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DieseArbeitsmappe" defaultThemeVersion="124226"/>
  <mc:AlternateContent xmlns:mc="http://schemas.openxmlformats.org/markup-compatibility/2006">
    <mc:Choice Requires="x15">
      <x15ac:absPath xmlns:x15ac="http://schemas.microsoft.com/office/spreadsheetml/2010/11/ac" url="C:\Users\kgoel\Documents\Katrin\Schützen\NSSV\Fernwettkampf\FWK 2025\Meldelisten\"/>
    </mc:Choice>
  </mc:AlternateContent>
  <xr:revisionPtr revIDLastSave="0" documentId="13_ncr:1_{80FF1AA0-C18E-4D4D-A704-3BE3A5F4F4C3}" xr6:coauthVersionLast="47" xr6:coauthVersionMax="47" xr10:uidLastSave="{00000000-0000-0000-0000-000000000000}"/>
  <workbookProtection workbookAlgorithmName="SHA-512" workbookHashValue="iXBc8nyI//Obp/OLz0Kl2NjK2LuJlsyE93aqJEBmZ0CTE/uy6pHynLB5n+vTMPN1y7gDTdgC1uoVzq+K34+Sjg==" workbookSaltValue="UMBcAjKLpt6r2TxL0tswZg==" workbookSpinCount="100000" lockStructure="1"/>
  <bookViews>
    <workbookView xWindow="-120" yWindow="-120" windowWidth="29040" windowHeight="17520" tabRatio="707" xr2:uid="{00000000-000D-0000-FFFF-FFFF00000000}"/>
  </bookViews>
  <sheets>
    <sheet name="Anleitung" sheetId="24" r:id="rId1"/>
    <sheet name="Teilnehmende" sheetId="15" r:id="rId2"/>
    <sheet name="Durchgang_1-3" sheetId="22" r:id="rId3"/>
    <sheet name="Klasseneinteilung" sheetId="12" r:id="rId4"/>
    <sheet name="Vereine" sheetId="31" r:id="rId5"/>
    <sheet name="Kreisverbände" sheetId="32" r:id="rId6"/>
  </sheets>
  <externalReferences>
    <externalReference r:id="rId7"/>
  </externalReferences>
  <definedNames>
    <definedName name="_xlnm._FilterDatabase" localSheetId="2" hidden="1">'Durchgang_1-3'!$A$1:$W$76</definedName>
    <definedName name="_xlnm._FilterDatabase" localSheetId="1" hidden="1">Teilnehmende!$A$1:$L$1299</definedName>
    <definedName name="_xlnm.Print_Area" localSheetId="2">'Durchgang_1-3'!$C$1:$K$20</definedName>
    <definedName name="_xlnm.Print_Area" localSheetId="1">Teilnehmende!$A$1:$L$20</definedName>
    <definedName name="Klasse" localSheetId="5">[1]Klasseneinteilung!$F$2:$F$6</definedName>
    <definedName name="Klasse" localSheetId="4">[1]Klasseneinteilung!$F$2:$F$6</definedName>
    <definedName name="Klasse">Klasseneinteilung!$F$2:$F$6</definedName>
    <definedName name="Klassen">Klasseneinteilung!$F$2:$F$8</definedName>
    <definedName name="offene_Klasse">Klasseneinteilung!$F$2:$F$8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12" l="1"/>
  <c r="D4" i="12" s="1"/>
  <c r="D5" i="12" s="1"/>
  <c r="D6" i="12" s="1"/>
  <c r="D7" i="12" s="1"/>
  <c r="D8" i="12" s="1"/>
  <c r="D9" i="12" s="1"/>
  <c r="D10" i="12" s="1"/>
  <c r="D11" i="12" s="1"/>
  <c r="D12" i="12" s="1"/>
  <c r="D13" i="12" s="1"/>
  <c r="D14" i="12" s="1"/>
  <c r="D15" i="12" s="1"/>
  <c r="D16" i="12" s="1"/>
  <c r="D17" i="12" s="1"/>
  <c r="D18" i="12" s="1"/>
  <c r="D19" i="12" s="1"/>
  <c r="D20" i="12" s="1"/>
  <c r="D21" i="12" s="1"/>
  <c r="D22" i="12" s="1"/>
  <c r="D23" i="12" s="1"/>
  <c r="D24" i="12" s="1"/>
  <c r="D25" i="12" s="1"/>
  <c r="D26" i="12" s="1"/>
  <c r="D27" i="12" s="1"/>
  <c r="D28" i="12" s="1"/>
  <c r="D29" i="12" s="1"/>
  <c r="D30" i="12" s="1"/>
  <c r="D31" i="12" s="1"/>
  <c r="D32" i="12" s="1"/>
  <c r="D33" i="12" s="1"/>
  <c r="D34" i="12" s="1"/>
  <c r="D35" i="12" s="1"/>
  <c r="D36" i="12" s="1"/>
  <c r="D37" i="12" s="1"/>
  <c r="D38" i="12" s="1"/>
  <c r="D39" i="12" s="1"/>
  <c r="D40" i="12" s="1"/>
  <c r="D41" i="12" s="1"/>
  <c r="D42" i="12" s="1"/>
  <c r="M1297" i="15"/>
  <c r="M1296" i="15"/>
  <c r="M1295" i="15"/>
  <c r="M1294" i="15"/>
  <c r="M1293" i="15"/>
  <c r="M1292" i="15"/>
  <c r="M1291" i="15"/>
  <c r="M1290" i="15"/>
  <c r="M1289" i="15"/>
  <c r="M1288" i="15"/>
  <c r="M1287" i="15"/>
  <c r="M1286" i="15"/>
  <c r="M1285" i="15"/>
  <c r="M1284" i="15"/>
  <c r="M1283" i="15"/>
  <c r="M1282" i="15"/>
  <c r="M1281" i="15"/>
  <c r="M1280" i="15"/>
  <c r="M1279" i="15"/>
  <c r="M1278" i="15"/>
  <c r="M1277" i="15"/>
  <c r="M1276" i="15"/>
  <c r="M1275" i="15"/>
  <c r="M1274" i="15"/>
  <c r="M1273" i="15"/>
  <c r="M1272" i="15"/>
  <c r="M1271" i="15"/>
  <c r="M1270" i="15"/>
  <c r="M1269" i="15"/>
  <c r="M1268" i="15"/>
  <c r="M1267" i="15"/>
  <c r="M1266" i="15"/>
  <c r="M1265" i="15"/>
  <c r="M1264" i="15"/>
  <c r="M1263" i="15"/>
  <c r="M1262" i="15"/>
  <c r="M1261" i="15"/>
  <c r="M1260" i="15"/>
  <c r="M1259" i="15"/>
  <c r="M1258" i="15"/>
  <c r="M1257" i="15"/>
  <c r="M1256" i="15"/>
  <c r="M1255" i="15"/>
  <c r="M1254" i="15"/>
  <c r="M1253" i="15"/>
  <c r="M1252" i="15"/>
  <c r="M1251" i="15"/>
  <c r="M1250" i="15"/>
  <c r="M1249" i="15"/>
  <c r="M1248" i="15"/>
  <c r="M1247" i="15"/>
  <c r="M1246" i="15"/>
  <c r="M1245" i="15"/>
  <c r="M1244" i="15"/>
  <c r="M1243" i="15"/>
  <c r="M1242" i="15"/>
  <c r="M1241" i="15"/>
  <c r="M1240" i="15"/>
  <c r="M1239" i="15"/>
  <c r="M1238" i="15"/>
  <c r="M1237" i="15"/>
  <c r="M1236" i="15"/>
  <c r="M1235" i="15"/>
  <c r="M1234" i="15"/>
  <c r="M1233" i="15"/>
  <c r="M1232" i="15"/>
  <c r="M1231" i="15"/>
  <c r="M1230" i="15"/>
  <c r="M1229" i="15"/>
  <c r="M1228" i="15"/>
  <c r="M1227" i="15"/>
  <c r="M1226" i="15"/>
  <c r="M1225" i="15"/>
  <c r="M1224" i="15"/>
  <c r="M1223" i="15"/>
  <c r="M1222" i="15"/>
  <c r="M1221" i="15"/>
  <c r="M1220" i="15"/>
  <c r="M1219" i="15"/>
  <c r="M1218" i="15"/>
  <c r="M1217" i="15"/>
  <c r="M1216" i="15"/>
  <c r="M1215" i="15"/>
  <c r="M1214" i="15"/>
  <c r="M1213" i="15"/>
  <c r="M1212" i="15"/>
  <c r="M1211" i="15"/>
  <c r="M1210" i="15"/>
  <c r="M1209" i="15"/>
  <c r="M1208" i="15"/>
  <c r="M1207" i="15"/>
  <c r="M1206" i="15"/>
  <c r="M1205" i="15"/>
  <c r="M1204" i="15"/>
  <c r="M1203" i="15"/>
  <c r="M1202" i="15"/>
  <c r="M1201" i="15"/>
  <c r="M1200" i="15"/>
  <c r="M1199" i="15"/>
  <c r="M1198" i="15"/>
  <c r="M1197" i="15"/>
  <c r="M1196" i="15"/>
  <c r="M1195" i="15"/>
  <c r="M1194" i="15"/>
  <c r="M1193" i="15"/>
  <c r="M1192" i="15"/>
  <c r="M1191" i="15"/>
  <c r="M1190" i="15"/>
  <c r="M1189" i="15"/>
  <c r="M1188" i="15"/>
  <c r="M1187" i="15"/>
  <c r="M1186" i="15"/>
  <c r="M1185" i="15"/>
  <c r="M1184" i="15"/>
  <c r="M1183" i="15"/>
  <c r="M1182" i="15"/>
  <c r="M1181" i="15"/>
  <c r="M1180" i="15"/>
  <c r="M1179" i="15"/>
  <c r="M1178" i="15"/>
  <c r="M1177" i="15"/>
  <c r="M1176" i="15"/>
  <c r="M1175" i="15"/>
  <c r="M1174" i="15"/>
  <c r="M1173" i="15"/>
  <c r="M1172" i="15"/>
  <c r="M1171" i="15"/>
  <c r="M1170" i="15"/>
  <c r="M1169" i="15"/>
  <c r="M1168" i="15"/>
  <c r="M1167" i="15"/>
  <c r="M1166" i="15"/>
  <c r="M1165" i="15"/>
  <c r="M1164" i="15"/>
  <c r="M1163" i="15"/>
  <c r="M1162" i="15"/>
  <c r="M1161" i="15"/>
  <c r="M1160" i="15"/>
  <c r="M1159" i="15"/>
  <c r="M1158" i="15"/>
  <c r="M1157" i="15"/>
  <c r="M1156" i="15"/>
  <c r="M1155" i="15"/>
  <c r="M1154" i="15"/>
  <c r="M1153" i="15"/>
  <c r="M1152" i="15"/>
  <c r="M1151" i="15"/>
  <c r="M1150" i="15"/>
  <c r="M1149" i="15"/>
  <c r="M1148" i="15"/>
  <c r="M1147" i="15"/>
  <c r="M1146" i="15"/>
  <c r="M1145" i="15"/>
  <c r="M1144" i="15"/>
  <c r="M1143" i="15"/>
  <c r="M1142" i="15"/>
  <c r="M1141" i="15"/>
  <c r="M1140" i="15"/>
  <c r="M1139" i="15"/>
  <c r="M1138" i="15"/>
  <c r="M1137" i="15"/>
  <c r="M1136" i="15"/>
  <c r="M1135" i="15"/>
  <c r="M1134" i="15"/>
  <c r="M1133" i="15"/>
  <c r="M1132" i="15"/>
  <c r="M1131" i="15"/>
  <c r="M1130" i="15"/>
  <c r="M1129" i="15"/>
  <c r="M1128" i="15"/>
  <c r="M1127" i="15"/>
  <c r="M1126" i="15"/>
  <c r="M1125" i="15"/>
  <c r="M1124" i="15"/>
  <c r="M1123" i="15"/>
  <c r="M1122" i="15"/>
  <c r="M1121" i="15"/>
  <c r="M1120" i="15"/>
  <c r="M1119" i="15"/>
  <c r="M1118" i="15"/>
  <c r="M1117" i="15"/>
  <c r="M1116" i="15"/>
  <c r="M1115" i="15"/>
  <c r="M1114" i="15"/>
  <c r="M1113" i="15"/>
  <c r="M1112" i="15"/>
  <c r="M1111" i="15"/>
  <c r="M1110" i="15"/>
  <c r="M1109" i="15"/>
  <c r="M1108" i="15"/>
  <c r="M1107" i="15"/>
  <c r="M1106" i="15"/>
  <c r="M1105" i="15"/>
  <c r="M1104" i="15"/>
  <c r="M1103" i="15"/>
  <c r="M1102" i="15"/>
  <c r="M1101" i="15"/>
  <c r="M1100" i="15"/>
  <c r="M1099" i="15"/>
  <c r="M1098" i="15"/>
  <c r="M1097" i="15"/>
  <c r="M1096" i="15"/>
  <c r="M1095" i="15"/>
  <c r="M1094" i="15"/>
  <c r="M1093" i="15"/>
  <c r="M1092" i="15"/>
  <c r="M1091" i="15"/>
  <c r="M1090" i="15"/>
  <c r="M1089" i="15"/>
  <c r="M1088" i="15"/>
  <c r="M1087" i="15"/>
  <c r="M1086" i="15"/>
  <c r="M1085" i="15"/>
  <c r="M1084" i="15"/>
  <c r="M1083" i="15"/>
  <c r="M1082" i="15"/>
  <c r="M1081" i="15"/>
  <c r="M1080" i="15"/>
  <c r="M1079" i="15"/>
  <c r="M1078" i="15"/>
  <c r="M1077" i="15"/>
  <c r="M1076" i="15"/>
  <c r="M1075" i="15"/>
  <c r="M1074" i="15"/>
  <c r="M1073" i="15"/>
  <c r="M1072" i="15"/>
  <c r="M1071" i="15"/>
  <c r="M1070" i="15"/>
  <c r="M1069" i="15"/>
  <c r="M1068" i="15"/>
  <c r="M1067" i="15"/>
  <c r="M1066" i="15"/>
  <c r="M1065" i="15"/>
  <c r="M1064" i="15"/>
  <c r="M1063" i="15"/>
  <c r="M1062" i="15"/>
  <c r="M1061" i="15"/>
  <c r="M1060" i="15"/>
  <c r="M1059" i="15"/>
  <c r="M1058" i="15"/>
  <c r="M1057" i="15"/>
  <c r="M1056" i="15"/>
  <c r="M1055" i="15"/>
  <c r="M1054" i="15"/>
  <c r="M1053" i="15"/>
  <c r="M1052" i="15"/>
  <c r="M1051" i="15"/>
  <c r="M1050" i="15"/>
  <c r="M1049" i="15"/>
  <c r="M1048" i="15"/>
  <c r="M1047" i="15"/>
  <c r="M1046" i="15"/>
  <c r="M1045" i="15"/>
  <c r="M1044" i="15"/>
  <c r="M1043" i="15"/>
  <c r="M1042" i="15"/>
  <c r="M1041" i="15"/>
  <c r="M1040" i="15"/>
  <c r="M1039" i="15"/>
  <c r="M1038" i="15"/>
  <c r="M1037" i="15"/>
  <c r="M1036" i="15"/>
  <c r="M1035" i="15"/>
  <c r="M1034" i="15"/>
  <c r="M1033" i="15"/>
  <c r="M1032" i="15"/>
  <c r="M1031" i="15"/>
  <c r="M1030" i="15"/>
  <c r="M1029" i="15"/>
  <c r="M1028" i="15"/>
  <c r="M1027" i="15"/>
  <c r="M1026" i="15"/>
  <c r="M1025" i="15"/>
  <c r="M1024" i="15"/>
  <c r="M1023" i="15"/>
  <c r="M1022" i="15"/>
  <c r="M1021" i="15"/>
  <c r="M1020" i="15"/>
  <c r="M1019" i="15"/>
  <c r="M1018" i="15"/>
  <c r="M1017" i="15"/>
  <c r="M1016" i="15"/>
  <c r="M1015" i="15"/>
  <c r="M1014" i="15"/>
  <c r="M1013" i="15"/>
  <c r="M1012" i="15"/>
  <c r="M1011" i="15"/>
  <c r="M1010" i="15"/>
  <c r="M1009" i="15"/>
  <c r="M1008" i="15"/>
  <c r="M1007" i="15"/>
  <c r="M1006" i="15"/>
  <c r="M1005" i="15"/>
  <c r="M1004" i="15"/>
  <c r="M1003" i="15"/>
  <c r="M1002" i="15"/>
  <c r="M1001" i="15"/>
  <c r="M1000" i="15"/>
  <c r="M999" i="15"/>
  <c r="M998" i="15"/>
  <c r="M997" i="15"/>
  <c r="M996" i="15"/>
  <c r="M995" i="15"/>
  <c r="M994" i="15"/>
  <c r="M993" i="15"/>
  <c r="M992" i="15"/>
  <c r="M991" i="15"/>
  <c r="M990" i="15"/>
  <c r="M989" i="15"/>
  <c r="M988" i="15"/>
  <c r="M987" i="15"/>
  <c r="M986" i="15"/>
  <c r="M985" i="15"/>
  <c r="M984" i="15"/>
  <c r="M983" i="15"/>
  <c r="M982" i="15"/>
  <c r="M981" i="15"/>
  <c r="M980" i="15"/>
  <c r="M979" i="15"/>
  <c r="M978" i="15"/>
  <c r="M977" i="15"/>
  <c r="M976" i="15"/>
  <c r="M975" i="15"/>
  <c r="M974" i="15"/>
  <c r="M973" i="15"/>
  <c r="M972" i="15"/>
  <c r="M971" i="15"/>
  <c r="M970" i="15"/>
  <c r="M969" i="15"/>
  <c r="M968" i="15"/>
  <c r="M967" i="15"/>
  <c r="M966" i="15"/>
  <c r="M965" i="15"/>
  <c r="M964" i="15"/>
  <c r="M963" i="15"/>
  <c r="M962" i="15"/>
  <c r="M961" i="15"/>
  <c r="M960" i="15"/>
  <c r="M959" i="15"/>
  <c r="M958" i="15"/>
  <c r="M957" i="15"/>
  <c r="M956" i="15"/>
  <c r="M955" i="15"/>
  <c r="M954" i="15"/>
  <c r="M953" i="15"/>
  <c r="M952" i="15"/>
  <c r="M951" i="15"/>
  <c r="M950" i="15"/>
  <c r="M949" i="15"/>
  <c r="M948" i="15"/>
  <c r="M947" i="15"/>
  <c r="M946" i="15"/>
  <c r="M945" i="15"/>
  <c r="M944" i="15"/>
  <c r="M943" i="15"/>
  <c r="M942" i="15"/>
  <c r="M941" i="15"/>
  <c r="M940" i="15"/>
  <c r="M939" i="15"/>
  <c r="M938" i="15"/>
  <c r="M937" i="15"/>
  <c r="M936" i="15"/>
  <c r="M935" i="15"/>
  <c r="M934" i="15"/>
  <c r="M933" i="15"/>
  <c r="M932" i="15"/>
  <c r="M931" i="15"/>
  <c r="M930" i="15"/>
  <c r="M929" i="15"/>
  <c r="M928" i="15"/>
  <c r="M927" i="15"/>
  <c r="M926" i="15"/>
  <c r="M925" i="15"/>
  <c r="M924" i="15"/>
  <c r="M923" i="15"/>
  <c r="M922" i="15"/>
  <c r="M921" i="15"/>
  <c r="M920" i="15"/>
  <c r="M919" i="15"/>
  <c r="M918" i="15"/>
  <c r="M917" i="15"/>
  <c r="M916" i="15"/>
  <c r="M915" i="15"/>
  <c r="M914" i="15"/>
  <c r="M913" i="15"/>
  <c r="M912" i="15"/>
  <c r="M911" i="15"/>
  <c r="M910" i="15"/>
  <c r="M909" i="15"/>
  <c r="M908" i="15"/>
  <c r="M907" i="15"/>
  <c r="M906" i="15"/>
  <c r="M905" i="15"/>
  <c r="M904" i="15"/>
  <c r="M903" i="15"/>
  <c r="M902" i="15"/>
  <c r="M901" i="15"/>
  <c r="M900" i="15"/>
  <c r="M899" i="15"/>
  <c r="M898" i="15"/>
  <c r="M897" i="15"/>
  <c r="M896" i="15"/>
  <c r="M895" i="15"/>
  <c r="M894" i="15"/>
  <c r="M893" i="15"/>
  <c r="M892" i="15"/>
  <c r="M891" i="15"/>
  <c r="M890" i="15"/>
  <c r="M889" i="15"/>
  <c r="M888" i="15"/>
  <c r="M887" i="15"/>
  <c r="M886" i="15"/>
  <c r="M885" i="15"/>
  <c r="M884" i="15"/>
  <c r="M883" i="15"/>
  <c r="M882" i="15"/>
  <c r="M881" i="15"/>
  <c r="M880" i="15"/>
  <c r="M879" i="15"/>
  <c r="M878" i="15"/>
  <c r="M877" i="15"/>
  <c r="M876" i="15"/>
  <c r="M875" i="15"/>
  <c r="M874" i="15"/>
  <c r="M873" i="15"/>
  <c r="M872" i="15"/>
  <c r="M871" i="15"/>
  <c r="M870" i="15"/>
  <c r="M869" i="15"/>
  <c r="M868" i="15"/>
  <c r="M867" i="15"/>
  <c r="M866" i="15"/>
  <c r="M865" i="15"/>
  <c r="M864" i="15"/>
  <c r="M863" i="15"/>
  <c r="M862" i="15"/>
  <c r="M861" i="15"/>
  <c r="M860" i="15"/>
  <c r="M859" i="15"/>
  <c r="M858" i="15"/>
  <c r="M857" i="15"/>
  <c r="M856" i="15"/>
  <c r="M855" i="15"/>
  <c r="M854" i="15"/>
  <c r="M853" i="15"/>
  <c r="M852" i="15"/>
  <c r="M851" i="15"/>
  <c r="M850" i="15"/>
  <c r="M849" i="15"/>
  <c r="M848" i="15"/>
  <c r="M847" i="15"/>
  <c r="M846" i="15"/>
  <c r="M845" i="15"/>
  <c r="M844" i="15"/>
  <c r="M843" i="15"/>
  <c r="M842" i="15"/>
  <c r="M841" i="15"/>
  <c r="M840" i="15"/>
  <c r="M839" i="15"/>
  <c r="M838" i="15"/>
  <c r="M837" i="15"/>
  <c r="M836" i="15"/>
  <c r="M835" i="15"/>
  <c r="M834" i="15"/>
  <c r="M833" i="15"/>
  <c r="M832" i="15"/>
  <c r="M831" i="15"/>
  <c r="M830" i="15"/>
  <c r="M829" i="15"/>
  <c r="M828" i="15"/>
  <c r="M827" i="15"/>
  <c r="M826" i="15"/>
  <c r="M825" i="15"/>
  <c r="M824" i="15"/>
  <c r="M823" i="15"/>
  <c r="M822" i="15"/>
  <c r="M821" i="15"/>
  <c r="M820" i="15"/>
  <c r="M819" i="15"/>
  <c r="M818" i="15"/>
  <c r="M817" i="15"/>
  <c r="M816" i="15"/>
  <c r="M815" i="15"/>
  <c r="M814" i="15"/>
  <c r="M813" i="15"/>
  <c r="M812" i="15"/>
  <c r="M811" i="15"/>
  <c r="M810" i="15"/>
  <c r="M809" i="15"/>
  <c r="M808" i="15"/>
  <c r="M807" i="15"/>
  <c r="M806" i="15"/>
  <c r="M805" i="15"/>
  <c r="M804" i="15"/>
  <c r="M803" i="15"/>
  <c r="M802" i="15"/>
  <c r="M801" i="15"/>
  <c r="M800" i="15"/>
  <c r="M799" i="15"/>
  <c r="M798" i="15"/>
  <c r="M797" i="15"/>
  <c r="M796" i="15"/>
  <c r="M795" i="15"/>
  <c r="M794" i="15"/>
  <c r="M793" i="15"/>
  <c r="M792" i="15"/>
  <c r="M791" i="15"/>
  <c r="M790" i="15"/>
  <c r="M789" i="15"/>
  <c r="M788" i="15"/>
  <c r="M787" i="15"/>
  <c r="M786" i="15"/>
  <c r="M785" i="15"/>
  <c r="M784" i="15"/>
  <c r="M783" i="15"/>
  <c r="M782" i="15"/>
  <c r="M781" i="15"/>
  <c r="M780" i="15"/>
  <c r="M779" i="15"/>
  <c r="M778" i="15"/>
  <c r="M777" i="15"/>
  <c r="M776" i="15"/>
  <c r="M775" i="15"/>
  <c r="M774" i="15"/>
  <c r="M773" i="15"/>
  <c r="M772" i="15"/>
  <c r="M771" i="15"/>
  <c r="M770" i="15"/>
  <c r="M769" i="15"/>
  <c r="M768" i="15"/>
  <c r="M767" i="15"/>
  <c r="M766" i="15"/>
  <c r="M765" i="15"/>
  <c r="M764" i="15"/>
  <c r="M763" i="15"/>
  <c r="M762" i="15"/>
  <c r="M761" i="15"/>
  <c r="M760" i="15"/>
  <c r="M759" i="15"/>
  <c r="M758" i="15"/>
  <c r="M757" i="15"/>
  <c r="M756" i="15"/>
  <c r="M755" i="15"/>
  <c r="M754" i="15"/>
  <c r="M753" i="15"/>
  <c r="M752" i="15"/>
  <c r="M751" i="15"/>
  <c r="M750" i="15"/>
  <c r="M749" i="15"/>
  <c r="M748" i="15"/>
  <c r="M747" i="15"/>
  <c r="M746" i="15"/>
  <c r="M745" i="15"/>
  <c r="M744" i="15"/>
  <c r="M743" i="15"/>
  <c r="M742" i="15"/>
  <c r="M741" i="15"/>
  <c r="M740" i="15"/>
  <c r="M739" i="15"/>
  <c r="M738" i="15"/>
  <c r="M737" i="15"/>
  <c r="M736" i="15"/>
  <c r="M735" i="15"/>
  <c r="M734" i="15"/>
  <c r="M733" i="15"/>
  <c r="M732" i="15"/>
  <c r="M731" i="15"/>
  <c r="M730" i="15"/>
  <c r="M729" i="15"/>
  <c r="M728" i="15"/>
  <c r="M727" i="15"/>
  <c r="M726" i="15"/>
  <c r="M725" i="15"/>
  <c r="M724" i="15"/>
  <c r="M723" i="15"/>
  <c r="M722" i="15"/>
  <c r="M721" i="15"/>
  <c r="M720" i="15"/>
  <c r="M719" i="15"/>
  <c r="M718" i="15"/>
  <c r="M717" i="15"/>
  <c r="M716" i="15"/>
  <c r="M715" i="15"/>
  <c r="M714" i="15"/>
  <c r="M713" i="15"/>
  <c r="M712" i="15"/>
  <c r="M711" i="15"/>
  <c r="M710" i="15"/>
  <c r="M709" i="15"/>
  <c r="M708" i="15"/>
  <c r="M707" i="15"/>
  <c r="M706" i="15"/>
  <c r="M705" i="15"/>
  <c r="M704" i="15"/>
  <c r="M703" i="15"/>
  <c r="M702" i="15"/>
  <c r="M701" i="15"/>
  <c r="M700" i="15"/>
  <c r="M699" i="15"/>
  <c r="M698" i="15"/>
  <c r="M697" i="15"/>
  <c r="M696" i="15"/>
  <c r="M695" i="15"/>
  <c r="M694" i="15"/>
  <c r="M693" i="15"/>
  <c r="M692" i="15"/>
  <c r="M691" i="15"/>
  <c r="M690" i="15"/>
  <c r="M689" i="15"/>
  <c r="M688" i="15"/>
  <c r="M687" i="15"/>
  <c r="M686" i="15"/>
  <c r="M685" i="15"/>
  <c r="M684" i="15"/>
  <c r="M683" i="15"/>
  <c r="M682" i="15"/>
  <c r="M681" i="15"/>
  <c r="M680" i="15"/>
  <c r="M679" i="15"/>
  <c r="M678" i="15"/>
  <c r="M677" i="15"/>
  <c r="M676" i="15"/>
  <c r="M675" i="15"/>
  <c r="M674" i="15"/>
  <c r="M673" i="15"/>
  <c r="M672" i="15"/>
  <c r="M671" i="15"/>
  <c r="M670" i="15"/>
  <c r="M669" i="15"/>
  <c r="M668" i="15"/>
  <c r="M667" i="15"/>
  <c r="M666" i="15"/>
  <c r="M665" i="15"/>
  <c r="M664" i="15"/>
  <c r="M663" i="15"/>
  <c r="M662" i="15"/>
  <c r="M661" i="15"/>
  <c r="M660" i="15"/>
  <c r="M659" i="15"/>
  <c r="M658" i="15"/>
  <c r="M657" i="15"/>
  <c r="M656" i="15"/>
  <c r="M655" i="15"/>
  <c r="M654" i="15"/>
  <c r="M653" i="15"/>
  <c r="M652" i="15"/>
  <c r="M651" i="15"/>
  <c r="M650" i="15"/>
  <c r="M649" i="15"/>
  <c r="M648" i="15"/>
  <c r="M647" i="15"/>
  <c r="M646" i="15"/>
  <c r="M645" i="15"/>
  <c r="M644" i="15"/>
  <c r="M643" i="15"/>
  <c r="M642" i="15"/>
  <c r="M641" i="15"/>
  <c r="M640" i="15"/>
  <c r="M639" i="15"/>
  <c r="M638" i="15"/>
  <c r="M637" i="15"/>
  <c r="M636" i="15"/>
  <c r="M635" i="15"/>
  <c r="M634" i="15"/>
  <c r="M633" i="15"/>
  <c r="M632" i="15"/>
  <c r="M631" i="15"/>
  <c r="M630" i="15"/>
  <c r="M629" i="15"/>
  <c r="M628" i="15"/>
  <c r="M627" i="15"/>
  <c r="M626" i="15"/>
  <c r="M625" i="15"/>
  <c r="M624" i="15"/>
  <c r="M623" i="15"/>
  <c r="M622" i="15"/>
  <c r="M621" i="15"/>
  <c r="M620" i="15"/>
  <c r="M619" i="15"/>
  <c r="M618" i="15"/>
  <c r="M617" i="15"/>
  <c r="M616" i="15"/>
  <c r="M615" i="15"/>
  <c r="M614" i="15"/>
  <c r="M613" i="15"/>
  <c r="M612" i="15"/>
  <c r="M611" i="15"/>
  <c r="M610" i="15"/>
  <c r="M609" i="15"/>
  <c r="M608" i="15"/>
  <c r="M607" i="15"/>
  <c r="M606" i="15"/>
  <c r="M605" i="15"/>
  <c r="M604" i="15"/>
  <c r="M603" i="15"/>
  <c r="M602" i="15"/>
  <c r="M601" i="15"/>
  <c r="M600" i="15"/>
  <c r="M599" i="15"/>
  <c r="M598" i="15"/>
  <c r="M597" i="15"/>
  <c r="M596" i="15"/>
  <c r="M595" i="15"/>
  <c r="M594" i="15"/>
  <c r="M593" i="15"/>
  <c r="M592" i="15"/>
  <c r="M591" i="15"/>
  <c r="M590" i="15"/>
  <c r="M589" i="15"/>
  <c r="M588" i="15"/>
  <c r="M587" i="15"/>
  <c r="M586" i="15"/>
  <c r="M585" i="15"/>
  <c r="M584" i="15"/>
  <c r="M583" i="15"/>
  <c r="M582" i="15"/>
  <c r="M581" i="15"/>
  <c r="M580" i="15"/>
  <c r="M579" i="15"/>
  <c r="M578" i="15"/>
  <c r="M577" i="15"/>
  <c r="M576" i="15"/>
  <c r="M575" i="15"/>
  <c r="M574" i="15"/>
  <c r="M573" i="15"/>
  <c r="M572" i="15"/>
  <c r="M571" i="15"/>
  <c r="M570" i="15"/>
  <c r="M569" i="15"/>
  <c r="M568" i="15"/>
  <c r="M567" i="15"/>
  <c r="M566" i="15"/>
  <c r="M565" i="15"/>
  <c r="M564" i="15"/>
  <c r="M563" i="15"/>
  <c r="M562" i="15"/>
  <c r="M561" i="15"/>
  <c r="M560" i="15"/>
  <c r="M559" i="15"/>
  <c r="M558" i="15"/>
  <c r="M557" i="15"/>
  <c r="M556" i="15"/>
  <c r="M555" i="15"/>
  <c r="M554" i="15"/>
  <c r="M553" i="15"/>
  <c r="M552" i="15"/>
  <c r="M551" i="15"/>
  <c r="M550" i="15"/>
  <c r="M549" i="15"/>
  <c r="M548" i="15"/>
  <c r="M547" i="15"/>
  <c r="M546" i="15"/>
  <c r="M545" i="15"/>
  <c r="M544" i="15"/>
  <c r="M543" i="15"/>
  <c r="M542" i="15"/>
  <c r="M541" i="15"/>
  <c r="M540" i="15"/>
  <c r="M539" i="15"/>
  <c r="M538" i="15"/>
  <c r="M537" i="15"/>
  <c r="M536" i="15"/>
  <c r="M535" i="15"/>
  <c r="M534" i="15"/>
  <c r="M533" i="15"/>
  <c r="M532" i="15"/>
  <c r="M531" i="15"/>
  <c r="M530" i="15"/>
  <c r="M529" i="15"/>
  <c r="M528" i="15"/>
  <c r="M527" i="15"/>
  <c r="M526" i="15"/>
  <c r="M525" i="15"/>
  <c r="M524" i="15"/>
  <c r="M523" i="15"/>
  <c r="M522" i="15"/>
  <c r="M521" i="15"/>
  <c r="M520" i="15"/>
  <c r="M519" i="15"/>
  <c r="M518" i="15"/>
  <c r="M517" i="15"/>
  <c r="M516" i="15"/>
  <c r="M515" i="15"/>
  <c r="M514" i="15"/>
  <c r="M513" i="15"/>
  <c r="M512" i="15"/>
  <c r="M511" i="15"/>
  <c r="M510" i="15"/>
  <c r="M509" i="15"/>
  <c r="M508" i="15"/>
  <c r="M507" i="15"/>
  <c r="M506" i="15"/>
  <c r="M505" i="15"/>
  <c r="M504" i="15"/>
  <c r="M503" i="15"/>
  <c r="M502" i="15"/>
  <c r="M501" i="15"/>
  <c r="M500" i="15"/>
  <c r="M499" i="15"/>
  <c r="M498" i="15"/>
  <c r="M497" i="15"/>
  <c r="M496" i="15"/>
  <c r="M495" i="15"/>
  <c r="M494" i="15"/>
  <c r="M493" i="15"/>
  <c r="M492" i="15"/>
  <c r="M491" i="15"/>
  <c r="M490" i="15"/>
  <c r="M489" i="15"/>
  <c r="M488" i="15"/>
  <c r="M487" i="15"/>
  <c r="M486" i="15"/>
  <c r="M485" i="15"/>
  <c r="M484" i="15"/>
  <c r="M483" i="15"/>
  <c r="M482" i="15"/>
  <c r="M481" i="15"/>
  <c r="M480" i="15"/>
  <c r="M479" i="15"/>
  <c r="M478" i="15"/>
  <c r="M477" i="15"/>
  <c r="M476" i="15"/>
  <c r="M475" i="15"/>
  <c r="M474" i="15"/>
  <c r="M473" i="15"/>
  <c r="M472" i="15"/>
  <c r="M471" i="15"/>
  <c r="M470" i="15"/>
  <c r="M469" i="15"/>
  <c r="M468" i="15"/>
  <c r="M467" i="15"/>
  <c r="M466" i="15"/>
  <c r="M465" i="15"/>
  <c r="M464" i="15"/>
  <c r="M463" i="15"/>
  <c r="M462" i="15"/>
  <c r="M461" i="15"/>
  <c r="M460" i="15"/>
  <c r="M459" i="15"/>
  <c r="M458" i="15"/>
  <c r="M457" i="15"/>
  <c r="M456" i="15"/>
  <c r="M455" i="15"/>
  <c r="M454" i="15"/>
  <c r="M453" i="15"/>
  <c r="M452" i="15"/>
  <c r="M451" i="15"/>
  <c r="M450" i="15"/>
  <c r="M449" i="15"/>
  <c r="M448" i="15"/>
  <c r="M447" i="15"/>
  <c r="M446" i="15"/>
  <c r="M445" i="15"/>
  <c r="M444" i="15"/>
  <c r="M443" i="15"/>
  <c r="M442" i="15"/>
  <c r="M441" i="15"/>
  <c r="M440" i="15"/>
  <c r="M439" i="15"/>
  <c r="M438" i="15"/>
  <c r="M437" i="15"/>
  <c r="M436" i="15"/>
  <c r="M435" i="15"/>
  <c r="M434" i="15"/>
  <c r="M433" i="15"/>
  <c r="M432" i="15"/>
  <c r="M431" i="15"/>
  <c r="M430" i="15"/>
  <c r="M429" i="15"/>
  <c r="M428" i="15"/>
  <c r="M427" i="15"/>
  <c r="M426" i="15"/>
  <c r="M425" i="15"/>
  <c r="M424" i="15"/>
  <c r="M423" i="15"/>
  <c r="M422" i="15"/>
  <c r="M421" i="15"/>
  <c r="M420" i="15"/>
  <c r="M419" i="15"/>
  <c r="M418" i="15"/>
  <c r="M417" i="15"/>
  <c r="M416" i="15"/>
  <c r="M415" i="15"/>
  <c r="M414" i="15"/>
  <c r="M413" i="15"/>
  <c r="M412" i="15"/>
  <c r="M411" i="15"/>
  <c r="M410" i="15"/>
  <c r="M409" i="15"/>
  <c r="M408" i="15"/>
  <c r="M407" i="15"/>
  <c r="M406" i="15"/>
  <c r="M405" i="15"/>
  <c r="M404" i="15"/>
  <c r="M403" i="15"/>
  <c r="M402" i="15"/>
  <c r="M401" i="15"/>
  <c r="M400" i="15"/>
  <c r="M399" i="15"/>
  <c r="M398" i="15"/>
  <c r="M397" i="15"/>
  <c r="M396" i="15"/>
  <c r="M395" i="15"/>
  <c r="M394" i="15"/>
  <c r="M393" i="15"/>
  <c r="M392" i="15"/>
  <c r="M391" i="15"/>
  <c r="M390" i="15"/>
  <c r="M389" i="15"/>
  <c r="M388" i="15"/>
  <c r="M387" i="15"/>
  <c r="M386" i="15"/>
  <c r="M385" i="15"/>
  <c r="M384" i="15"/>
  <c r="M383" i="15"/>
  <c r="M382" i="15"/>
  <c r="M381" i="15"/>
  <c r="M380" i="15"/>
  <c r="M379" i="15"/>
  <c r="M378" i="15"/>
  <c r="M377" i="15"/>
  <c r="M376" i="15"/>
  <c r="M375" i="15"/>
  <c r="M374" i="15"/>
  <c r="M373" i="15"/>
  <c r="M372" i="15"/>
  <c r="M371" i="15"/>
  <c r="M370" i="15"/>
  <c r="M369" i="15"/>
  <c r="M368" i="15"/>
  <c r="M367" i="15"/>
  <c r="M366" i="15"/>
  <c r="M365" i="15"/>
  <c r="M364" i="15"/>
  <c r="M363" i="15"/>
  <c r="M362" i="15"/>
  <c r="M361" i="15"/>
  <c r="M360" i="15"/>
  <c r="M359" i="15"/>
  <c r="M358" i="15"/>
  <c r="M357" i="15"/>
  <c r="M356" i="15"/>
  <c r="M355" i="15"/>
  <c r="M354" i="15"/>
  <c r="M353" i="15"/>
  <c r="M352" i="15"/>
  <c r="M351" i="15"/>
  <c r="M350" i="15"/>
  <c r="M349" i="15"/>
  <c r="M348" i="15"/>
  <c r="M347" i="15"/>
  <c r="M346" i="15"/>
  <c r="M345" i="15"/>
  <c r="M344" i="15"/>
  <c r="M343" i="15"/>
  <c r="M342" i="15"/>
  <c r="M341" i="15"/>
  <c r="M340" i="15"/>
  <c r="M339" i="15"/>
  <c r="M338" i="15"/>
  <c r="M337" i="15"/>
  <c r="M336" i="15"/>
  <c r="M335" i="15"/>
  <c r="M334" i="15"/>
  <c r="M333" i="15"/>
  <c r="M332" i="15"/>
  <c r="M331" i="15"/>
  <c r="M330" i="15"/>
  <c r="M329" i="15"/>
  <c r="M328" i="15"/>
  <c r="M327" i="15"/>
  <c r="M326" i="15"/>
  <c r="M325" i="15"/>
  <c r="M324" i="15"/>
  <c r="M323" i="15"/>
  <c r="M322" i="15"/>
  <c r="M321" i="15"/>
  <c r="M320" i="15"/>
  <c r="M319" i="15"/>
  <c r="M318" i="15"/>
  <c r="M317" i="15"/>
  <c r="M316" i="15"/>
  <c r="M315" i="15"/>
  <c r="M314" i="15"/>
  <c r="M313" i="15"/>
  <c r="M312" i="15"/>
  <c r="M311" i="15"/>
  <c r="M310" i="15"/>
  <c r="M309" i="15"/>
  <c r="M308" i="15"/>
  <c r="M307" i="15"/>
  <c r="M306" i="15"/>
  <c r="M305" i="15"/>
  <c r="M304" i="15"/>
  <c r="M303" i="15"/>
  <c r="M302" i="15"/>
  <c r="M301" i="15"/>
  <c r="M300" i="15"/>
  <c r="M299" i="15"/>
  <c r="M298" i="15"/>
  <c r="M297" i="15"/>
  <c r="M296" i="15"/>
  <c r="M295" i="15"/>
  <c r="M294" i="15"/>
  <c r="M293" i="15"/>
  <c r="M292" i="15"/>
  <c r="M291" i="15"/>
  <c r="M290" i="15"/>
  <c r="M289" i="15"/>
  <c r="M288" i="15"/>
  <c r="M287" i="15"/>
  <c r="M286" i="15"/>
  <c r="M285" i="15"/>
  <c r="M284" i="15"/>
  <c r="M283" i="15"/>
  <c r="M282" i="15"/>
  <c r="M281" i="15"/>
  <c r="M280" i="15"/>
  <c r="M279" i="15"/>
  <c r="M278" i="15"/>
  <c r="M277" i="15"/>
  <c r="M276" i="15"/>
  <c r="M275" i="15"/>
  <c r="M274" i="15"/>
  <c r="M273" i="15"/>
  <c r="M272" i="15"/>
  <c r="M271" i="15"/>
  <c r="M270" i="15"/>
  <c r="M269" i="15"/>
  <c r="M268" i="15"/>
  <c r="M267" i="15"/>
  <c r="M266" i="15"/>
  <c r="M265" i="15"/>
  <c r="M264" i="15"/>
  <c r="M263" i="15"/>
  <c r="M262" i="15"/>
  <c r="M261" i="15"/>
  <c r="M260" i="15"/>
  <c r="M259" i="15"/>
  <c r="M258" i="15"/>
  <c r="M257" i="15"/>
  <c r="M256" i="15"/>
  <c r="M255" i="15"/>
  <c r="M254" i="15"/>
  <c r="M253" i="15"/>
  <c r="M252" i="15"/>
  <c r="M251" i="15"/>
  <c r="M250" i="15"/>
  <c r="M249" i="15"/>
  <c r="M248" i="15"/>
  <c r="M247" i="15"/>
  <c r="M246" i="15"/>
  <c r="M245" i="15"/>
  <c r="M244" i="15"/>
  <c r="M243" i="15"/>
  <c r="M242" i="15"/>
  <c r="M241" i="15"/>
  <c r="M240" i="15"/>
  <c r="M239" i="15"/>
  <c r="M238" i="15"/>
  <c r="M237" i="15"/>
  <c r="M236" i="15"/>
  <c r="M235" i="15"/>
  <c r="M234" i="15"/>
  <c r="M233" i="15"/>
  <c r="M232" i="15"/>
  <c r="M231" i="15"/>
  <c r="M230" i="15"/>
  <c r="M229" i="15"/>
  <c r="M228" i="15"/>
  <c r="M227" i="15"/>
  <c r="M226" i="15"/>
  <c r="M225" i="15"/>
  <c r="M224" i="15"/>
  <c r="M223" i="15"/>
  <c r="M222" i="15"/>
  <c r="M221" i="15"/>
  <c r="M220" i="15"/>
  <c r="M219" i="15"/>
  <c r="M218" i="15"/>
  <c r="M217" i="15"/>
  <c r="M216" i="15"/>
  <c r="M215" i="15"/>
  <c r="M214" i="15"/>
  <c r="M213" i="15"/>
  <c r="M212" i="15"/>
  <c r="M211" i="15"/>
  <c r="M210" i="15"/>
  <c r="M209" i="15"/>
  <c r="M208" i="15"/>
  <c r="M207" i="15"/>
  <c r="M206" i="15"/>
  <c r="M205" i="15"/>
  <c r="M204" i="15"/>
  <c r="M203" i="15"/>
  <c r="M202" i="15"/>
  <c r="M201" i="15"/>
  <c r="M200" i="15"/>
  <c r="M199" i="15"/>
  <c r="M198" i="15"/>
  <c r="M197" i="15"/>
  <c r="M196" i="15"/>
  <c r="M195" i="15"/>
  <c r="M194" i="15"/>
  <c r="M193" i="15"/>
  <c r="M192" i="15"/>
  <c r="M191" i="15"/>
  <c r="M190" i="15"/>
  <c r="M189" i="15"/>
  <c r="M188" i="15"/>
  <c r="M187" i="15"/>
  <c r="M186" i="15"/>
  <c r="M185" i="15"/>
  <c r="M184" i="15"/>
  <c r="M183" i="15"/>
  <c r="M182" i="15"/>
  <c r="M181" i="15"/>
  <c r="M180" i="15"/>
  <c r="M179" i="15"/>
  <c r="M178" i="15"/>
  <c r="M177" i="15"/>
  <c r="M176" i="15"/>
  <c r="M175" i="15"/>
  <c r="M174" i="15"/>
  <c r="M173" i="15"/>
  <c r="M172" i="15"/>
  <c r="M171" i="15"/>
  <c r="M170" i="15"/>
  <c r="M169" i="15"/>
  <c r="M168" i="15"/>
  <c r="M167" i="15"/>
  <c r="M166" i="15"/>
  <c r="M165" i="15"/>
  <c r="M164" i="15"/>
  <c r="M163" i="15"/>
  <c r="M162" i="15"/>
  <c r="M161" i="15"/>
  <c r="M160" i="15"/>
  <c r="M159" i="15"/>
  <c r="M158" i="15"/>
  <c r="M157" i="15"/>
  <c r="M156" i="15"/>
  <c r="M155" i="15"/>
  <c r="M154" i="15"/>
  <c r="M153" i="15"/>
  <c r="M152" i="15"/>
  <c r="M151" i="15"/>
  <c r="M150" i="15"/>
  <c r="M149" i="15"/>
  <c r="M148" i="15"/>
  <c r="M147" i="15"/>
  <c r="M146" i="15"/>
  <c r="M145" i="15"/>
  <c r="M144" i="15"/>
  <c r="M143" i="15"/>
  <c r="M142" i="15"/>
  <c r="M141" i="15"/>
  <c r="M140" i="15"/>
  <c r="M139" i="15"/>
  <c r="M138" i="15"/>
  <c r="M137" i="15"/>
  <c r="M136" i="15"/>
  <c r="M135" i="15"/>
  <c r="M134" i="15"/>
  <c r="M133" i="15"/>
  <c r="M132" i="15"/>
  <c r="M131" i="15"/>
  <c r="M130" i="15"/>
  <c r="M129" i="15"/>
  <c r="M128" i="15"/>
  <c r="M127" i="15"/>
  <c r="M126" i="15"/>
  <c r="M125" i="15"/>
  <c r="M124" i="15"/>
  <c r="M123" i="15"/>
  <c r="M122" i="15"/>
  <c r="M121" i="15"/>
  <c r="M120" i="15"/>
  <c r="M119" i="15"/>
  <c r="M118" i="15"/>
  <c r="M117" i="15"/>
  <c r="M116" i="15"/>
  <c r="M115" i="15"/>
  <c r="M114" i="15"/>
  <c r="M113" i="15"/>
  <c r="M112" i="15"/>
  <c r="M111" i="15"/>
  <c r="M110" i="15"/>
  <c r="M109" i="15"/>
  <c r="M108" i="15"/>
  <c r="M107" i="15"/>
  <c r="M106" i="15"/>
  <c r="M105" i="15"/>
  <c r="M104" i="15"/>
  <c r="M103" i="15"/>
  <c r="M102" i="15"/>
  <c r="M101" i="15"/>
  <c r="M100" i="15"/>
  <c r="M99" i="15"/>
  <c r="M98" i="15"/>
  <c r="M97" i="15"/>
  <c r="M96" i="15"/>
  <c r="M95" i="15"/>
  <c r="M94" i="15"/>
  <c r="M93" i="15"/>
  <c r="M92" i="15"/>
  <c r="M91" i="15"/>
  <c r="M90" i="15"/>
  <c r="M89" i="15"/>
  <c r="M88" i="15"/>
  <c r="M87" i="15"/>
  <c r="M86" i="15"/>
  <c r="M85" i="15"/>
  <c r="M84" i="15"/>
  <c r="M83" i="15"/>
  <c r="M82" i="15"/>
  <c r="M81" i="15"/>
  <c r="M80" i="15"/>
  <c r="M79" i="15"/>
  <c r="M78" i="15"/>
  <c r="M77" i="15"/>
  <c r="M76" i="15"/>
  <c r="M75" i="15"/>
  <c r="M74" i="15"/>
  <c r="M73" i="15"/>
  <c r="M72" i="15"/>
  <c r="M71" i="15"/>
  <c r="M70" i="15"/>
  <c r="M69" i="15"/>
  <c r="M68" i="15"/>
  <c r="M67" i="15"/>
  <c r="M66" i="15"/>
  <c r="M6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7" i="15"/>
  <c r="M26" i="15"/>
  <c r="M25" i="15"/>
  <c r="M24" i="15"/>
  <c r="M23" i="15"/>
  <c r="M22" i="15"/>
  <c r="M21" i="15"/>
  <c r="M20" i="15"/>
  <c r="M19" i="15"/>
  <c r="M18" i="15"/>
  <c r="M17" i="15"/>
  <c r="M16" i="15"/>
  <c r="M15" i="15"/>
  <c r="M14" i="15"/>
  <c r="M13" i="15"/>
  <c r="M12" i="15"/>
  <c r="M11" i="15"/>
  <c r="M10" i="15"/>
  <c r="M9" i="15"/>
  <c r="M8" i="15"/>
  <c r="M7" i="15"/>
  <c r="M6" i="15"/>
  <c r="M5" i="15"/>
  <c r="M4" i="15"/>
  <c r="M3" i="15"/>
  <c r="M2" i="15"/>
  <c r="C3" i="15"/>
  <c r="C4" i="15"/>
  <c r="C5" i="15"/>
  <c r="C6" i="15"/>
  <c r="C7" i="15"/>
  <c r="C8" i="15"/>
  <c r="C9" i="15"/>
  <c r="C10" i="15"/>
  <c r="C11" i="15"/>
  <c r="C12" i="15"/>
  <c r="C13" i="15"/>
  <c r="C14" i="15"/>
  <c r="C15" i="15"/>
  <c r="C16" i="15"/>
  <c r="C17" i="15"/>
  <c r="C18" i="15"/>
  <c r="C19" i="15"/>
  <c r="C20" i="15"/>
  <c r="C21" i="15"/>
  <c r="C22" i="15"/>
  <c r="C23" i="15"/>
  <c r="C24" i="15"/>
  <c r="C25" i="15"/>
  <c r="C26" i="15"/>
  <c r="C27" i="15"/>
  <c r="C28" i="15"/>
  <c r="C29" i="15"/>
  <c r="C30" i="15"/>
  <c r="C31" i="15"/>
  <c r="C32" i="15"/>
  <c r="C33" i="15"/>
  <c r="C34" i="15"/>
  <c r="C35" i="15"/>
  <c r="C36" i="15"/>
  <c r="C37" i="15"/>
  <c r="C38" i="15"/>
  <c r="C39" i="15"/>
  <c r="C40" i="15"/>
  <c r="C41" i="15"/>
  <c r="C42" i="15"/>
  <c r="C43" i="15"/>
  <c r="C44" i="15"/>
  <c r="C45" i="15"/>
  <c r="C46" i="15"/>
  <c r="C47" i="15"/>
  <c r="C48" i="15"/>
  <c r="C49" i="15"/>
  <c r="C50" i="15"/>
  <c r="C51" i="15"/>
  <c r="C52" i="15"/>
  <c r="C53" i="15"/>
  <c r="C54" i="15"/>
  <c r="C55" i="15"/>
  <c r="C56" i="15"/>
  <c r="C57" i="15"/>
  <c r="C58" i="15"/>
  <c r="C59" i="15"/>
  <c r="C60" i="15"/>
  <c r="C61" i="15"/>
  <c r="C62" i="15"/>
  <c r="C63" i="15"/>
  <c r="C64" i="15"/>
  <c r="C65" i="15"/>
  <c r="C66" i="15"/>
  <c r="C67" i="15"/>
  <c r="C68" i="15"/>
  <c r="C69" i="15"/>
  <c r="C70" i="15"/>
  <c r="C71" i="15"/>
  <c r="C72" i="15"/>
  <c r="C73" i="15"/>
  <c r="C74" i="15"/>
  <c r="C75" i="15"/>
  <c r="C76" i="15"/>
  <c r="C77" i="15"/>
  <c r="C78" i="15"/>
  <c r="C79" i="15"/>
  <c r="C80" i="15"/>
  <c r="C81" i="15"/>
  <c r="C82" i="15"/>
  <c r="C83" i="15"/>
  <c r="C84" i="15"/>
  <c r="C85" i="15"/>
  <c r="C86" i="15"/>
  <c r="C87" i="15"/>
  <c r="C88" i="15"/>
  <c r="C89" i="15"/>
  <c r="C90" i="15"/>
  <c r="C91" i="15"/>
  <c r="C92" i="15"/>
  <c r="C93" i="15"/>
  <c r="C94" i="15"/>
  <c r="C95" i="15"/>
  <c r="C96" i="15"/>
  <c r="C97" i="15"/>
  <c r="C98" i="15"/>
  <c r="C99" i="15"/>
  <c r="C100" i="15"/>
  <c r="C101" i="15"/>
  <c r="C102" i="15"/>
  <c r="C103" i="15"/>
  <c r="C104" i="15"/>
  <c r="C105" i="15"/>
  <c r="C106" i="15"/>
  <c r="C107" i="15"/>
  <c r="C108" i="15"/>
  <c r="C109" i="15"/>
  <c r="C110" i="15"/>
  <c r="C111" i="15"/>
  <c r="C112" i="15"/>
  <c r="C113" i="15"/>
  <c r="C114" i="15"/>
  <c r="C115" i="15"/>
  <c r="C116" i="15"/>
  <c r="C117" i="15"/>
  <c r="C118" i="15"/>
  <c r="C119" i="15"/>
  <c r="C120" i="15"/>
  <c r="C121" i="15"/>
  <c r="C122" i="15"/>
  <c r="C123" i="15"/>
  <c r="C124" i="15"/>
  <c r="C125" i="15"/>
  <c r="C126" i="15"/>
  <c r="C127" i="15"/>
  <c r="C128" i="15"/>
  <c r="C129" i="15"/>
  <c r="C130" i="15"/>
  <c r="C131" i="15"/>
  <c r="C132" i="15"/>
  <c r="C133" i="15"/>
  <c r="C134" i="15"/>
  <c r="C135" i="15"/>
  <c r="C136" i="15"/>
  <c r="C137" i="15"/>
  <c r="C138" i="15"/>
  <c r="C139" i="15"/>
  <c r="C140" i="15"/>
  <c r="C141" i="15"/>
  <c r="C142" i="15"/>
  <c r="C143" i="15"/>
  <c r="C144" i="15"/>
  <c r="C145" i="15"/>
  <c r="C146" i="15"/>
  <c r="C147" i="15"/>
  <c r="C148" i="15"/>
  <c r="C149" i="15"/>
  <c r="C150" i="15"/>
  <c r="C151" i="15"/>
  <c r="C152" i="15"/>
  <c r="C153" i="15"/>
  <c r="C154" i="15"/>
  <c r="C155" i="15"/>
  <c r="C156" i="15"/>
  <c r="C157" i="15"/>
  <c r="C158" i="15"/>
  <c r="C159" i="15"/>
  <c r="C160" i="15"/>
  <c r="C161" i="15"/>
  <c r="C162" i="15"/>
  <c r="C163" i="15"/>
  <c r="C164" i="15"/>
  <c r="C165" i="15"/>
  <c r="C166" i="15"/>
  <c r="C167" i="15"/>
  <c r="C168" i="15"/>
  <c r="C169" i="15"/>
  <c r="C170" i="15"/>
  <c r="C171" i="15"/>
  <c r="C172" i="15"/>
  <c r="C173" i="15"/>
  <c r="C174" i="15"/>
  <c r="C175" i="15"/>
  <c r="C176" i="15"/>
  <c r="C177" i="15"/>
  <c r="C178" i="15"/>
  <c r="C179" i="15"/>
  <c r="C180" i="15"/>
  <c r="C181" i="15"/>
  <c r="C182" i="15"/>
  <c r="C183" i="15"/>
  <c r="C184" i="15"/>
  <c r="C185" i="15"/>
  <c r="C186" i="15"/>
  <c r="C187" i="15"/>
  <c r="C188" i="15"/>
  <c r="C189" i="15"/>
  <c r="C190" i="15"/>
  <c r="C191" i="15"/>
  <c r="C192" i="15"/>
  <c r="C193" i="15"/>
  <c r="C194" i="15"/>
  <c r="C195" i="15"/>
  <c r="C196" i="15"/>
  <c r="C197" i="15"/>
  <c r="C198" i="15"/>
  <c r="C199" i="15"/>
  <c r="C200" i="15"/>
  <c r="C201" i="15"/>
  <c r="C202" i="15"/>
  <c r="C203" i="15"/>
  <c r="C204" i="15"/>
  <c r="C205" i="15"/>
  <c r="C206" i="15"/>
  <c r="C207" i="15"/>
  <c r="C208" i="15"/>
  <c r="C209" i="15"/>
  <c r="C210" i="15"/>
  <c r="C211" i="15"/>
  <c r="C212" i="15"/>
  <c r="C213" i="15"/>
  <c r="C214" i="15"/>
  <c r="C215" i="15"/>
  <c r="C216" i="15"/>
  <c r="C217" i="15"/>
  <c r="C218" i="15"/>
  <c r="C219" i="15"/>
  <c r="C220" i="15"/>
  <c r="C221" i="15"/>
  <c r="C222" i="15"/>
  <c r="C223" i="15"/>
  <c r="C224" i="15"/>
  <c r="C225" i="15"/>
  <c r="C226" i="15"/>
  <c r="C227" i="15"/>
  <c r="C228" i="15"/>
  <c r="C229" i="15"/>
  <c r="C230" i="15"/>
  <c r="C231" i="15"/>
  <c r="C232" i="15"/>
  <c r="C233" i="15"/>
  <c r="C234" i="15"/>
  <c r="C235" i="15"/>
  <c r="C236" i="15"/>
  <c r="C237" i="15"/>
  <c r="C238" i="15"/>
  <c r="C239" i="15"/>
  <c r="C240" i="15"/>
  <c r="C241" i="15"/>
  <c r="C242" i="15"/>
  <c r="C243" i="15"/>
  <c r="C244" i="15"/>
  <c r="C245" i="15"/>
  <c r="C246" i="15"/>
  <c r="C247" i="15"/>
  <c r="C248" i="15"/>
  <c r="C249" i="15"/>
  <c r="C250" i="15"/>
  <c r="C251" i="15"/>
  <c r="C252" i="15"/>
  <c r="C253" i="15"/>
  <c r="C254" i="15"/>
  <c r="C255" i="15"/>
  <c r="C256" i="15"/>
  <c r="C257" i="15"/>
  <c r="C258" i="15"/>
  <c r="C259" i="15"/>
  <c r="C260" i="15"/>
  <c r="C261" i="15"/>
  <c r="C262" i="15"/>
  <c r="C263" i="15"/>
  <c r="C264" i="15"/>
  <c r="C265" i="15"/>
  <c r="C266" i="15"/>
  <c r="C267" i="15"/>
  <c r="C268" i="15"/>
  <c r="C269" i="15"/>
  <c r="C270" i="15"/>
  <c r="C271" i="15"/>
  <c r="C272" i="15"/>
  <c r="C273" i="15"/>
  <c r="C274" i="15"/>
  <c r="C275" i="15"/>
  <c r="C276" i="15"/>
  <c r="C277" i="15"/>
  <c r="C278" i="15"/>
  <c r="C279" i="15"/>
  <c r="C280" i="15"/>
  <c r="C281" i="15"/>
  <c r="C282" i="15"/>
  <c r="C283" i="15"/>
  <c r="C284" i="15"/>
  <c r="C285" i="15"/>
  <c r="C286" i="15"/>
  <c r="C287" i="15"/>
  <c r="C288" i="15"/>
  <c r="C289" i="15"/>
  <c r="C290" i="15"/>
  <c r="C291" i="15"/>
  <c r="C292" i="15"/>
  <c r="C293" i="15"/>
  <c r="C294" i="15"/>
  <c r="C295" i="15"/>
  <c r="C296" i="15"/>
  <c r="C297" i="15"/>
  <c r="C298" i="15"/>
  <c r="C299" i="15"/>
  <c r="C300" i="15"/>
  <c r="C301" i="15"/>
  <c r="C302" i="15"/>
  <c r="C303" i="15"/>
  <c r="C304" i="15"/>
  <c r="C305" i="15"/>
  <c r="C306" i="15"/>
  <c r="C307" i="15"/>
  <c r="C308" i="15"/>
  <c r="C309" i="15"/>
  <c r="C310" i="15"/>
  <c r="C311" i="15"/>
  <c r="C312" i="15"/>
  <c r="C313" i="15"/>
  <c r="C314" i="15"/>
  <c r="C315" i="15"/>
  <c r="C316" i="15"/>
  <c r="C317" i="15"/>
  <c r="C318" i="15"/>
  <c r="C319" i="15"/>
  <c r="C320" i="15"/>
  <c r="C321" i="15"/>
  <c r="C322" i="15"/>
  <c r="C323" i="15"/>
  <c r="C324" i="15"/>
  <c r="C325" i="15"/>
  <c r="C326" i="15"/>
  <c r="C327" i="15"/>
  <c r="C328" i="15"/>
  <c r="C329" i="15"/>
  <c r="C330" i="15"/>
  <c r="C331" i="15"/>
  <c r="C332" i="15"/>
  <c r="C333" i="15"/>
  <c r="C334" i="15"/>
  <c r="C335" i="15"/>
  <c r="C336" i="15"/>
  <c r="C337" i="15"/>
  <c r="C338" i="15"/>
  <c r="C339" i="15"/>
  <c r="C340" i="15"/>
  <c r="C341" i="15"/>
  <c r="C342" i="15"/>
  <c r="C343" i="15"/>
  <c r="C344" i="15"/>
  <c r="C345" i="15"/>
  <c r="C346" i="15"/>
  <c r="C347" i="15"/>
  <c r="C348" i="15"/>
  <c r="C349" i="15"/>
  <c r="C350" i="15"/>
  <c r="C351" i="15"/>
  <c r="C352" i="15"/>
  <c r="C353" i="15"/>
  <c r="C354" i="15"/>
  <c r="C355" i="15"/>
  <c r="C356" i="15"/>
  <c r="C357" i="15"/>
  <c r="C358" i="15"/>
  <c r="C359" i="15"/>
  <c r="C360" i="15"/>
  <c r="C361" i="15"/>
  <c r="C362" i="15"/>
  <c r="C363" i="15"/>
  <c r="C364" i="15"/>
  <c r="C365" i="15"/>
  <c r="C366" i="15"/>
  <c r="C367" i="15"/>
  <c r="C368" i="15"/>
  <c r="C369" i="15"/>
  <c r="C370" i="15"/>
  <c r="C371" i="15"/>
  <c r="C372" i="15"/>
  <c r="C373" i="15"/>
  <c r="C374" i="15"/>
  <c r="C375" i="15"/>
  <c r="C376" i="15"/>
  <c r="C377" i="15"/>
  <c r="C378" i="15"/>
  <c r="C379" i="15"/>
  <c r="C380" i="15"/>
  <c r="C381" i="15"/>
  <c r="C382" i="15"/>
  <c r="C383" i="15"/>
  <c r="C384" i="15"/>
  <c r="C385" i="15"/>
  <c r="C386" i="15"/>
  <c r="C387" i="15"/>
  <c r="C388" i="15"/>
  <c r="C389" i="15"/>
  <c r="C390" i="15"/>
  <c r="C391" i="15"/>
  <c r="C392" i="15"/>
  <c r="C393" i="15"/>
  <c r="C394" i="15"/>
  <c r="C395" i="15"/>
  <c r="C396" i="15"/>
  <c r="C397" i="15"/>
  <c r="C398" i="15"/>
  <c r="C399" i="15"/>
  <c r="C400" i="15"/>
  <c r="C401" i="15"/>
  <c r="C402" i="15"/>
  <c r="C403" i="15"/>
  <c r="C404" i="15"/>
  <c r="C405" i="15"/>
  <c r="C406" i="15"/>
  <c r="C407" i="15"/>
  <c r="C408" i="15"/>
  <c r="C409" i="15"/>
  <c r="C410" i="15"/>
  <c r="C411" i="15"/>
  <c r="C412" i="15"/>
  <c r="C413" i="15"/>
  <c r="C414" i="15"/>
  <c r="C415" i="15"/>
  <c r="C416" i="15"/>
  <c r="C417" i="15"/>
  <c r="C418" i="15"/>
  <c r="C419" i="15"/>
  <c r="C420" i="15"/>
  <c r="C421" i="15"/>
  <c r="C422" i="15"/>
  <c r="C423" i="15"/>
  <c r="C424" i="15"/>
  <c r="C425" i="15"/>
  <c r="C426" i="15"/>
  <c r="C427" i="15"/>
  <c r="C428" i="15"/>
  <c r="C429" i="15"/>
  <c r="C430" i="15"/>
  <c r="C431" i="15"/>
  <c r="C432" i="15"/>
  <c r="C433" i="15"/>
  <c r="C434" i="15"/>
  <c r="C435" i="15"/>
  <c r="C436" i="15"/>
  <c r="C437" i="15"/>
  <c r="C438" i="15"/>
  <c r="C439" i="15"/>
  <c r="C440" i="15"/>
  <c r="C441" i="15"/>
  <c r="C442" i="15"/>
  <c r="C443" i="15"/>
  <c r="C444" i="15"/>
  <c r="C445" i="15"/>
  <c r="C446" i="15"/>
  <c r="C447" i="15"/>
  <c r="C448" i="15"/>
  <c r="C449" i="15"/>
  <c r="C450" i="15"/>
  <c r="C451" i="15"/>
  <c r="C452" i="15"/>
  <c r="C453" i="15"/>
  <c r="C454" i="15"/>
  <c r="C455" i="15"/>
  <c r="C456" i="15"/>
  <c r="C457" i="15"/>
  <c r="C458" i="15"/>
  <c r="C459" i="15"/>
  <c r="C460" i="15"/>
  <c r="C461" i="15"/>
  <c r="C462" i="15"/>
  <c r="C463" i="15"/>
  <c r="C464" i="15"/>
  <c r="C465" i="15"/>
  <c r="C466" i="15"/>
  <c r="C467" i="15"/>
  <c r="C468" i="15"/>
  <c r="C469" i="15"/>
  <c r="C470" i="15"/>
  <c r="C471" i="15"/>
  <c r="C472" i="15"/>
  <c r="C473" i="15"/>
  <c r="C474" i="15"/>
  <c r="C475" i="15"/>
  <c r="C476" i="15"/>
  <c r="C477" i="15"/>
  <c r="C478" i="15"/>
  <c r="C479" i="15"/>
  <c r="C480" i="15"/>
  <c r="C481" i="15"/>
  <c r="C482" i="15"/>
  <c r="C483" i="15"/>
  <c r="C484" i="15"/>
  <c r="C485" i="15"/>
  <c r="C486" i="15"/>
  <c r="C487" i="15"/>
  <c r="C488" i="15"/>
  <c r="C489" i="15"/>
  <c r="C490" i="15"/>
  <c r="C491" i="15"/>
  <c r="C492" i="15"/>
  <c r="C493" i="15"/>
  <c r="C494" i="15"/>
  <c r="C495" i="15"/>
  <c r="C496" i="15"/>
  <c r="C497" i="15"/>
  <c r="C498" i="15"/>
  <c r="C499" i="15"/>
  <c r="C500" i="15"/>
  <c r="C501" i="15"/>
  <c r="C502" i="15"/>
  <c r="C503" i="15"/>
  <c r="C504" i="15"/>
  <c r="C505" i="15"/>
  <c r="C506" i="15"/>
  <c r="C507" i="15"/>
  <c r="C508" i="15"/>
  <c r="C509" i="15"/>
  <c r="C510" i="15"/>
  <c r="C511" i="15"/>
  <c r="C512" i="15"/>
  <c r="C513" i="15"/>
  <c r="C514" i="15"/>
  <c r="C515" i="15"/>
  <c r="C516" i="15"/>
  <c r="C517" i="15"/>
  <c r="C518" i="15"/>
  <c r="C519" i="15"/>
  <c r="C520" i="15"/>
  <c r="C521" i="15"/>
  <c r="C522" i="15"/>
  <c r="C523" i="15"/>
  <c r="C524" i="15"/>
  <c r="C525" i="15"/>
  <c r="C526" i="15"/>
  <c r="C527" i="15"/>
  <c r="C528" i="15"/>
  <c r="C529" i="15"/>
  <c r="C530" i="15"/>
  <c r="C531" i="15"/>
  <c r="C532" i="15"/>
  <c r="C533" i="15"/>
  <c r="C534" i="15"/>
  <c r="C535" i="15"/>
  <c r="C536" i="15"/>
  <c r="C537" i="15"/>
  <c r="C538" i="15"/>
  <c r="C539" i="15"/>
  <c r="C540" i="15"/>
  <c r="C541" i="15"/>
  <c r="C542" i="15"/>
  <c r="C543" i="15"/>
  <c r="C544" i="15"/>
  <c r="C545" i="15"/>
  <c r="C546" i="15"/>
  <c r="C547" i="15"/>
  <c r="C548" i="15"/>
  <c r="C549" i="15"/>
  <c r="C550" i="15"/>
  <c r="C551" i="15"/>
  <c r="C552" i="15"/>
  <c r="C553" i="15"/>
  <c r="C554" i="15"/>
  <c r="C555" i="15"/>
  <c r="C556" i="15"/>
  <c r="C557" i="15"/>
  <c r="C558" i="15"/>
  <c r="C559" i="15"/>
  <c r="C560" i="15"/>
  <c r="C561" i="15"/>
  <c r="C562" i="15"/>
  <c r="C563" i="15"/>
  <c r="C564" i="15"/>
  <c r="C565" i="15"/>
  <c r="C566" i="15"/>
  <c r="C567" i="15"/>
  <c r="C568" i="15"/>
  <c r="C569" i="15"/>
  <c r="C570" i="15"/>
  <c r="C571" i="15"/>
  <c r="C572" i="15"/>
  <c r="C573" i="15"/>
  <c r="C574" i="15"/>
  <c r="C575" i="15"/>
  <c r="C576" i="15"/>
  <c r="C577" i="15"/>
  <c r="C578" i="15"/>
  <c r="C579" i="15"/>
  <c r="C580" i="15"/>
  <c r="C581" i="15"/>
  <c r="C582" i="15"/>
  <c r="C583" i="15"/>
  <c r="C584" i="15"/>
  <c r="C585" i="15"/>
  <c r="C586" i="15"/>
  <c r="C587" i="15"/>
  <c r="C588" i="15"/>
  <c r="C589" i="15"/>
  <c r="C590" i="15"/>
  <c r="C591" i="15"/>
  <c r="C592" i="15"/>
  <c r="C593" i="15"/>
  <c r="C594" i="15"/>
  <c r="C595" i="15"/>
  <c r="C596" i="15"/>
  <c r="C597" i="15"/>
  <c r="C598" i="15"/>
  <c r="C599" i="15"/>
  <c r="C600" i="15"/>
  <c r="C601" i="15"/>
  <c r="C602" i="15"/>
  <c r="C603" i="15"/>
  <c r="C604" i="15"/>
  <c r="C605" i="15"/>
  <c r="C606" i="15"/>
  <c r="C607" i="15"/>
  <c r="C608" i="15"/>
  <c r="C609" i="15"/>
  <c r="C610" i="15"/>
  <c r="C611" i="15"/>
  <c r="C612" i="15"/>
  <c r="C613" i="15"/>
  <c r="C614" i="15"/>
  <c r="C615" i="15"/>
  <c r="C616" i="15"/>
  <c r="C617" i="15"/>
  <c r="C618" i="15"/>
  <c r="C619" i="15"/>
  <c r="C620" i="15"/>
  <c r="C621" i="15"/>
  <c r="C622" i="15"/>
  <c r="C623" i="15"/>
  <c r="C624" i="15"/>
  <c r="C625" i="15"/>
  <c r="C626" i="15"/>
  <c r="C627" i="15"/>
  <c r="C628" i="15"/>
  <c r="C629" i="15"/>
  <c r="C630" i="15"/>
  <c r="C631" i="15"/>
  <c r="C632" i="15"/>
  <c r="C633" i="15"/>
  <c r="C634" i="15"/>
  <c r="C635" i="15"/>
  <c r="C636" i="15"/>
  <c r="C637" i="15"/>
  <c r="C638" i="15"/>
  <c r="C639" i="15"/>
  <c r="C640" i="15"/>
  <c r="C641" i="15"/>
  <c r="C642" i="15"/>
  <c r="C643" i="15"/>
  <c r="C644" i="15"/>
  <c r="C645" i="15"/>
  <c r="C646" i="15"/>
  <c r="C647" i="15"/>
  <c r="C648" i="15"/>
  <c r="C649" i="15"/>
  <c r="C650" i="15"/>
  <c r="C651" i="15"/>
  <c r="C652" i="15"/>
  <c r="C653" i="15"/>
  <c r="C654" i="15"/>
  <c r="C655" i="15"/>
  <c r="C656" i="15"/>
  <c r="C657" i="15"/>
  <c r="C658" i="15"/>
  <c r="C659" i="15"/>
  <c r="C660" i="15"/>
  <c r="C661" i="15"/>
  <c r="C662" i="15"/>
  <c r="C663" i="15"/>
  <c r="C664" i="15"/>
  <c r="C665" i="15"/>
  <c r="C666" i="15"/>
  <c r="C667" i="15"/>
  <c r="C668" i="15"/>
  <c r="C669" i="15"/>
  <c r="C670" i="15"/>
  <c r="C671" i="15"/>
  <c r="C672" i="15"/>
  <c r="C673" i="15"/>
  <c r="C674" i="15"/>
  <c r="C675" i="15"/>
  <c r="C676" i="15"/>
  <c r="C677" i="15"/>
  <c r="C678" i="15"/>
  <c r="C679" i="15"/>
  <c r="C680" i="15"/>
  <c r="C681" i="15"/>
  <c r="C682" i="15"/>
  <c r="C683" i="15"/>
  <c r="C684" i="15"/>
  <c r="C685" i="15"/>
  <c r="C686" i="15"/>
  <c r="C687" i="15"/>
  <c r="C688" i="15"/>
  <c r="C689" i="15"/>
  <c r="C690" i="15"/>
  <c r="C691" i="15"/>
  <c r="C692" i="15"/>
  <c r="C693" i="15"/>
  <c r="C694" i="15"/>
  <c r="C695" i="15"/>
  <c r="C696" i="15"/>
  <c r="C697" i="15"/>
  <c r="C698" i="15"/>
  <c r="C699" i="15"/>
  <c r="C700" i="15"/>
  <c r="C701" i="15"/>
  <c r="C702" i="15"/>
  <c r="C703" i="15"/>
  <c r="C704" i="15"/>
  <c r="C705" i="15"/>
  <c r="C706" i="15"/>
  <c r="C707" i="15"/>
  <c r="C708" i="15"/>
  <c r="C709" i="15"/>
  <c r="C710" i="15"/>
  <c r="C711" i="15"/>
  <c r="C712" i="15"/>
  <c r="C713" i="15"/>
  <c r="C714" i="15"/>
  <c r="C715" i="15"/>
  <c r="C716" i="15"/>
  <c r="C717" i="15"/>
  <c r="C718" i="15"/>
  <c r="C719" i="15"/>
  <c r="C720" i="15"/>
  <c r="C721" i="15"/>
  <c r="C722" i="15"/>
  <c r="C723" i="15"/>
  <c r="C724" i="15"/>
  <c r="C725" i="15"/>
  <c r="C726" i="15"/>
  <c r="C727" i="15"/>
  <c r="C728" i="15"/>
  <c r="C729" i="15"/>
  <c r="C730" i="15"/>
  <c r="C731" i="15"/>
  <c r="C732" i="15"/>
  <c r="C733" i="15"/>
  <c r="C734" i="15"/>
  <c r="C735" i="15"/>
  <c r="C736" i="15"/>
  <c r="C737" i="15"/>
  <c r="C738" i="15"/>
  <c r="C739" i="15"/>
  <c r="C740" i="15"/>
  <c r="C741" i="15"/>
  <c r="C742" i="15"/>
  <c r="C743" i="15"/>
  <c r="C744" i="15"/>
  <c r="C745" i="15"/>
  <c r="C746" i="15"/>
  <c r="C747" i="15"/>
  <c r="C748" i="15"/>
  <c r="C749" i="15"/>
  <c r="C750" i="15"/>
  <c r="C751" i="15"/>
  <c r="C752" i="15"/>
  <c r="C753" i="15"/>
  <c r="C754" i="15"/>
  <c r="C755" i="15"/>
  <c r="C756" i="15"/>
  <c r="C757" i="15"/>
  <c r="C758" i="15"/>
  <c r="C759" i="15"/>
  <c r="C760" i="15"/>
  <c r="C761" i="15"/>
  <c r="C762" i="15"/>
  <c r="C763" i="15"/>
  <c r="C764" i="15"/>
  <c r="C765" i="15"/>
  <c r="C766" i="15"/>
  <c r="C767" i="15"/>
  <c r="C768" i="15"/>
  <c r="C769" i="15"/>
  <c r="C770" i="15"/>
  <c r="C771" i="15"/>
  <c r="C772" i="15"/>
  <c r="C773" i="15"/>
  <c r="C774" i="15"/>
  <c r="C775" i="15"/>
  <c r="C776" i="15"/>
  <c r="C777" i="15"/>
  <c r="C778" i="15"/>
  <c r="C779" i="15"/>
  <c r="C780" i="15"/>
  <c r="C781" i="15"/>
  <c r="C782" i="15"/>
  <c r="C783" i="15"/>
  <c r="C784" i="15"/>
  <c r="C785" i="15"/>
  <c r="C786" i="15"/>
  <c r="C787" i="15"/>
  <c r="C788" i="15"/>
  <c r="C789" i="15"/>
  <c r="C790" i="15"/>
  <c r="C791" i="15"/>
  <c r="C792" i="15"/>
  <c r="C793" i="15"/>
  <c r="C794" i="15"/>
  <c r="C795" i="15"/>
  <c r="C796" i="15"/>
  <c r="C797" i="15"/>
  <c r="C798" i="15"/>
  <c r="C799" i="15"/>
  <c r="C800" i="15"/>
  <c r="C801" i="15"/>
  <c r="C802" i="15"/>
  <c r="C803" i="15"/>
  <c r="C804" i="15"/>
  <c r="C805" i="15"/>
  <c r="C806" i="15"/>
  <c r="C807" i="15"/>
  <c r="C808" i="15"/>
  <c r="C809" i="15"/>
  <c r="C810" i="15"/>
  <c r="C811" i="15"/>
  <c r="C812" i="15"/>
  <c r="C813" i="15"/>
  <c r="C814" i="15"/>
  <c r="C815" i="15"/>
  <c r="C816" i="15"/>
  <c r="C817" i="15"/>
  <c r="C818" i="15"/>
  <c r="C819" i="15"/>
  <c r="C820" i="15"/>
  <c r="C821" i="15"/>
  <c r="C822" i="15"/>
  <c r="C823" i="15"/>
  <c r="C824" i="15"/>
  <c r="C825" i="15"/>
  <c r="C826" i="15"/>
  <c r="C827" i="15"/>
  <c r="C828" i="15"/>
  <c r="C829" i="15"/>
  <c r="C830" i="15"/>
  <c r="C831" i="15"/>
  <c r="C832" i="15"/>
  <c r="C833" i="15"/>
  <c r="C834" i="15"/>
  <c r="C835" i="15"/>
  <c r="C836" i="15"/>
  <c r="C837" i="15"/>
  <c r="C838" i="15"/>
  <c r="C839" i="15"/>
  <c r="C840" i="15"/>
  <c r="C841" i="15"/>
  <c r="C842" i="15"/>
  <c r="C843" i="15"/>
  <c r="C844" i="15"/>
  <c r="C845" i="15"/>
  <c r="C846" i="15"/>
  <c r="C847" i="15"/>
  <c r="C848" i="15"/>
  <c r="C849" i="15"/>
  <c r="C850" i="15"/>
  <c r="C851" i="15"/>
  <c r="C852" i="15"/>
  <c r="C853" i="15"/>
  <c r="C854" i="15"/>
  <c r="C855" i="15"/>
  <c r="C856" i="15"/>
  <c r="C857" i="15"/>
  <c r="C858" i="15"/>
  <c r="C859" i="15"/>
  <c r="C860" i="15"/>
  <c r="C861" i="15"/>
  <c r="C862" i="15"/>
  <c r="C863" i="15"/>
  <c r="C864" i="15"/>
  <c r="C865" i="15"/>
  <c r="C866" i="15"/>
  <c r="C867" i="15"/>
  <c r="C868" i="15"/>
  <c r="C869" i="15"/>
  <c r="C870" i="15"/>
  <c r="C871" i="15"/>
  <c r="C872" i="15"/>
  <c r="C873" i="15"/>
  <c r="C874" i="15"/>
  <c r="C875" i="15"/>
  <c r="C876" i="15"/>
  <c r="C877" i="15"/>
  <c r="C878" i="15"/>
  <c r="C879" i="15"/>
  <c r="C880" i="15"/>
  <c r="C881" i="15"/>
  <c r="C882" i="15"/>
  <c r="C883" i="15"/>
  <c r="C884" i="15"/>
  <c r="C885" i="15"/>
  <c r="C886" i="15"/>
  <c r="C887" i="15"/>
  <c r="C888" i="15"/>
  <c r="C889" i="15"/>
  <c r="C890" i="15"/>
  <c r="C891" i="15"/>
  <c r="C892" i="15"/>
  <c r="C893" i="15"/>
  <c r="C894" i="15"/>
  <c r="C895" i="15"/>
  <c r="C896" i="15"/>
  <c r="C897" i="15"/>
  <c r="C898" i="15"/>
  <c r="C899" i="15"/>
  <c r="C900" i="15"/>
  <c r="C901" i="15"/>
  <c r="C902" i="15"/>
  <c r="C903" i="15"/>
  <c r="C904" i="15"/>
  <c r="C905" i="15"/>
  <c r="C906" i="15"/>
  <c r="C907" i="15"/>
  <c r="C908" i="15"/>
  <c r="C909" i="15"/>
  <c r="C910" i="15"/>
  <c r="C911" i="15"/>
  <c r="C912" i="15"/>
  <c r="C913" i="15"/>
  <c r="C914" i="15"/>
  <c r="C915" i="15"/>
  <c r="C916" i="15"/>
  <c r="C917" i="15"/>
  <c r="C918" i="15"/>
  <c r="C919" i="15"/>
  <c r="C920" i="15"/>
  <c r="C921" i="15"/>
  <c r="C922" i="15"/>
  <c r="C923" i="15"/>
  <c r="C924" i="15"/>
  <c r="C925" i="15"/>
  <c r="C926" i="15"/>
  <c r="C927" i="15"/>
  <c r="C928" i="15"/>
  <c r="C929" i="15"/>
  <c r="C930" i="15"/>
  <c r="C931" i="15"/>
  <c r="C932" i="15"/>
  <c r="C933" i="15"/>
  <c r="C934" i="15"/>
  <c r="C935" i="15"/>
  <c r="C936" i="15"/>
  <c r="C937" i="15"/>
  <c r="C938" i="15"/>
  <c r="C939" i="15"/>
  <c r="C940" i="15"/>
  <c r="C941" i="15"/>
  <c r="C942" i="15"/>
  <c r="C943" i="15"/>
  <c r="C944" i="15"/>
  <c r="C945" i="15"/>
  <c r="C946" i="15"/>
  <c r="C947" i="15"/>
  <c r="C948" i="15"/>
  <c r="C949" i="15"/>
  <c r="C950" i="15"/>
  <c r="C951" i="15"/>
  <c r="C952" i="15"/>
  <c r="C953" i="15"/>
  <c r="C954" i="15"/>
  <c r="C955" i="15"/>
  <c r="C956" i="15"/>
  <c r="C957" i="15"/>
  <c r="C958" i="15"/>
  <c r="C959" i="15"/>
  <c r="C960" i="15"/>
  <c r="C961" i="15"/>
  <c r="C962" i="15"/>
  <c r="C963" i="15"/>
  <c r="C964" i="15"/>
  <c r="C965" i="15"/>
  <c r="C966" i="15"/>
  <c r="C967" i="15"/>
  <c r="C968" i="15"/>
  <c r="C969" i="15"/>
  <c r="C970" i="15"/>
  <c r="C971" i="15"/>
  <c r="C972" i="15"/>
  <c r="C973" i="15"/>
  <c r="C974" i="15"/>
  <c r="C975" i="15"/>
  <c r="C976" i="15"/>
  <c r="C977" i="15"/>
  <c r="C978" i="15"/>
  <c r="C979" i="15"/>
  <c r="C980" i="15"/>
  <c r="C981" i="15"/>
  <c r="C982" i="15"/>
  <c r="C983" i="15"/>
  <c r="C984" i="15"/>
  <c r="C985" i="15"/>
  <c r="C986" i="15"/>
  <c r="C987" i="15"/>
  <c r="C988" i="15"/>
  <c r="C989" i="15"/>
  <c r="C990" i="15"/>
  <c r="C991" i="15"/>
  <c r="C992" i="15"/>
  <c r="C993" i="15"/>
  <c r="C994" i="15"/>
  <c r="C995" i="15"/>
  <c r="C996" i="15"/>
  <c r="C997" i="15"/>
  <c r="C998" i="15"/>
  <c r="C999" i="15"/>
  <c r="C1000" i="15"/>
  <c r="C1001" i="15"/>
  <c r="C1002" i="15"/>
  <c r="C1003" i="15"/>
  <c r="C1004" i="15"/>
  <c r="C1005" i="15"/>
  <c r="C1006" i="15"/>
  <c r="C1007" i="15"/>
  <c r="C1008" i="15"/>
  <c r="C1009" i="15"/>
  <c r="C1010" i="15"/>
  <c r="C1011" i="15"/>
  <c r="C1012" i="15"/>
  <c r="C1013" i="15"/>
  <c r="C1014" i="15"/>
  <c r="C1015" i="15"/>
  <c r="C1016" i="15"/>
  <c r="C1017" i="15"/>
  <c r="C1018" i="15"/>
  <c r="C1019" i="15"/>
  <c r="C1020" i="15"/>
  <c r="C1021" i="15"/>
  <c r="C1022" i="15"/>
  <c r="C1023" i="15"/>
  <c r="C1024" i="15"/>
  <c r="C1025" i="15"/>
  <c r="C1026" i="15"/>
  <c r="C1027" i="15"/>
  <c r="C1028" i="15"/>
  <c r="C1029" i="15"/>
  <c r="C1030" i="15"/>
  <c r="C1031" i="15"/>
  <c r="C1032" i="15"/>
  <c r="C1033" i="15"/>
  <c r="C1034" i="15"/>
  <c r="C1035" i="15"/>
  <c r="C1036" i="15"/>
  <c r="C1037" i="15"/>
  <c r="C1038" i="15"/>
  <c r="C1039" i="15"/>
  <c r="C1040" i="15"/>
  <c r="C1041" i="15"/>
  <c r="C1042" i="15"/>
  <c r="C1043" i="15"/>
  <c r="C1044" i="15"/>
  <c r="C1045" i="15"/>
  <c r="C1046" i="15"/>
  <c r="C1047" i="15"/>
  <c r="C1048" i="15"/>
  <c r="C1049" i="15"/>
  <c r="C1050" i="15"/>
  <c r="C1051" i="15"/>
  <c r="C1052" i="15"/>
  <c r="C1053" i="15"/>
  <c r="C1054" i="15"/>
  <c r="C1055" i="15"/>
  <c r="C1056" i="15"/>
  <c r="C1057" i="15"/>
  <c r="C1058" i="15"/>
  <c r="C1059" i="15"/>
  <c r="C1060" i="15"/>
  <c r="C1061" i="15"/>
  <c r="C1062" i="15"/>
  <c r="C1063" i="15"/>
  <c r="C1064" i="15"/>
  <c r="C1065" i="15"/>
  <c r="C1066" i="15"/>
  <c r="C1067" i="15"/>
  <c r="C1068" i="15"/>
  <c r="C1069" i="15"/>
  <c r="C1070" i="15"/>
  <c r="C1071" i="15"/>
  <c r="C1072" i="15"/>
  <c r="C1073" i="15"/>
  <c r="C1074" i="15"/>
  <c r="C1075" i="15"/>
  <c r="C1076" i="15"/>
  <c r="C1077" i="15"/>
  <c r="C1078" i="15"/>
  <c r="C1079" i="15"/>
  <c r="C1080" i="15"/>
  <c r="C1081" i="15"/>
  <c r="C1082" i="15"/>
  <c r="C1083" i="15"/>
  <c r="C1084" i="15"/>
  <c r="C1085" i="15"/>
  <c r="C1086" i="15"/>
  <c r="C1087" i="15"/>
  <c r="C1088" i="15"/>
  <c r="C1089" i="15"/>
  <c r="C1090" i="15"/>
  <c r="C1091" i="15"/>
  <c r="C1092" i="15"/>
  <c r="C1093" i="15"/>
  <c r="C1094" i="15"/>
  <c r="C1095" i="15"/>
  <c r="C1096" i="15"/>
  <c r="C1097" i="15"/>
  <c r="C1098" i="15"/>
  <c r="C1099" i="15"/>
  <c r="C1100" i="15"/>
  <c r="C1101" i="15"/>
  <c r="C1102" i="15"/>
  <c r="C1103" i="15"/>
  <c r="C1104" i="15"/>
  <c r="C1105" i="15"/>
  <c r="C1106" i="15"/>
  <c r="C1107" i="15"/>
  <c r="C1108" i="15"/>
  <c r="C1109" i="15"/>
  <c r="C1110" i="15"/>
  <c r="C1111" i="15"/>
  <c r="C1112" i="15"/>
  <c r="C1113" i="15"/>
  <c r="C1114" i="15"/>
  <c r="C1115" i="15"/>
  <c r="C1116" i="15"/>
  <c r="C1117" i="15"/>
  <c r="C1118" i="15"/>
  <c r="C1119" i="15"/>
  <c r="C1120" i="15"/>
  <c r="C1121" i="15"/>
  <c r="C1122" i="15"/>
  <c r="C1123" i="15"/>
  <c r="C1124" i="15"/>
  <c r="C1125" i="15"/>
  <c r="C1126" i="15"/>
  <c r="C1127" i="15"/>
  <c r="C1128" i="15"/>
  <c r="C1129" i="15"/>
  <c r="C1130" i="15"/>
  <c r="C1131" i="15"/>
  <c r="C1132" i="15"/>
  <c r="C1133" i="15"/>
  <c r="C1134" i="15"/>
  <c r="C1135" i="15"/>
  <c r="C1136" i="15"/>
  <c r="C1137" i="15"/>
  <c r="C1138" i="15"/>
  <c r="C1139" i="15"/>
  <c r="C1140" i="15"/>
  <c r="C1141" i="15"/>
  <c r="C1142" i="15"/>
  <c r="C1143" i="15"/>
  <c r="C1144" i="15"/>
  <c r="C1145" i="15"/>
  <c r="C1146" i="15"/>
  <c r="C1147" i="15"/>
  <c r="C1148" i="15"/>
  <c r="C1149" i="15"/>
  <c r="C1150" i="15"/>
  <c r="C1151" i="15"/>
  <c r="C1152" i="15"/>
  <c r="C1153" i="15"/>
  <c r="C1154" i="15"/>
  <c r="C1155" i="15"/>
  <c r="C1156" i="15"/>
  <c r="C1157" i="15"/>
  <c r="C1158" i="15"/>
  <c r="C1159" i="15"/>
  <c r="C1160" i="15"/>
  <c r="C1161" i="15"/>
  <c r="C1162" i="15"/>
  <c r="C1163" i="15"/>
  <c r="C1164" i="15"/>
  <c r="C1165" i="15"/>
  <c r="C1166" i="15"/>
  <c r="C1167" i="15"/>
  <c r="C1168" i="15"/>
  <c r="C1169" i="15"/>
  <c r="C1170" i="15"/>
  <c r="C1171" i="15"/>
  <c r="C1172" i="15"/>
  <c r="C1173" i="15"/>
  <c r="C1174" i="15"/>
  <c r="C1175" i="15"/>
  <c r="C1176" i="15"/>
  <c r="C1177" i="15"/>
  <c r="C1178" i="15"/>
  <c r="C1179" i="15"/>
  <c r="C1180" i="15"/>
  <c r="C1181" i="15"/>
  <c r="C1182" i="15"/>
  <c r="C1183" i="15"/>
  <c r="C1184" i="15"/>
  <c r="C1185" i="15"/>
  <c r="C1186" i="15"/>
  <c r="C1187" i="15"/>
  <c r="C1188" i="15"/>
  <c r="C1189" i="15"/>
  <c r="C1190" i="15"/>
  <c r="C1191" i="15"/>
  <c r="C1192" i="15"/>
  <c r="C1193" i="15"/>
  <c r="C1194" i="15"/>
  <c r="C1195" i="15"/>
  <c r="C1196" i="15"/>
  <c r="C1197" i="15"/>
  <c r="C1198" i="15"/>
  <c r="C1199" i="15"/>
  <c r="C1200" i="15"/>
  <c r="C1201" i="15"/>
  <c r="C1202" i="15"/>
  <c r="C1203" i="15"/>
  <c r="C1204" i="15"/>
  <c r="C1205" i="15"/>
  <c r="C1206" i="15"/>
  <c r="C1207" i="15"/>
  <c r="C1208" i="15"/>
  <c r="C1209" i="15"/>
  <c r="C1210" i="15"/>
  <c r="C1211" i="15"/>
  <c r="C1212" i="15"/>
  <c r="C1213" i="15"/>
  <c r="C1214" i="15"/>
  <c r="C1215" i="15"/>
  <c r="C1216" i="15"/>
  <c r="C1217" i="15"/>
  <c r="C1218" i="15"/>
  <c r="C1219" i="15"/>
  <c r="C1220" i="15"/>
  <c r="C1221" i="15"/>
  <c r="C1222" i="15"/>
  <c r="C1223" i="15"/>
  <c r="C1224" i="15"/>
  <c r="C1225" i="15"/>
  <c r="C1226" i="15"/>
  <c r="C1227" i="15"/>
  <c r="C1228" i="15"/>
  <c r="C1229" i="15"/>
  <c r="C1230" i="15"/>
  <c r="C1231" i="15"/>
  <c r="C1232" i="15"/>
  <c r="C1233" i="15"/>
  <c r="C1234" i="15"/>
  <c r="C1235" i="15"/>
  <c r="C1236" i="15"/>
  <c r="C1237" i="15"/>
  <c r="C1238" i="15"/>
  <c r="C1239" i="15"/>
  <c r="C1240" i="15"/>
  <c r="C1241" i="15"/>
  <c r="C1242" i="15"/>
  <c r="C1243" i="15"/>
  <c r="C1244" i="15"/>
  <c r="C1245" i="15"/>
  <c r="C1246" i="15"/>
  <c r="C1247" i="15"/>
  <c r="C1248" i="15"/>
  <c r="C1249" i="15"/>
  <c r="C1250" i="15"/>
  <c r="C1251" i="15"/>
  <c r="C1252" i="15"/>
  <c r="C1253" i="15"/>
  <c r="C1254" i="15"/>
  <c r="C1255" i="15"/>
  <c r="C1256" i="15"/>
  <c r="C1257" i="15"/>
  <c r="C1258" i="15"/>
  <c r="C1259" i="15"/>
  <c r="C1260" i="15"/>
  <c r="C1261" i="15"/>
  <c r="C1262" i="15"/>
  <c r="C1263" i="15"/>
  <c r="C1264" i="15"/>
  <c r="C1265" i="15"/>
  <c r="C1266" i="15"/>
  <c r="C1267" i="15"/>
  <c r="C1268" i="15"/>
  <c r="C1269" i="15"/>
  <c r="C1270" i="15"/>
  <c r="C1271" i="15"/>
  <c r="C1272" i="15"/>
  <c r="C1273" i="15"/>
  <c r="C1274" i="15"/>
  <c r="C1275" i="15"/>
  <c r="C1276" i="15"/>
  <c r="C1277" i="15"/>
  <c r="C1278" i="15"/>
  <c r="C1279" i="15"/>
  <c r="C1280" i="15"/>
  <c r="C1281" i="15"/>
  <c r="C1282" i="15"/>
  <c r="C1283" i="15"/>
  <c r="C1284" i="15"/>
  <c r="C1285" i="15"/>
  <c r="C1286" i="15"/>
  <c r="C1287" i="15"/>
  <c r="C1288" i="15"/>
  <c r="C1289" i="15"/>
  <c r="C1290" i="15"/>
  <c r="C1291" i="15"/>
  <c r="C1292" i="15"/>
  <c r="C1293" i="15"/>
  <c r="C1294" i="15"/>
  <c r="C1295" i="15"/>
  <c r="C1296" i="15"/>
  <c r="C1297" i="15"/>
  <c r="C1298" i="15"/>
  <c r="C1299" i="15"/>
  <c r="L2" i="15"/>
  <c r="P4" i="22" l="1"/>
  <c r="P5" i="22"/>
  <c r="P6" i="22"/>
  <c r="P7" i="22"/>
  <c r="P8" i="22"/>
  <c r="P9" i="22"/>
  <c r="P10" i="22"/>
  <c r="P11" i="22"/>
  <c r="P12" i="22"/>
  <c r="K3" i="22"/>
  <c r="K4" i="22"/>
  <c r="K5" i="22"/>
  <c r="K6" i="22"/>
  <c r="K7" i="22"/>
  <c r="K8" i="22"/>
  <c r="K9" i="22"/>
  <c r="K10" i="22"/>
  <c r="K11" i="22"/>
  <c r="K3" i="15"/>
  <c r="L3" i="15"/>
  <c r="K4" i="15"/>
  <c r="L4" i="15"/>
  <c r="K5" i="15"/>
  <c r="L5" i="15"/>
  <c r="K6" i="15"/>
  <c r="L6" i="15"/>
  <c r="K7" i="15"/>
  <c r="L7" i="15"/>
  <c r="K8" i="15"/>
  <c r="L8" i="15"/>
  <c r="K9" i="15"/>
  <c r="L9" i="15"/>
  <c r="K10" i="15"/>
  <c r="L10" i="15"/>
  <c r="K11" i="15"/>
  <c r="L11" i="15"/>
  <c r="K12" i="15"/>
  <c r="L12" i="15"/>
  <c r="K13" i="15"/>
  <c r="L13" i="15"/>
  <c r="K14" i="15"/>
  <c r="L14" i="15"/>
  <c r="K15" i="15"/>
  <c r="L15" i="15"/>
  <c r="K16" i="15"/>
  <c r="L16" i="15"/>
  <c r="K17" i="15"/>
  <c r="L17" i="15"/>
  <c r="K18" i="15"/>
  <c r="L18" i="15"/>
  <c r="K19" i="15"/>
  <c r="L19" i="15"/>
  <c r="K20" i="15"/>
  <c r="L20" i="15"/>
  <c r="K21" i="15"/>
  <c r="L21" i="15"/>
  <c r="K22" i="15"/>
  <c r="L22" i="15"/>
  <c r="K23" i="15"/>
  <c r="L23" i="15"/>
  <c r="K24" i="15"/>
  <c r="L24" i="15"/>
  <c r="K25" i="15"/>
  <c r="L25" i="15"/>
  <c r="K26" i="15"/>
  <c r="L26" i="15"/>
  <c r="K27" i="15"/>
  <c r="L27" i="15"/>
  <c r="K28" i="15"/>
  <c r="L28" i="15"/>
  <c r="K29" i="15"/>
  <c r="L29" i="15"/>
  <c r="K30" i="15"/>
  <c r="L30" i="15"/>
  <c r="K31" i="15"/>
  <c r="L31" i="15"/>
  <c r="K32" i="15"/>
  <c r="L32" i="15"/>
  <c r="K33" i="15"/>
  <c r="L33" i="15"/>
  <c r="K34" i="15"/>
  <c r="L34" i="15"/>
  <c r="K35" i="15"/>
  <c r="L35" i="15"/>
  <c r="K36" i="15"/>
  <c r="L36" i="15"/>
  <c r="K37" i="15"/>
  <c r="L37" i="15"/>
  <c r="K38" i="15"/>
  <c r="L38" i="15"/>
  <c r="K39" i="15"/>
  <c r="L39" i="15"/>
  <c r="K40" i="15"/>
  <c r="L40" i="15"/>
  <c r="K41" i="15"/>
  <c r="L41" i="15"/>
  <c r="K42" i="15"/>
  <c r="L42" i="15"/>
  <c r="K43" i="15"/>
  <c r="L43" i="15"/>
  <c r="K44" i="15"/>
  <c r="L44" i="15"/>
  <c r="K45" i="15"/>
  <c r="L45" i="15"/>
  <c r="K46" i="15"/>
  <c r="L46" i="15"/>
  <c r="K47" i="15"/>
  <c r="L47" i="15"/>
  <c r="K48" i="15"/>
  <c r="L48" i="15"/>
  <c r="K49" i="15"/>
  <c r="L49" i="15"/>
  <c r="K50" i="15"/>
  <c r="L50" i="15"/>
  <c r="K51" i="15"/>
  <c r="L51" i="15"/>
  <c r="K52" i="15"/>
  <c r="L52" i="15"/>
  <c r="K53" i="15"/>
  <c r="L53" i="15"/>
  <c r="K54" i="15"/>
  <c r="L54" i="15"/>
  <c r="K55" i="15"/>
  <c r="L55" i="15"/>
  <c r="K56" i="15"/>
  <c r="L56" i="15"/>
  <c r="K57" i="15"/>
  <c r="L57" i="15"/>
  <c r="K58" i="15"/>
  <c r="L58" i="15"/>
  <c r="K59" i="15"/>
  <c r="L59" i="15"/>
  <c r="K60" i="15"/>
  <c r="L60" i="15"/>
  <c r="K61" i="15"/>
  <c r="L61" i="15"/>
  <c r="K62" i="15"/>
  <c r="L62" i="15"/>
  <c r="K63" i="15"/>
  <c r="L63" i="15"/>
  <c r="K64" i="15"/>
  <c r="L64" i="15"/>
  <c r="K65" i="15"/>
  <c r="L65" i="15"/>
  <c r="K66" i="15"/>
  <c r="L66" i="15"/>
  <c r="K67" i="15"/>
  <c r="L67" i="15"/>
  <c r="K68" i="15"/>
  <c r="L68" i="15"/>
  <c r="K69" i="15"/>
  <c r="L69" i="15"/>
  <c r="K70" i="15"/>
  <c r="L70" i="15"/>
  <c r="K71" i="15"/>
  <c r="L71" i="15"/>
  <c r="K72" i="15"/>
  <c r="L72" i="15"/>
  <c r="K73" i="15"/>
  <c r="L73" i="15"/>
  <c r="K74" i="15"/>
  <c r="L74" i="15"/>
  <c r="K75" i="15"/>
  <c r="L75" i="15"/>
  <c r="K76" i="15"/>
  <c r="L76" i="15"/>
  <c r="K77" i="15"/>
  <c r="L77" i="15"/>
  <c r="K78" i="15"/>
  <c r="L78" i="15"/>
  <c r="K79" i="15"/>
  <c r="L79" i="15"/>
  <c r="K80" i="15"/>
  <c r="L80" i="15"/>
  <c r="K81" i="15"/>
  <c r="L81" i="15"/>
  <c r="K82" i="15"/>
  <c r="L82" i="15"/>
  <c r="K83" i="15"/>
  <c r="L83" i="15"/>
  <c r="K84" i="15"/>
  <c r="L84" i="15"/>
  <c r="K85" i="15"/>
  <c r="L85" i="15"/>
  <c r="K86" i="15"/>
  <c r="L86" i="15"/>
  <c r="K87" i="15"/>
  <c r="L87" i="15"/>
  <c r="K88" i="15"/>
  <c r="L88" i="15"/>
  <c r="K89" i="15"/>
  <c r="L89" i="15"/>
  <c r="K90" i="15"/>
  <c r="L90" i="15"/>
  <c r="K91" i="15"/>
  <c r="L91" i="15"/>
  <c r="K92" i="15"/>
  <c r="L92" i="15"/>
  <c r="K93" i="15"/>
  <c r="L93" i="15"/>
  <c r="K94" i="15"/>
  <c r="L94" i="15"/>
  <c r="K95" i="15"/>
  <c r="L95" i="15"/>
  <c r="K96" i="15"/>
  <c r="L96" i="15"/>
  <c r="K97" i="15"/>
  <c r="L97" i="15"/>
  <c r="K98" i="15"/>
  <c r="L98" i="15"/>
  <c r="K99" i="15"/>
  <c r="L99" i="15"/>
  <c r="K100" i="15"/>
  <c r="L100" i="15"/>
  <c r="K101" i="15"/>
  <c r="L101" i="15"/>
  <c r="K102" i="15"/>
  <c r="L102" i="15"/>
  <c r="K103" i="15"/>
  <c r="L103" i="15"/>
  <c r="K104" i="15"/>
  <c r="L104" i="15"/>
  <c r="K105" i="15"/>
  <c r="L105" i="15"/>
  <c r="K106" i="15"/>
  <c r="L106" i="15"/>
  <c r="K107" i="15"/>
  <c r="L107" i="15"/>
  <c r="K108" i="15"/>
  <c r="L108" i="15"/>
  <c r="K109" i="15"/>
  <c r="L109" i="15"/>
  <c r="K110" i="15"/>
  <c r="L110" i="15"/>
  <c r="K111" i="15"/>
  <c r="L111" i="15"/>
  <c r="K112" i="15"/>
  <c r="L112" i="15"/>
  <c r="K113" i="15"/>
  <c r="L113" i="15"/>
  <c r="K114" i="15"/>
  <c r="L114" i="15"/>
  <c r="K115" i="15"/>
  <c r="L115" i="15"/>
  <c r="K116" i="15"/>
  <c r="L116" i="15"/>
  <c r="K117" i="15"/>
  <c r="L117" i="15"/>
  <c r="K118" i="15"/>
  <c r="L118" i="15"/>
  <c r="K119" i="15"/>
  <c r="L119" i="15"/>
  <c r="K120" i="15"/>
  <c r="L120" i="15"/>
  <c r="K121" i="15"/>
  <c r="L121" i="15"/>
  <c r="K122" i="15"/>
  <c r="L122" i="15"/>
  <c r="K123" i="15"/>
  <c r="L123" i="15"/>
  <c r="K124" i="15"/>
  <c r="L124" i="15"/>
  <c r="K125" i="15"/>
  <c r="L125" i="15"/>
  <c r="K126" i="15"/>
  <c r="L126" i="15"/>
  <c r="K127" i="15"/>
  <c r="L127" i="15"/>
  <c r="K128" i="15"/>
  <c r="L128" i="15"/>
  <c r="K129" i="15"/>
  <c r="L129" i="15"/>
  <c r="K130" i="15"/>
  <c r="L130" i="15"/>
  <c r="K131" i="15"/>
  <c r="L131" i="15"/>
  <c r="K132" i="15"/>
  <c r="L132" i="15"/>
  <c r="K133" i="15"/>
  <c r="L133" i="15"/>
  <c r="K134" i="15"/>
  <c r="L134" i="15"/>
  <c r="K135" i="15"/>
  <c r="L135" i="15"/>
  <c r="K136" i="15"/>
  <c r="L136" i="15"/>
  <c r="K137" i="15"/>
  <c r="L137" i="15"/>
  <c r="K138" i="15"/>
  <c r="L138" i="15"/>
  <c r="K139" i="15"/>
  <c r="L139" i="15"/>
  <c r="K140" i="15"/>
  <c r="L140" i="15"/>
  <c r="K141" i="15"/>
  <c r="L141" i="15"/>
  <c r="K142" i="15"/>
  <c r="L142" i="15"/>
  <c r="K143" i="15"/>
  <c r="L143" i="15"/>
  <c r="K144" i="15"/>
  <c r="L144" i="15"/>
  <c r="K145" i="15"/>
  <c r="L145" i="15"/>
  <c r="K146" i="15"/>
  <c r="L146" i="15"/>
  <c r="K147" i="15"/>
  <c r="L147" i="15"/>
  <c r="K148" i="15"/>
  <c r="L148" i="15"/>
  <c r="K149" i="15"/>
  <c r="L149" i="15"/>
  <c r="K150" i="15"/>
  <c r="L150" i="15"/>
  <c r="K151" i="15"/>
  <c r="L151" i="15"/>
  <c r="K152" i="15"/>
  <c r="L152" i="15"/>
  <c r="K153" i="15"/>
  <c r="L153" i="15"/>
  <c r="K154" i="15"/>
  <c r="L154" i="15"/>
  <c r="K155" i="15"/>
  <c r="L155" i="15"/>
  <c r="K156" i="15"/>
  <c r="L156" i="15"/>
  <c r="K157" i="15"/>
  <c r="L157" i="15"/>
  <c r="K158" i="15"/>
  <c r="L158" i="15"/>
  <c r="K159" i="15"/>
  <c r="L159" i="15"/>
  <c r="K160" i="15"/>
  <c r="L160" i="15"/>
  <c r="K161" i="15"/>
  <c r="L161" i="15"/>
  <c r="K162" i="15"/>
  <c r="L162" i="15"/>
  <c r="K163" i="15"/>
  <c r="L163" i="15"/>
  <c r="K164" i="15"/>
  <c r="L164" i="15"/>
  <c r="K165" i="15"/>
  <c r="L165" i="15"/>
  <c r="K166" i="15"/>
  <c r="L166" i="15"/>
  <c r="K167" i="15"/>
  <c r="L167" i="15"/>
  <c r="K168" i="15"/>
  <c r="L168" i="15"/>
  <c r="K169" i="15"/>
  <c r="L169" i="15"/>
  <c r="K170" i="15"/>
  <c r="L170" i="15"/>
  <c r="K171" i="15"/>
  <c r="L171" i="15"/>
  <c r="K172" i="15"/>
  <c r="L172" i="15"/>
  <c r="K173" i="15"/>
  <c r="L173" i="15"/>
  <c r="K174" i="15"/>
  <c r="L174" i="15"/>
  <c r="K175" i="15"/>
  <c r="L175" i="15"/>
  <c r="K176" i="15"/>
  <c r="L176" i="15"/>
  <c r="K177" i="15"/>
  <c r="L177" i="15"/>
  <c r="K178" i="15"/>
  <c r="L178" i="15"/>
  <c r="K179" i="15"/>
  <c r="L179" i="15"/>
  <c r="K180" i="15"/>
  <c r="L180" i="15"/>
  <c r="K181" i="15"/>
  <c r="L181" i="15"/>
  <c r="K182" i="15"/>
  <c r="L182" i="15"/>
  <c r="K183" i="15"/>
  <c r="L183" i="15"/>
  <c r="K184" i="15"/>
  <c r="L184" i="15"/>
  <c r="K185" i="15"/>
  <c r="L185" i="15"/>
  <c r="K186" i="15"/>
  <c r="L186" i="15"/>
  <c r="K187" i="15"/>
  <c r="L187" i="15"/>
  <c r="K188" i="15"/>
  <c r="L188" i="15"/>
  <c r="K189" i="15"/>
  <c r="L189" i="15"/>
  <c r="K190" i="15"/>
  <c r="L190" i="15"/>
  <c r="K191" i="15"/>
  <c r="L191" i="15"/>
  <c r="K192" i="15"/>
  <c r="L192" i="15"/>
  <c r="K193" i="15"/>
  <c r="L193" i="15"/>
  <c r="K194" i="15"/>
  <c r="L194" i="15"/>
  <c r="K195" i="15"/>
  <c r="L195" i="15"/>
  <c r="K196" i="15"/>
  <c r="L196" i="15"/>
  <c r="K197" i="15"/>
  <c r="L197" i="15"/>
  <c r="K198" i="15"/>
  <c r="L198" i="15"/>
  <c r="K199" i="15"/>
  <c r="L199" i="15"/>
  <c r="K200" i="15"/>
  <c r="L200" i="15"/>
  <c r="K201" i="15"/>
  <c r="L201" i="15"/>
  <c r="K202" i="15"/>
  <c r="L202" i="15"/>
  <c r="K203" i="15"/>
  <c r="L203" i="15"/>
  <c r="K204" i="15"/>
  <c r="L204" i="15"/>
  <c r="K205" i="15"/>
  <c r="L205" i="15"/>
  <c r="K206" i="15"/>
  <c r="L206" i="15"/>
  <c r="K207" i="15"/>
  <c r="L207" i="15"/>
  <c r="K208" i="15"/>
  <c r="L208" i="15"/>
  <c r="K209" i="15"/>
  <c r="L209" i="15"/>
  <c r="K210" i="15"/>
  <c r="L210" i="15"/>
  <c r="K211" i="15"/>
  <c r="L211" i="15"/>
  <c r="K212" i="15"/>
  <c r="L212" i="15"/>
  <c r="K213" i="15"/>
  <c r="L213" i="15"/>
  <c r="K214" i="15"/>
  <c r="L214" i="15"/>
  <c r="K215" i="15"/>
  <c r="L215" i="15"/>
  <c r="K216" i="15"/>
  <c r="L216" i="15"/>
  <c r="K217" i="15"/>
  <c r="L217" i="15"/>
  <c r="K218" i="15"/>
  <c r="L218" i="15"/>
  <c r="K219" i="15"/>
  <c r="L219" i="15"/>
  <c r="K220" i="15"/>
  <c r="L220" i="15"/>
  <c r="K221" i="15"/>
  <c r="L221" i="15"/>
  <c r="K222" i="15"/>
  <c r="L222" i="15"/>
  <c r="K223" i="15"/>
  <c r="L223" i="15"/>
  <c r="K224" i="15"/>
  <c r="L224" i="15"/>
  <c r="K225" i="15"/>
  <c r="L225" i="15"/>
  <c r="K226" i="15"/>
  <c r="L226" i="15"/>
  <c r="K227" i="15"/>
  <c r="L227" i="15"/>
  <c r="K228" i="15"/>
  <c r="L228" i="15"/>
  <c r="K229" i="15"/>
  <c r="L229" i="15"/>
  <c r="K230" i="15"/>
  <c r="L230" i="15"/>
  <c r="K231" i="15"/>
  <c r="L231" i="15"/>
  <c r="K232" i="15"/>
  <c r="L232" i="15"/>
  <c r="K233" i="15"/>
  <c r="L233" i="15"/>
  <c r="K234" i="15"/>
  <c r="L234" i="15"/>
  <c r="K235" i="15"/>
  <c r="L235" i="15"/>
  <c r="K236" i="15"/>
  <c r="L236" i="15"/>
  <c r="K237" i="15"/>
  <c r="L237" i="15"/>
  <c r="K238" i="15"/>
  <c r="L238" i="15"/>
  <c r="K239" i="15"/>
  <c r="L239" i="15"/>
  <c r="K240" i="15"/>
  <c r="L240" i="15"/>
  <c r="K241" i="15"/>
  <c r="L241" i="15"/>
  <c r="K242" i="15"/>
  <c r="L242" i="15"/>
  <c r="K243" i="15"/>
  <c r="L243" i="15"/>
  <c r="K244" i="15"/>
  <c r="L244" i="15"/>
  <c r="K245" i="15"/>
  <c r="L245" i="15"/>
  <c r="K246" i="15"/>
  <c r="L246" i="15"/>
  <c r="K247" i="15"/>
  <c r="L247" i="15"/>
  <c r="K248" i="15"/>
  <c r="L248" i="15"/>
  <c r="K249" i="15"/>
  <c r="L249" i="15"/>
  <c r="K250" i="15"/>
  <c r="L250" i="15"/>
  <c r="K251" i="15"/>
  <c r="L251" i="15"/>
  <c r="K252" i="15"/>
  <c r="L252" i="15"/>
  <c r="K253" i="15"/>
  <c r="L253" i="15"/>
  <c r="K254" i="15"/>
  <c r="L254" i="15"/>
  <c r="K255" i="15"/>
  <c r="L255" i="15"/>
  <c r="K256" i="15"/>
  <c r="L256" i="15"/>
  <c r="K257" i="15"/>
  <c r="L257" i="15"/>
  <c r="K258" i="15"/>
  <c r="L258" i="15"/>
  <c r="K259" i="15"/>
  <c r="L259" i="15"/>
  <c r="K260" i="15"/>
  <c r="L260" i="15"/>
  <c r="K261" i="15"/>
  <c r="L261" i="15"/>
  <c r="K262" i="15"/>
  <c r="L262" i="15"/>
  <c r="K263" i="15"/>
  <c r="L263" i="15"/>
  <c r="K264" i="15"/>
  <c r="L264" i="15"/>
  <c r="K265" i="15"/>
  <c r="L265" i="15"/>
  <c r="K266" i="15"/>
  <c r="L266" i="15"/>
  <c r="K267" i="15"/>
  <c r="L267" i="15"/>
  <c r="K268" i="15"/>
  <c r="L268" i="15"/>
  <c r="K269" i="15"/>
  <c r="L269" i="15"/>
  <c r="K270" i="15"/>
  <c r="L270" i="15"/>
  <c r="K271" i="15"/>
  <c r="L271" i="15"/>
  <c r="K272" i="15"/>
  <c r="L272" i="15"/>
  <c r="K273" i="15"/>
  <c r="L273" i="15"/>
  <c r="K274" i="15"/>
  <c r="L274" i="15"/>
  <c r="K275" i="15"/>
  <c r="L275" i="15"/>
  <c r="K276" i="15"/>
  <c r="L276" i="15"/>
  <c r="K277" i="15"/>
  <c r="L277" i="15"/>
  <c r="K278" i="15"/>
  <c r="L278" i="15"/>
  <c r="K279" i="15"/>
  <c r="L279" i="15"/>
  <c r="K280" i="15"/>
  <c r="L280" i="15"/>
  <c r="K281" i="15"/>
  <c r="L281" i="15"/>
  <c r="K282" i="15"/>
  <c r="L282" i="15"/>
  <c r="K283" i="15"/>
  <c r="L283" i="15"/>
  <c r="K284" i="15"/>
  <c r="L284" i="15"/>
  <c r="K285" i="15"/>
  <c r="L285" i="15"/>
  <c r="K286" i="15"/>
  <c r="L286" i="15"/>
  <c r="K287" i="15"/>
  <c r="L287" i="15"/>
  <c r="K288" i="15"/>
  <c r="L288" i="15"/>
  <c r="K289" i="15"/>
  <c r="L289" i="15"/>
  <c r="K290" i="15"/>
  <c r="L290" i="15"/>
  <c r="K291" i="15"/>
  <c r="L291" i="15"/>
  <c r="K292" i="15"/>
  <c r="L292" i="15"/>
  <c r="K293" i="15"/>
  <c r="L293" i="15"/>
  <c r="K294" i="15"/>
  <c r="L294" i="15"/>
  <c r="K295" i="15"/>
  <c r="L295" i="15"/>
  <c r="K296" i="15"/>
  <c r="L296" i="15"/>
  <c r="K297" i="15"/>
  <c r="L297" i="15"/>
  <c r="K298" i="15"/>
  <c r="L298" i="15"/>
  <c r="K299" i="15"/>
  <c r="L299" i="15"/>
  <c r="K300" i="15"/>
  <c r="L300" i="15"/>
  <c r="K301" i="15"/>
  <c r="L301" i="15"/>
  <c r="K302" i="15"/>
  <c r="L302" i="15"/>
  <c r="K303" i="15"/>
  <c r="L303" i="15"/>
  <c r="K304" i="15"/>
  <c r="L304" i="15"/>
  <c r="K305" i="15"/>
  <c r="L305" i="15"/>
  <c r="K306" i="15"/>
  <c r="L306" i="15"/>
  <c r="K307" i="15"/>
  <c r="L307" i="15"/>
  <c r="K308" i="15"/>
  <c r="L308" i="15"/>
  <c r="K309" i="15"/>
  <c r="L309" i="15"/>
  <c r="K310" i="15"/>
  <c r="L310" i="15"/>
  <c r="K311" i="15"/>
  <c r="L311" i="15"/>
  <c r="K312" i="15"/>
  <c r="L312" i="15"/>
  <c r="K313" i="15"/>
  <c r="L313" i="15"/>
  <c r="K314" i="15"/>
  <c r="L314" i="15"/>
  <c r="K315" i="15"/>
  <c r="L315" i="15"/>
  <c r="K316" i="15"/>
  <c r="L316" i="15"/>
  <c r="K317" i="15"/>
  <c r="L317" i="15"/>
  <c r="K318" i="15"/>
  <c r="L318" i="15"/>
  <c r="K319" i="15"/>
  <c r="L319" i="15"/>
  <c r="K320" i="15"/>
  <c r="L320" i="15"/>
  <c r="K321" i="15"/>
  <c r="L321" i="15"/>
  <c r="K322" i="15"/>
  <c r="L322" i="15"/>
  <c r="K323" i="15"/>
  <c r="L323" i="15"/>
  <c r="K324" i="15"/>
  <c r="L324" i="15"/>
  <c r="K325" i="15"/>
  <c r="L325" i="15"/>
  <c r="K326" i="15"/>
  <c r="L326" i="15"/>
  <c r="K327" i="15"/>
  <c r="L327" i="15"/>
  <c r="K328" i="15"/>
  <c r="L328" i="15"/>
  <c r="K329" i="15"/>
  <c r="L329" i="15"/>
  <c r="K330" i="15"/>
  <c r="L330" i="15"/>
  <c r="K331" i="15"/>
  <c r="L331" i="15"/>
  <c r="K332" i="15"/>
  <c r="L332" i="15"/>
  <c r="K333" i="15"/>
  <c r="L333" i="15"/>
  <c r="K334" i="15"/>
  <c r="L334" i="15"/>
  <c r="K335" i="15"/>
  <c r="L335" i="15"/>
  <c r="K336" i="15"/>
  <c r="L336" i="15"/>
  <c r="K337" i="15"/>
  <c r="L337" i="15"/>
  <c r="K338" i="15"/>
  <c r="L338" i="15"/>
  <c r="K339" i="15"/>
  <c r="L339" i="15"/>
  <c r="K340" i="15"/>
  <c r="L340" i="15"/>
  <c r="K341" i="15"/>
  <c r="L341" i="15"/>
  <c r="K342" i="15"/>
  <c r="L342" i="15"/>
  <c r="K343" i="15"/>
  <c r="L343" i="15"/>
  <c r="K344" i="15"/>
  <c r="L344" i="15"/>
  <c r="K345" i="15"/>
  <c r="L345" i="15"/>
  <c r="K346" i="15"/>
  <c r="L346" i="15"/>
  <c r="K347" i="15"/>
  <c r="L347" i="15"/>
  <c r="K348" i="15"/>
  <c r="L348" i="15"/>
  <c r="K349" i="15"/>
  <c r="L349" i="15"/>
  <c r="K350" i="15"/>
  <c r="L350" i="15"/>
  <c r="K351" i="15"/>
  <c r="L351" i="15"/>
  <c r="K352" i="15"/>
  <c r="L352" i="15"/>
  <c r="K353" i="15"/>
  <c r="L353" i="15"/>
  <c r="K354" i="15"/>
  <c r="L354" i="15"/>
  <c r="K355" i="15"/>
  <c r="L355" i="15"/>
  <c r="K356" i="15"/>
  <c r="L356" i="15"/>
  <c r="K357" i="15"/>
  <c r="L357" i="15"/>
  <c r="K358" i="15"/>
  <c r="L358" i="15"/>
  <c r="K359" i="15"/>
  <c r="L359" i="15"/>
  <c r="K360" i="15"/>
  <c r="L360" i="15"/>
  <c r="K361" i="15"/>
  <c r="L361" i="15"/>
  <c r="K362" i="15"/>
  <c r="L362" i="15"/>
  <c r="K363" i="15"/>
  <c r="L363" i="15"/>
  <c r="K364" i="15"/>
  <c r="L364" i="15"/>
  <c r="K365" i="15"/>
  <c r="L365" i="15"/>
  <c r="K366" i="15"/>
  <c r="L366" i="15"/>
  <c r="K367" i="15"/>
  <c r="L367" i="15"/>
  <c r="K368" i="15"/>
  <c r="L368" i="15"/>
  <c r="K369" i="15"/>
  <c r="L369" i="15"/>
  <c r="K370" i="15"/>
  <c r="L370" i="15"/>
  <c r="K371" i="15"/>
  <c r="L371" i="15"/>
  <c r="K372" i="15"/>
  <c r="L372" i="15"/>
  <c r="K373" i="15"/>
  <c r="L373" i="15"/>
  <c r="K374" i="15"/>
  <c r="L374" i="15"/>
  <c r="K375" i="15"/>
  <c r="L375" i="15"/>
  <c r="K376" i="15"/>
  <c r="L376" i="15"/>
  <c r="K377" i="15"/>
  <c r="L377" i="15"/>
  <c r="K378" i="15"/>
  <c r="L378" i="15"/>
  <c r="K379" i="15"/>
  <c r="L379" i="15"/>
  <c r="K380" i="15"/>
  <c r="L380" i="15"/>
  <c r="K381" i="15"/>
  <c r="L381" i="15"/>
  <c r="K382" i="15"/>
  <c r="L382" i="15"/>
  <c r="K383" i="15"/>
  <c r="L383" i="15"/>
  <c r="K384" i="15"/>
  <c r="L384" i="15"/>
  <c r="K385" i="15"/>
  <c r="L385" i="15"/>
  <c r="K386" i="15"/>
  <c r="L386" i="15"/>
  <c r="K387" i="15"/>
  <c r="L387" i="15"/>
  <c r="K388" i="15"/>
  <c r="L388" i="15"/>
  <c r="K389" i="15"/>
  <c r="L389" i="15"/>
  <c r="K390" i="15"/>
  <c r="L390" i="15"/>
  <c r="K391" i="15"/>
  <c r="L391" i="15"/>
  <c r="K392" i="15"/>
  <c r="L392" i="15"/>
  <c r="K393" i="15"/>
  <c r="L393" i="15"/>
  <c r="K394" i="15"/>
  <c r="L394" i="15"/>
  <c r="K395" i="15"/>
  <c r="L395" i="15"/>
  <c r="K396" i="15"/>
  <c r="L396" i="15"/>
  <c r="K397" i="15"/>
  <c r="L397" i="15"/>
  <c r="K398" i="15"/>
  <c r="L398" i="15"/>
  <c r="K399" i="15"/>
  <c r="L399" i="15"/>
  <c r="K400" i="15"/>
  <c r="L400" i="15"/>
  <c r="K401" i="15"/>
  <c r="L401" i="15"/>
  <c r="K402" i="15"/>
  <c r="L402" i="15"/>
  <c r="K403" i="15"/>
  <c r="L403" i="15"/>
  <c r="K404" i="15"/>
  <c r="L404" i="15"/>
  <c r="K405" i="15"/>
  <c r="L405" i="15"/>
  <c r="K406" i="15"/>
  <c r="L406" i="15"/>
  <c r="K407" i="15"/>
  <c r="L407" i="15"/>
  <c r="K408" i="15"/>
  <c r="L408" i="15"/>
  <c r="K409" i="15"/>
  <c r="L409" i="15"/>
  <c r="K410" i="15"/>
  <c r="L410" i="15"/>
  <c r="K411" i="15"/>
  <c r="L411" i="15"/>
  <c r="K412" i="15"/>
  <c r="L412" i="15"/>
  <c r="K413" i="15"/>
  <c r="L413" i="15"/>
  <c r="K414" i="15"/>
  <c r="L414" i="15"/>
  <c r="K415" i="15"/>
  <c r="L415" i="15"/>
  <c r="K416" i="15"/>
  <c r="L416" i="15"/>
  <c r="K417" i="15"/>
  <c r="L417" i="15"/>
  <c r="K418" i="15"/>
  <c r="L418" i="15"/>
  <c r="K419" i="15"/>
  <c r="L419" i="15"/>
  <c r="K420" i="15"/>
  <c r="L420" i="15"/>
  <c r="K421" i="15"/>
  <c r="L421" i="15"/>
  <c r="K422" i="15"/>
  <c r="L422" i="15"/>
  <c r="K423" i="15"/>
  <c r="L423" i="15"/>
  <c r="K424" i="15"/>
  <c r="L424" i="15"/>
  <c r="K425" i="15"/>
  <c r="L425" i="15"/>
  <c r="K426" i="15"/>
  <c r="L426" i="15"/>
  <c r="K427" i="15"/>
  <c r="L427" i="15"/>
  <c r="K428" i="15"/>
  <c r="L428" i="15"/>
  <c r="K429" i="15"/>
  <c r="L429" i="15"/>
  <c r="K430" i="15"/>
  <c r="L430" i="15"/>
  <c r="K431" i="15"/>
  <c r="L431" i="15"/>
  <c r="K432" i="15"/>
  <c r="L432" i="15"/>
  <c r="K433" i="15"/>
  <c r="L433" i="15"/>
  <c r="K434" i="15"/>
  <c r="L434" i="15"/>
  <c r="K435" i="15"/>
  <c r="L435" i="15"/>
  <c r="K436" i="15"/>
  <c r="L436" i="15"/>
  <c r="K437" i="15"/>
  <c r="L437" i="15"/>
  <c r="K438" i="15"/>
  <c r="L438" i="15"/>
  <c r="K439" i="15"/>
  <c r="L439" i="15"/>
  <c r="K440" i="15"/>
  <c r="L440" i="15"/>
  <c r="K441" i="15"/>
  <c r="L441" i="15"/>
  <c r="K442" i="15"/>
  <c r="L442" i="15"/>
  <c r="K443" i="15"/>
  <c r="L443" i="15"/>
  <c r="K444" i="15"/>
  <c r="L444" i="15"/>
  <c r="K445" i="15"/>
  <c r="L445" i="15"/>
  <c r="K446" i="15"/>
  <c r="L446" i="15"/>
  <c r="K447" i="15"/>
  <c r="L447" i="15"/>
  <c r="K448" i="15"/>
  <c r="L448" i="15"/>
  <c r="K449" i="15"/>
  <c r="L449" i="15"/>
  <c r="K450" i="15"/>
  <c r="L450" i="15"/>
  <c r="K451" i="15"/>
  <c r="L451" i="15"/>
  <c r="K452" i="15"/>
  <c r="L452" i="15"/>
  <c r="K453" i="15"/>
  <c r="L453" i="15"/>
  <c r="K454" i="15"/>
  <c r="L454" i="15"/>
  <c r="K455" i="15"/>
  <c r="L455" i="15"/>
  <c r="K456" i="15"/>
  <c r="L456" i="15"/>
  <c r="K457" i="15"/>
  <c r="L457" i="15"/>
  <c r="K458" i="15"/>
  <c r="L458" i="15"/>
  <c r="K459" i="15"/>
  <c r="L459" i="15"/>
  <c r="K460" i="15"/>
  <c r="L460" i="15"/>
  <c r="K461" i="15"/>
  <c r="L461" i="15"/>
  <c r="K462" i="15"/>
  <c r="L462" i="15"/>
  <c r="K463" i="15"/>
  <c r="L463" i="15"/>
  <c r="K464" i="15"/>
  <c r="L464" i="15"/>
  <c r="K465" i="15"/>
  <c r="L465" i="15"/>
  <c r="K466" i="15"/>
  <c r="L466" i="15"/>
  <c r="K467" i="15"/>
  <c r="L467" i="15"/>
  <c r="K468" i="15"/>
  <c r="L468" i="15"/>
  <c r="K469" i="15"/>
  <c r="L469" i="15"/>
  <c r="K470" i="15"/>
  <c r="L470" i="15"/>
  <c r="K471" i="15"/>
  <c r="L471" i="15"/>
  <c r="K472" i="15"/>
  <c r="L472" i="15"/>
  <c r="K473" i="15"/>
  <c r="L473" i="15"/>
  <c r="K474" i="15"/>
  <c r="L474" i="15"/>
  <c r="K475" i="15"/>
  <c r="L475" i="15"/>
  <c r="K476" i="15"/>
  <c r="L476" i="15"/>
  <c r="K477" i="15"/>
  <c r="L477" i="15"/>
  <c r="K478" i="15"/>
  <c r="L478" i="15"/>
  <c r="K479" i="15"/>
  <c r="L479" i="15"/>
  <c r="K480" i="15"/>
  <c r="L480" i="15"/>
  <c r="K481" i="15"/>
  <c r="L481" i="15"/>
  <c r="K482" i="15"/>
  <c r="L482" i="15"/>
  <c r="K483" i="15"/>
  <c r="L483" i="15"/>
  <c r="K484" i="15"/>
  <c r="L484" i="15"/>
  <c r="K485" i="15"/>
  <c r="L485" i="15"/>
  <c r="K486" i="15"/>
  <c r="L486" i="15"/>
  <c r="K487" i="15"/>
  <c r="L487" i="15"/>
  <c r="K488" i="15"/>
  <c r="L488" i="15"/>
  <c r="K489" i="15"/>
  <c r="L489" i="15"/>
  <c r="K490" i="15"/>
  <c r="L490" i="15"/>
  <c r="K491" i="15"/>
  <c r="L491" i="15"/>
  <c r="K492" i="15"/>
  <c r="L492" i="15"/>
  <c r="K493" i="15"/>
  <c r="L493" i="15"/>
  <c r="K494" i="15"/>
  <c r="L494" i="15"/>
  <c r="K495" i="15"/>
  <c r="L495" i="15"/>
  <c r="K496" i="15"/>
  <c r="L496" i="15"/>
  <c r="K497" i="15"/>
  <c r="L497" i="15"/>
  <c r="K498" i="15"/>
  <c r="L498" i="15"/>
  <c r="K499" i="15"/>
  <c r="L499" i="15"/>
  <c r="K500" i="15"/>
  <c r="L500" i="15"/>
  <c r="K501" i="15"/>
  <c r="L501" i="15"/>
  <c r="K502" i="15"/>
  <c r="L502" i="15"/>
  <c r="K503" i="15"/>
  <c r="L503" i="15"/>
  <c r="K504" i="15"/>
  <c r="L504" i="15"/>
  <c r="K505" i="15"/>
  <c r="L505" i="15"/>
  <c r="K506" i="15"/>
  <c r="L506" i="15"/>
  <c r="K507" i="15"/>
  <c r="L507" i="15"/>
  <c r="K508" i="15"/>
  <c r="L508" i="15"/>
  <c r="K509" i="15"/>
  <c r="L509" i="15"/>
  <c r="K510" i="15"/>
  <c r="L510" i="15"/>
  <c r="K511" i="15"/>
  <c r="L511" i="15"/>
  <c r="K512" i="15"/>
  <c r="L512" i="15"/>
  <c r="K513" i="15"/>
  <c r="L513" i="15"/>
  <c r="K514" i="15"/>
  <c r="L514" i="15"/>
  <c r="K515" i="15"/>
  <c r="L515" i="15"/>
  <c r="K516" i="15"/>
  <c r="L516" i="15"/>
  <c r="K517" i="15"/>
  <c r="L517" i="15"/>
  <c r="K518" i="15"/>
  <c r="L518" i="15"/>
  <c r="K519" i="15"/>
  <c r="L519" i="15"/>
  <c r="K520" i="15"/>
  <c r="L520" i="15"/>
  <c r="K521" i="15"/>
  <c r="L521" i="15"/>
  <c r="K522" i="15"/>
  <c r="L522" i="15"/>
  <c r="K523" i="15"/>
  <c r="L523" i="15"/>
  <c r="K524" i="15"/>
  <c r="L524" i="15"/>
  <c r="K525" i="15"/>
  <c r="L525" i="15"/>
  <c r="K526" i="15"/>
  <c r="L526" i="15"/>
  <c r="K527" i="15"/>
  <c r="L527" i="15"/>
  <c r="K528" i="15"/>
  <c r="L528" i="15"/>
  <c r="K529" i="15"/>
  <c r="L529" i="15"/>
  <c r="K530" i="15"/>
  <c r="L530" i="15"/>
  <c r="K531" i="15"/>
  <c r="L531" i="15"/>
  <c r="K532" i="15"/>
  <c r="L532" i="15"/>
  <c r="K533" i="15"/>
  <c r="L533" i="15"/>
  <c r="K534" i="15"/>
  <c r="L534" i="15"/>
  <c r="K535" i="15"/>
  <c r="L535" i="15"/>
  <c r="K536" i="15"/>
  <c r="L536" i="15"/>
  <c r="K537" i="15"/>
  <c r="L537" i="15"/>
  <c r="K538" i="15"/>
  <c r="L538" i="15"/>
  <c r="K539" i="15"/>
  <c r="L539" i="15"/>
  <c r="K540" i="15"/>
  <c r="L540" i="15"/>
  <c r="K541" i="15"/>
  <c r="L541" i="15"/>
  <c r="K542" i="15"/>
  <c r="L542" i="15"/>
  <c r="K543" i="15"/>
  <c r="L543" i="15"/>
  <c r="K544" i="15"/>
  <c r="L544" i="15"/>
  <c r="K545" i="15"/>
  <c r="L545" i="15"/>
  <c r="K546" i="15"/>
  <c r="L546" i="15"/>
  <c r="K547" i="15"/>
  <c r="L547" i="15"/>
  <c r="K548" i="15"/>
  <c r="L548" i="15"/>
  <c r="K549" i="15"/>
  <c r="L549" i="15"/>
  <c r="K550" i="15"/>
  <c r="L550" i="15"/>
  <c r="K551" i="15"/>
  <c r="L551" i="15"/>
  <c r="K552" i="15"/>
  <c r="L552" i="15"/>
  <c r="K553" i="15"/>
  <c r="L553" i="15"/>
  <c r="K554" i="15"/>
  <c r="L554" i="15"/>
  <c r="K555" i="15"/>
  <c r="L555" i="15"/>
  <c r="K556" i="15"/>
  <c r="L556" i="15"/>
  <c r="K557" i="15"/>
  <c r="L557" i="15"/>
  <c r="K558" i="15"/>
  <c r="L558" i="15"/>
  <c r="K559" i="15"/>
  <c r="L559" i="15"/>
  <c r="K560" i="15"/>
  <c r="L560" i="15"/>
  <c r="K561" i="15"/>
  <c r="L561" i="15"/>
  <c r="K562" i="15"/>
  <c r="L562" i="15"/>
  <c r="K563" i="15"/>
  <c r="L563" i="15"/>
  <c r="K564" i="15"/>
  <c r="L564" i="15"/>
  <c r="K565" i="15"/>
  <c r="L565" i="15"/>
  <c r="K566" i="15"/>
  <c r="L566" i="15"/>
  <c r="K567" i="15"/>
  <c r="L567" i="15"/>
  <c r="K568" i="15"/>
  <c r="L568" i="15"/>
  <c r="K569" i="15"/>
  <c r="L569" i="15"/>
  <c r="K570" i="15"/>
  <c r="L570" i="15"/>
  <c r="K571" i="15"/>
  <c r="L571" i="15"/>
  <c r="K572" i="15"/>
  <c r="L572" i="15"/>
  <c r="K573" i="15"/>
  <c r="L573" i="15"/>
  <c r="K574" i="15"/>
  <c r="L574" i="15"/>
  <c r="K575" i="15"/>
  <c r="L575" i="15"/>
  <c r="K576" i="15"/>
  <c r="L576" i="15"/>
  <c r="K577" i="15"/>
  <c r="L577" i="15"/>
  <c r="K578" i="15"/>
  <c r="L578" i="15"/>
  <c r="K579" i="15"/>
  <c r="L579" i="15"/>
  <c r="K580" i="15"/>
  <c r="L580" i="15"/>
  <c r="K581" i="15"/>
  <c r="L581" i="15"/>
  <c r="K582" i="15"/>
  <c r="L582" i="15"/>
  <c r="K583" i="15"/>
  <c r="L583" i="15"/>
  <c r="K584" i="15"/>
  <c r="L584" i="15"/>
  <c r="K585" i="15"/>
  <c r="L585" i="15"/>
  <c r="K586" i="15"/>
  <c r="L586" i="15"/>
  <c r="K587" i="15"/>
  <c r="L587" i="15"/>
  <c r="K588" i="15"/>
  <c r="L588" i="15"/>
  <c r="K589" i="15"/>
  <c r="L589" i="15"/>
  <c r="K590" i="15"/>
  <c r="L590" i="15"/>
  <c r="K591" i="15"/>
  <c r="L591" i="15"/>
  <c r="K592" i="15"/>
  <c r="L592" i="15"/>
  <c r="K593" i="15"/>
  <c r="L593" i="15"/>
  <c r="K594" i="15"/>
  <c r="L594" i="15"/>
  <c r="K595" i="15"/>
  <c r="L595" i="15"/>
  <c r="K596" i="15"/>
  <c r="L596" i="15"/>
  <c r="K597" i="15"/>
  <c r="L597" i="15"/>
  <c r="K598" i="15"/>
  <c r="L598" i="15"/>
  <c r="K599" i="15"/>
  <c r="L599" i="15"/>
  <c r="K600" i="15"/>
  <c r="L600" i="15"/>
  <c r="K601" i="15"/>
  <c r="L601" i="15"/>
  <c r="K602" i="15"/>
  <c r="L602" i="15"/>
  <c r="K603" i="15"/>
  <c r="L603" i="15"/>
  <c r="K604" i="15"/>
  <c r="L604" i="15"/>
  <c r="K605" i="15"/>
  <c r="L605" i="15"/>
  <c r="K606" i="15"/>
  <c r="L606" i="15"/>
  <c r="K607" i="15"/>
  <c r="L607" i="15"/>
  <c r="K608" i="15"/>
  <c r="L608" i="15"/>
  <c r="K609" i="15"/>
  <c r="L609" i="15"/>
  <c r="K610" i="15"/>
  <c r="L610" i="15"/>
  <c r="K611" i="15"/>
  <c r="L611" i="15"/>
  <c r="K612" i="15"/>
  <c r="L612" i="15"/>
  <c r="K613" i="15"/>
  <c r="L613" i="15"/>
  <c r="K614" i="15"/>
  <c r="L614" i="15"/>
  <c r="K615" i="15"/>
  <c r="L615" i="15"/>
  <c r="K616" i="15"/>
  <c r="L616" i="15"/>
  <c r="K617" i="15"/>
  <c r="L617" i="15"/>
  <c r="K618" i="15"/>
  <c r="L618" i="15"/>
  <c r="K619" i="15"/>
  <c r="L619" i="15"/>
  <c r="K620" i="15"/>
  <c r="L620" i="15"/>
  <c r="K621" i="15"/>
  <c r="L621" i="15"/>
  <c r="K622" i="15"/>
  <c r="L622" i="15"/>
  <c r="K623" i="15"/>
  <c r="L623" i="15"/>
  <c r="K624" i="15"/>
  <c r="L624" i="15"/>
  <c r="K625" i="15"/>
  <c r="L625" i="15"/>
  <c r="K626" i="15"/>
  <c r="L626" i="15"/>
  <c r="K627" i="15"/>
  <c r="L627" i="15"/>
  <c r="K628" i="15"/>
  <c r="L628" i="15"/>
  <c r="K629" i="15"/>
  <c r="L629" i="15"/>
  <c r="K630" i="15"/>
  <c r="L630" i="15"/>
  <c r="K631" i="15"/>
  <c r="L631" i="15"/>
  <c r="K632" i="15"/>
  <c r="L632" i="15"/>
  <c r="K633" i="15"/>
  <c r="L633" i="15"/>
  <c r="K634" i="15"/>
  <c r="L634" i="15"/>
  <c r="K635" i="15"/>
  <c r="L635" i="15"/>
  <c r="K636" i="15"/>
  <c r="L636" i="15"/>
  <c r="K637" i="15"/>
  <c r="L637" i="15"/>
  <c r="K638" i="15"/>
  <c r="L638" i="15"/>
  <c r="K639" i="15"/>
  <c r="L639" i="15"/>
  <c r="K640" i="15"/>
  <c r="L640" i="15"/>
  <c r="K641" i="15"/>
  <c r="L641" i="15"/>
  <c r="K642" i="15"/>
  <c r="L642" i="15"/>
  <c r="K643" i="15"/>
  <c r="L643" i="15"/>
  <c r="K644" i="15"/>
  <c r="L644" i="15"/>
  <c r="K645" i="15"/>
  <c r="L645" i="15"/>
  <c r="K646" i="15"/>
  <c r="L646" i="15"/>
  <c r="K647" i="15"/>
  <c r="L647" i="15"/>
  <c r="K648" i="15"/>
  <c r="L648" i="15"/>
  <c r="K649" i="15"/>
  <c r="L649" i="15"/>
  <c r="K650" i="15"/>
  <c r="L650" i="15"/>
  <c r="K651" i="15"/>
  <c r="L651" i="15"/>
  <c r="K652" i="15"/>
  <c r="L652" i="15"/>
  <c r="K653" i="15"/>
  <c r="L653" i="15"/>
  <c r="K654" i="15"/>
  <c r="L654" i="15"/>
  <c r="K655" i="15"/>
  <c r="L655" i="15"/>
  <c r="K656" i="15"/>
  <c r="L656" i="15"/>
  <c r="K657" i="15"/>
  <c r="L657" i="15"/>
  <c r="K658" i="15"/>
  <c r="L658" i="15"/>
  <c r="K659" i="15"/>
  <c r="L659" i="15"/>
  <c r="K660" i="15"/>
  <c r="L660" i="15"/>
  <c r="K661" i="15"/>
  <c r="L661" i="15"/>
  <c r="K662" i="15"/>
  <c r="L662" i="15"/>
  <c r="K663" i="15"/>
  <c r="L663" i="15"/>
  <c r="K664" i="15"/>
  <c r="L664" i="15"/>
  <c r="K665" i="15"/>
  <c r="L665" i="15"/>
  <c r="K666" i="15"/>
  <c r="L666" i="15"/>
  <c r="K667" i="15"/>
  <c r="L667" i="15"/>
  <c r="K668" i="15"/>
  <c r="L668" i="15"/>
  <c r="K669" i="15"/>
  <c r="L669" i="15"/>
  <c r="K670" i="15"/>
  <c r="L670" i="15"/>
  <c r="K671" i="15"/>
  <c r="L671" i="15"/>
  <c r="K672" i="15"/>
  <c r="L672" i="15"/>
  <c r="K673" i="15"/>
  <c r="L673" i="15"/>
  <c r="K674" i="15"/>
  <c r="L674" i="15"/>
  <c r="K675" i="15"/>
  <c r="L675" i="15"/>
  <c r="K676" i="15"/>
  <c r="L676" i="15"/>
  <c r="K677" i="15"/>
  <c r="L677" i="15"/>
  <c r="K678" i="15"/>
  <c r="L678" i="15"/>
  <c r="K679" i="15"/>
  <c r="L679" i="15"/>
  <c r="K680" i="15"/>
  <c r="L680" i="15"/>
  <c r="K681" i="15"/>
  <c r="L681" i="15"/>
  <c r="K682" i="15"/>
  <c r="L682" i="15"/>
  <c r="K683" i="15"/>
  <c r="L683" i="15"/>
  <c r="K684" i="15"/>
  <c r="L684" i="15"/>
  <c r="K685" i="15"/>
  <c r="L685" i="15"/>
  <c r="K686" i="15"/>
  <c r="L686" i="15"/>
  <c r="K687" i="15"/>
  <c r="L687" i="15"/>
  <c r="K688" i="15"/>
  <c r="L688" i="15"/>
  <c r="K689" i="15"/>
  <c r="L689" i="15"/>
  <c r="K690" i="15"/>
  <c r="L690" i="15"/>
  <c r="K691" i="15"/>
  <c r="L691" i="15"/>
  <c r="K692" i="15"/>
  <c r="L692" i="15"/>
  <c r="K693" i="15"/>
  <c r="L693" i="15"/>
  <c r="K694" i="15"/>
  <c r="L694" i="15"/>
  <c r="K695" i="15"/>
  <c r="L695" i="15"/>
  <c r="K696" i="15"/>
  <c r="L696" i="15"/>
  <c r="K697" i="15"/>
  <c r="L697" i="15"/>
  <c r="K698" i="15"/>
  <c r="L698" i="15"/>
  <c r="K699" i="15"/>
  <c r="L699" i="15"/>
  <c r="K700" i="15"/>
  <c r="L700" i="15"/>
  <c r="K701" i="15"/>
  <c r="L701" i="15"/>
  <c r="K702" i="15"/>
  <c r="L702" i="15"/>
  <c r="K703" i="15"/>
  <c r="L703" i="15"/>
  <c r="K704" i="15"/>
  <c r="L704" i="15"/>
  <c r="K705" i="15"/>
  <c r="L705" i="15"/>
  <c r="K706" i="15"/>
  <c r="L706" i="15"/>
  <c r="K707" i="15"/>
  <c r="L707" i="15"/>
  <c r="K708" i="15"/>
  <c r="L708" i="15"/>
  <c r="K709" i="15"/>
  <c r="L709" i="15"/>
  <c r="K710" i="15"/>
  <c r="L710" i="15"/>
  <c r="K711" i="15"/>
  <c r="L711" i="15"/>
  <c r="K712" i="15"/>
  <c r="L712" i="15"/>
  <c r="K713" i="15"/>
  <c r="L713" i="15"/>
  <c r="K714" i="15"/>
  <c r="L714" i="15"/>
  <c r="K715" i="15"/>
  <c r="L715" i="15"/>
  <c r="K716" i="15"/>
  <c r="L716" i="15"/>
  <c r="K717" i="15"/>
  <c r="L717" i="15"/>
  <c r="K718" i="15"/>
  <c r="L718" i="15"/>
  <c r="K719" i="15"/>
  <c r="L719" i="15"/>
  <c r="K720" i="15"/>
  <c r="L720" i="15"/>
  <c r="K721" i="15"/>
  <c r="L721" i="15"/>
  <c r="K722" i="15"/>
  <c r="L722" i="15"/>
  <c r="K723" i="15"/>
  <c r="L723" i="15"/>
  <c r="K724" i="15"/>
  <c r="L724" i="15"/>
  <c r="K725" i="15"/>
  <c r="L725" i="15"/>
  <c r="K726" i="15"/>
  <c r="L726" i="15"/>
  <c r="K727" i="15"/>
  <c r="L727" i="15"/>
  <c r="K728" i="15"/>
  <c r="L728" i="15"/>
  <c r="K729" i="15"/>
  <c r="L729" i="15"/>
  <c r="K730" i="15"/>
  <c r="L730" i="15"/>
  <c r="K731" i="15"/>
  <c r="L731" i="15"/>
  <c r="K732" i="15"/>
  <c r="L732" i="15"/>
  <c r="K733" i="15"/>
  <c r="L733" i="15"/>
  <c r="K734" i="15"/>
  <c r="L734" i="15"/>
  <c r="K735" i="15"/>
  <c r="L735" i="15"/>
  <c r="K736" i="15"/>
  <c r="L736" i="15"/>
  <c r="K737" i="15"/>
  <c r="L737" i="15"/>
  <c r="K738" i="15"/>
  <c r="L738" i="15"/>
  <c r="K739" i="15"/>
  <c r="L739" i="15"/>
  <c r="K740" i="15"/>
  <c r="L740" i="15"/>
  <c r="K741" i="15"/>
  <c r="L741" i="15"/>
  <c r="K742" i="15"/>
  <c r="L742" i="15"/>
  <c r="K743" i="15"/>
  <c r="L743" i="15"/>
  <c r="K744" i="15"/>
  <c r="L744" i="15"/>
  <c r="K745" i="15"/>
  <c r="L745" i="15"/>
  <c r="K746" i="15"/>
  <c r="L746" i="15"/>
  <c r="K747" i="15"/>
  <c r="L747" i="15"/>
  <c r="K748" i="15"/>
  <c r="L748" i="15"/>
  <c r="K749" i="15"/>
  <c r="L749" i="15"/>
  <c r="K750" i="15"/>
  <c r="L750" i="15"/>
  <c r="K751" i="15"/>
  <c r="L751" i="15"/>
  <c r="K752" i="15"/>
  <c r="L752" i="15"/>
  <c r="K753" i="15"/>
  <c r="L753" i="15"/>
  <c r="K754" i="15"/>
  <c r="L754" i="15"/>
  <c r="K755" i="15"/>
  <c r="L755" i="15"/>
  <c r="K756" i="15"/>
  <c r="L756" i="15"/>
  <c r="K757" i="15"/>
  <c r="L757" i="15"/>
  <c r="K758" i="15"/>
  <c r="L758" i="15"/>
  <c r="K759" i="15"/>
  <c r="L759" i="15"/>
  <c r="K760" i="15"/>
  <c r="L760" i="15"/>
  <c r="K761" i="15"/>
  <c r="L761" i="15"/>
  <c r="K762" i="15"/>
  <c r="L762" i="15"/>
  <c r="K763" i="15"/>
  <c r="L763" i="15"/>
  <c r="K764" i="15"/>
  <c r="L764" i="15"/>
  <c r="K765" i="15"/>
  <c r="L765" i="15"/>
  <c r="K766" i="15"/>
  <c r="L766" i="15"/>
  <c r="K767" i="15"/>
  <c r="L767" i="15"/>
  <c r="K768" i="15"/>
  <c r="L768" i="15"/>
  <c r="K769" i="15"/>
  <c r="L769" i="15"/>
  <c r="K770" i="15"/>
  <c r="L770" i="15"/>
  <c r="K771" i="15"/>
  <c r="L771" i="15"/>
  <c r="K772" i="15"/>
  <c r="L772" i="15"/>
  <c r="K773" i="15"/>
  <c r="L773" i="15"/>
  <c r="K774" i="15"/>
  <c r="L774" i="15"/>
  <c r="K775" i="15"/>
  <c r="L775" i="15"/>
  <c r="K776" i="15"/>
  <c r="L776" i="15"/>
  <c r="K777" i="15"/>
  <c r="L777" i="15"/>
  <c r="K778" i="15"/>
  <c r="L778" i="15"/>
  <c r="K779" i="15"/>
  <c r="L779" i="15"/>
  <c r="K780" i="15"/>
  <c r="L780" i="15"/>
  <c r="K781" i="15"/>
  <c r="L781" i="15"/>
  <c r="K782" i="15"/>
  <c r="L782" i="15"/>
  <c r="K783" i="15"/>
  <c r="L783" i="15"/>
  <c r="K784" i="15"/>
  <c r="L784" i="15"/>
  <c r="K785" i="15"/>
  <c r="L785" i="15"/>
  <c r="K786" i="15"/>
  <c r="L786" i="15"/>
  <c r="K787" i="15"/>
  <c r="L787" i="15"/>
  <c r="K788" i="15"/>
  <c r="L788" i="15"/>
  <c r="K789" i="15"/>
  <c r="L789" i="15"/>
  <c r="K790" i="15"/>
  <c r="L790" i="15"/>
  <c r="K791" i="15"/>
  <c r="L791" i="15"/>
  <c r="K792" i="15"/>
  <c r="L792" i="15"/>
  <c r="K793" i="15"/>
  <c r="L793" i="15"/>
  <c r="K794" i="15"/>
  <c r="L794" i="15"/>
  <c r="K795" i="15"/>
  <c r="L795" i="15"/>
  <c r="K796" i="15"/>
  <c r="L796" i="15"/>
  <c r="K797" i="15"/>
  <c r="L797" i="15"/>
  <c r="K798" i="15"/>
  <c r="L798" i="15"/>
  <c r="K799" i="15"/>
  <c r="L799" i="15"/>
  <c r="K800" i="15"/>
  <c r="L800" i="15"/>
  <c r="K801" i="15"/>
  <c r="L801" i="15"/>
  <c r="K802" i="15"/>
  <c r="L802" i="15"/>
  <c r="K803" i="15"/>
  <c r="L803" i="15"/>
  <c r="K804" i="15"/>
  <c r="L804" i="15"/>
  <c r="K805" i="15"/>
  <c r="L805" i="15"/>
  <c r="K806" i="15"/>
  <c r="L806" i="15"/>
  <c r="K807" i="15"/>
  <c r="L807" i="15"/>
  <c r="K808" i="15"/>
  <c r="L808" i="15"/>
  <c r="K809" i="15"/>
  <c r="L809" i="15"/>
  <c r="K810" i="15"/>
  <c r="L810" i="15"/>
  <c r="K811" i="15"/>
  <c r="L811" i="15"/>
  <c r="K812" i="15"/>
  <c r="L812" i="15"/>
  <c r="K813" i="15"/>
  <c r="L813" i="15"/>
  <c r="K814" i="15"/>
  <c r="L814" i="15"/>
  <c r="K815" i="15"/>
  <c r="L815" i="15"/>
  <c r="K816" i="15"/>
  <c r="L816" i="15"/>
  <c r="K817" i="15"/>
  <c r="L817" i="15"/>
  <c r="K818" i="15"/>
  <c r="L818" i="15"/>
  <c r="K819" i="15"/>
  <c r="L819" i="15"/>
  <c r="K820" i="15"/>
  <c r="L820" i="15"/>
  <c r="K821" i="15"/>
  <c r="L821" i="15"/>
  <c r="K822" i="15"/>
  <c r="L822" i="15"/>
  <c r="K823" i="15"/>
  <c r="L823" i="15"/>
  <c r="K824" i="15"/>
  <c r="L824" i="15"/>
  <c r="K825" i="15"/>
  <c r="L825" i="15"/>
  <c r="K826" i="15"/>
  <c r="L826" i="15"/>
  <c r="K827" i="15"/>
  <c r="L827" i="15"/>
  <c r="K828" i="15"/>
  <c r="L828" i="15"/>
  <c r="K829" i="15"/>
  <c r="L829" i="15"/>
  <c r="K830" i="15"/>
  <c r="L830" i="15"/>
  <c r="K831" i="15"/>
  <c r="L831" i="15"/>
  <c r="K832" i="15"/>
  <c r="L832" i="15"/>
  <c r="K833" i="15"/>
  <c r="L833" i="15"/>
  <c r="K834" i="15"/>
  <c r="L834" i="15"/>
  <c r="K835" i="15"/>
  <c r="L835" i="15"/>
  <c r="K836" i="15"/>
  <c r="L836" i="15"/>
  <c r="K837" i="15"/>
  <c r="L837" i="15"/>
  <c r="K838" i="15"/>
  <c r="L838" i="15"/>
  <c r="K839" i="15"/>
  <c r="L839" i="15"/>
  <c r="K840" i="15"/>
  <c r="L840" i="15"/>
  <c r="K841" i="15"/>
  <c r="L841" i="15"/>
  <c r="K842" i="15"/>
  <c r="L842" i="15"/>
  <c r="K843" i="15"/>
  <c r="L843" i="15"/>
  <c r="K844" i="15"/>
  <c r="L844" i="15"/>
  <c r="K845" i="15"/>
  <c r="L845" i="15"/>
  <c r="K846" i="15"/>
  <c r="L846" i="15"/>
  <c r="K847" i="15"/>
  <c r="L847" i="15"/>
  <c r="K848" i="15"/>
  <c r="L848" i="15"/>
  <c r="K849" i="15"/>
  <c r="L849" i="15"/>
  <c r="K850" i="15"/>
  <c r="L850" i="15"/>
  <c r="K851" i="15"/>
  <c r="L851" i="15"/>
  <c r="K852" i="15"/>
  <c r="L852" i="15"/>
  <c r="K853" i="15"/>
  <c r="L853" i="15"/>
  <c r="K854" i="15"/>
  <c r="L854" i="15"/>
  <c r="K855" i="15"/>
  <c r="L855" i="15"/>
  <c r="K856" i="15"/>
  <c r="L856" i="15"/>
  <c r="K857" i="15"/>
  <c r="L857" i="15"/>
  <c r="K858" i="15"/>
  <c r="L858" i="15"/>
  <c r="K859" i="15"/>
  <c r="L859" i="15"/>
  <c r="K860" i="15"/>
  <c r="L860" i="15"/>
  <c r="K861" i="15"/>
  <c r="L861" i="15"/>
  <c r="K862" i="15"/>
  <c r="L862" i="15"/>
  <c r="K863" i="15"/>
  <c r="L863" i="15"/>
  <c r="K864" i="15"/>
  <c r="L864" i="15"/>
  <c r="K865" i="15"/>
  <c r="L865" i="15"/>
  <c r="K866" i="15"/>
  <c r="L866" i="15"/>
  <c r="K867" i="15"/>
  <c r="L867" i="15"/>
  <c r="K868" i="15"/>
  <c r="L868" i="15"/>
  <c r="K869" i="15"/>
  <c r="L869" i="15"/>
  <c r="K870" i="15"/>
  <c r="L870" i="15"/>
  <c r="K871" i="15"/>
  <c r="L871" i="15"/>
  <c r="K872" i="15"/>
  <c r="L872" i="15"/>
  <c r="K873" i="15"/>
  <c r="L873" i="15"/>
  <c r="K874" i="15"/>
  <c r="L874" i="15"/>
  <c r="K875" i="15"/>
  <c r="L875" i="15"/>
  <c r="K876" i="15"/>
  <c r="L876" i="15"/>
  <c r="K877" i="15"/>
  <c r="L877" i="15"/>
  <c r="K878" i="15"/>
  <c r="L878" i="15"/>
  <c r="K879" i="15"/>
  <c r="L879" i="15"/>
  <c r="K880" i="15"/>
  <c r="L880" i="15"/>
  <c r="K881" i="15"/>
  <c r="L881" i="15"/>
  <c r="K882" i="15"/>
  <c r="L882" i="15"/>
  <c r="K883" i="15"/>
  <c r="L883" i="15"/>
  <c r="K884" i="15"/>
  <c r="L884" i="15"/>
  <c r="K885" i="15"/>
  <c r="L885" i="15"/>
  <c r="K886" i="15"/>
  <c r="L886" i="15"/>
  <c r="K887" i="15"/>
  <c r="L887" i="15"/>
  <c r="K888" i="15"/>
  <c r="L888" i="15"/>
  <c r="K889" i="15"/>
  <c r="L889" i="15"/>
  <c r="K890" i="15"/>
  <c r="L890" i="15"/>
  <c r="K891" i="15"/>
  <c r="L891" i="15"/>
  <c r="K892" i="15"/>
  <c r="L892" i="15"/>
  <c r="K893" i="15"/>
  <c r="L893" i="15"/>
  <c r="K894" i="15"/>
  <c r="L894" i="15"/>
  <c r="K895" i="15"/>
  <c r="L895" i="15"/>
  <c r="K896" i="15"/>
  <c r="L896" i="15"/>
  <c r="K897" i="15"/>
  <c r="L897" i="15"/>
  <c r="K898" i="15"/>
  <c r="L898" i="15"/>
  <c r="K899" i="15"/>
  <c r="L899" i="15"/>
  <c r="K900" i="15"/>
  <c r="L900" i="15"/>
  <c r="K901" i="15"/>
  <c r="L901" i="15"/>
  <c r="K902" i="15"/>
  <c r="L902" i="15"/>
  <c r="K903" i="15"/>
  <c r="L903" i="15"/>
  <c r="K904" i="15"/>
  <c r="L904" i="15"/>
  <c r="K905" i="15"/>
  <c r="L905" i="15"/>
  <c r="K906" i="15"/>
  <c r="L906" i="15"/>
  <c r="K907" i="15"/>
  <c r="L907" i="15"/>
  <c r="K908" i="15"/>
  <c r="L908" i="15"/>
  <c r="K909" i="15"/>
  <c r="L909" i="15"/>
  <c r="K910" i="15"/>
  <c r="L910" i="15"/>
  <c r="K911" i="15"/>
  <c r="L911" i="15"/>
  <c r="K912" i="15"/>
  <c r="L912" i="15"/>
  <c r="K913" i="15"/>
  <c r="L913" i="15"/>
  <c r="K914" i="15"/>
  <c r="L914" i="15"/>
  <c r="K915" i="15"/>
  <c r="L915" i="15"/>
  <c r="K916" i="15"/>
  <c r="L916" i="15"/>
  <c r="K917" i="15"/>
  <c r="L917" i="15"/>
  <c r="K918" i="15"/>
  <c r="L918" i="15"/>
  <c r="K919" i="15"/>
  <c r="L919" i="15"/>
  <c r="K920" i="15"/>
  <c r="L920" i="15"/>
  <c r="K921" i="15"/>
  <c r="L921" i="15"/>
  <c r="K922" i="15"/>
  <c r="L922" i="15"/>
  <c r="K923" i="15"/>
  <c r="L923" i="15"/>
  <c r="K924" i="15"/>
  <c r="L924" i="15"/>
  <c r="K925" i="15"/>
  <c r="L925" i="15"/>
  <c r="K926" i="15"/>
  <c r="L926" i="15"/>
  <c r="K927" i="15"/>
  <c r="L927" i="15"/>
  <c r="K928" i="15"/>
  <c r="L928" i="15"/>
  <c r="K929" i="15"/>
  <c r="L929" i="15"/>
  <c r="K930" i="15"/>
  <c r="L930" i="15"/>
  <c r="K931" i="15"/>
  <c r="L931" i="15"/>
  <c r="K932" i="15"/>
  <c r="L932" i="15"/>
  <c r="K933" i="15"/>
  <c r="L933" i="15"/>
  <c r="K934" i="15"/>
  <c r="L934" i="15"/>
  <c r="K935" i="15"/>
  <c r="L935" i="15"/>
  <c r="K936" i="15"/>
  <c r="L936" i="15"/>
  <c r="K937" i="15"/>
  <c r="L937" i="15"/>
  <c r="K938" i="15"/>
  <c r="L938" i="15"/>
  <c r="K939" i="15"/>
  <c r="L939" i="15"/>
  <c r="K940" i="15"/>
  <c r="L940" i="15"/>
  <c r="K941" i="15"/>
  <c r="L941" i="15"/>
  <c r="K942" i="15"/>
  <c r="L942" i="15"/>
  <c r="K943" i="15"/>
  <c r="L943" i="15"/>
  <c r="K944" i="15"/>
  <c r="L944" i="15"/>
  <c r="K945" i="15"/>
  <c r="L945" i="15"/>
  <c r="K946" i="15"/>
  <c r="L946" i="15"/>
  <c r="K947" i="15"/>
  <c r="L947" i="15"/>
  <c r="K948" i="15"/>
  <c r="L948" i="15"/>
  <c r="K949" i="15"/>
  <c r="L949" i="15"/>
  <c r="K950" i="15"/>
  <c r="L950" i="15"/>
  <c r="K951" i="15"/>
  <c r="L951" i="15"/>
  <c r="K952" i="15"/>
  <c r="L952" i="15"/>
  <c r="K953" i="15"/>
  <c r="L953" i="15"/>
  <c r="K954" i="15"/>
  <c r="L954" i="15"/>
  <c r="K955" i="15"/>
  <c r="L955" i="15"/>
  <c r="K956" i="15"/>
  <c r="L956" i="15"/>
  <c r="K957" i="15"/>
  <c r="L957" i="15"/>
  <c r="K958" i="15"/>
  <c r="L958" i="15"/>
  <c r="K959" i="15"/>
  <c r="L959" i="15"/>
  <c r="K960" i="15"/>
  <c r="L960" i="15"/>
  <c r="K961" i="15"/>
  <c r="L961" i="15"/>
  <c r="K962" i="15"/>
  <c r="L962" i="15"/>
  <c r="K963" i="15"/>
  <c r="L963" i="15"/>
  <c r="K964" i="15"/>
  <c r="L964" i="15"/>
  <c r="K965" i="15"/>
  <c r="L965" i="15"/>
  <c r="K966" i="15"/>
  <c r="L966" i="15"/>
  <c r="K967" i="15"/>
  <c r="L967" i="15"/>
  <c r="K968" i="15"/>
  <c r="L968" i="15"/>
  <c r="K969" i="15"/>
  <c r="L969" i="15"/>
  <c r="K970" i="15"/>
  <c r="L970" i="15"/>
  <c r="K971" i="15"/>
  <c r="L971" i="15"/>
  <c r="K972" i="15"/>
  <c r="L972" i="15"/>
  <c r="K973" i="15"/>
  <c r="L973" i="15"/>
  <c r="K974" i="15"/>
  <c r="L974" i="15"/>
  <c r="K975" i="15"/>
  <c r="L975" i="15"/>
  <c r="K976" i="15"/>
  <c r="L976" i="15"/>
  <c r="K977" i="15"/>
  <c r="L977" i="15"/>
  <c r="K978" i="15"/>
  <c r="L978" i="15"/>
  <c r="K979" i="15"/>
  <c r="L979" i="15"/>
  <c r="K980" i="15"/>
  <c r="L980" i="15"/>
  <c r="K981" i="15"/>
  <c r="L981" i="15"/>
  <c r="K982" i="15"/>
  <c r="L982" i="15"/>
  <c r="K983" i="15"/>
  <c r="L983" i="15"/>
  <c r="K984" i="15"/>
  <c r="L984" i="15"/>
  <c r="K985" i="15"/>
  <c r="L985" i="15"/>
  <c r="K986" i="15"/>
  <c r="L986" i="15"/>
  <c r="K987" i="15"/>
  <c r="L987" i="15"/>
  <c r="K988" i="15"/>
  <c r="L988" i="15"/>
  <c r="K989" i="15"/>
  <c r="L989" i="15"/>
  <c r="K990" i="15"/>
  <c r="L990" i="15"/>
  <c r="K991" i="15"/>
  <c r="L991" i="15"/>
  <c r="K992" i="15"/>
  <c r="L992" i="15"/>
  <c r="K993" i="15"/>
  <c r="L993" i="15"/>
  <c r="K994" i="15"/>
  <c r="L994" i="15"/>
  <c r="K995" i="15"/>
  <c r="L995" i="15"/>
  <c r="K996" i="15"/>
  <c r="L996" i="15"/>
  <c r="K997" i="15"/>
  <c r="L997" i="15"/>
  <c r="K998" i="15"/>
  <c r="L998" i="15"/>
  <c r="K999" i="15"/>
  <c r="L999" i="15"/>
  <c r="K1000" i="15"/>
  <c r="L1000" i="15"/>
  <c r="K1001" i="15"/>
  <c r="L1001" i="15"/>
  <c r="K1002" i="15"/>
  <c r="L1002" i="15"/>
  <c r="K1003" i="15"/>
  <c r="L1003" i="15"/>
  <c r="K1004" i="15"/>
  <c r="L1004" i="15"/>
  <c r="K1005" i="15"/>
  <c r="L1005" i="15"/>
  <c r="K1006" i="15"/>
  <c r="L1006" i="15"/>
  <c r="K1007" i="15"/>
  <c r="L1007" i="15"/>
  <c r="K1008" i="15"/>
  <c r="L1008" i="15"/>
  <c r="K1009" i="15"/>
  <c r="L1009" i="15"/>
  <c r="K1010" i="15"/>
  <c r="L1010" i="15"/>
  <c r="K1011" i="15"/>
  <c r="L1011" i="15"/>
  <c r="K1012" i="15"/>
  <c r="L1012" i="15"/>
  <c r="K1013" i="15"/>
  <c r="L1013" i="15"/>
  <c r="K1014" i="15"/>
  <c r="L1014" i="15"/>
  <c r="K1015" i="15"/>
  <c r="L1015" i="15"/>
  <c r="K1016" i="15"/>
  <c r="L1016" i="15"/>
  <c r="K1017" i="15"/>
  <c r="L1017" i="15"/>
  <c r="K1018" i="15"/>
  <c r="L1018" i="15"/>
  <c r="K1019" i="15"/>
  <c r="L1019" i="15"/>
  <c r="K1020" i="15"/>
  <c r="L1020" i="15"/>
  <c r="K1021" i="15"/>
  <c r="L1021" i="15"/>
  <c r="K1022" i="15"/>
  <c r="L1022" i="15"/>
  <c r="K1023" i="15"/>
  <c r="L1023" i="15"/>
  <c r="K1024" i="15"/>
  <c r="L1024" i="15"/>
  <c r="K1025" i="15"/>
  <c r="L1025" i="15"/>
  <c r="K1026" i="15"/>
  <c r="L1026" i="15"/>
  <c r="K1027" i="15"/>
  <c r="L1027" i="15"/>
  <c r="K1028" i="15"/>
  <c r="L1028" i="15"/>
  <c r="K1029" i="15"/>
  <c r="L1029" i="15"/>
  <c r="K1030" i="15"/>
  <c r="L1030" i="15"/>
  <c r="K1031" i="15"/>
  <c r="L1031" i="15"/>
  <c r="K1032" i="15"/>
  <c r="L1032" i="15"/>
  <c r="K1033" i="15"/>
  <c r="L1033" i="15"/>
  <c r="K1034" i="15"/>
  <c r="L1034" i="15"/>
  <c r="K1035" i="15"/>
  <c r="L1035" i="15"/>
  <c r="K1036" i="15"/>
  <c r="L1036" i="15"/>
  <c r="K1037" i="15"/>
  <c r="L1037" i="15"/>
  <c r="K1038" i="15"/>
  <c r="L1038" i="15"/>
  <c r="K1039" i="15"/>
  <c r="L1039" i="15"/>
  <c r="K1040" i="15"/>
  <c r="L1040" i="15"/>
  <c r="K1041" i="15"/>
  <c r="L1041" i="15"/>
  <c r="K1042" i="15"/>
  <c r="L1042" i="15"/>
  <c r="K1043" i="15"/>
  <c r="L1043" i="15"/>
  <c r="K1044" i="15"/>
  <c r="L1044" i="15"/>
  <c r="K1045" i="15"/>
  <c r="L1045" i="15"/>
  <c r="K1046" i="15"/>
  <c r="L1046" i="15"/>
  <c r="K1047" i="15"/>
  <c r="L1047" i="15"/>
  <c r="K1048" i="15"/>
  <c r="L1048" i="15"/>
  <c r="K1049" i="15"/>
  <c r="L1049" i="15"/>
  <c r="K1050" i="15"/>
  <c r="L1050" i="15"/>
  <c r="K1051" i="15"/>
  <c r="L1051" i="15"/>
  <c r="K1052" i="15"/>
  <c r="L1052" i="15"/>
  <c r="K1053" i="15"/>
  <c r="L1053" i="15"/>
  <c r="K1054" i="15"/>
  <c r="L1054" i="15"/>
  <c r="K1055" i="15"/>
  <c r="L1055" i="15"/>
  <c r="K1056" i="15"/>
  <c r="L1056" i="15"/>
  <c r="K1057" i="15"/>
  <c r="L1057" i="15"/>
  <c r="K1058" i="15"/>
  <c r="L1058" i="15"/>
  <c r="K1059" i="15"/>
  <c r="L1059" i="15"/>
  <c r="K1060" i="15"/>
  <c r="L1060" i="15"/>
  <c r="K1061" i="15"/>
  <c r="L1061" i="15"/>
  <c r="K1062" i="15"/>
  <c r="L1062" i="15"/>
  <c r="K1063" i="15"/>
  <c r="L1063" i="15"/>
  <c r="K1064" i="15"/>
  <c r="L1064" i="15"/>
  <c r="K1065" i="15"/>
  <c r="L1065" i="15"/>
  <c r="K1066" i="15"/>
  <c r="L1066" i="15"/>
  <c r="K1067" i="15"/>
  <c r="L1067" i="15"/>
  <c r="K1068" i="15"/>
  <c r="L1068" i="15"/>
  <c r="K1069" i="15"/>
  <c r="L1069" i="15"/>
  <c r="K1070" i="15"/>
  <c r="L1070" i="15"/>
  <c r="K1071" i="15"/>
  <c r="L1071" i="15"/>
  <c r="K1072" i="15"/>
  <c r="L1072" i="15"/>
  <c r="K1073" i="15"/>
  <c r="L1073" i="15"/>
  <c r="K1074" i="15"/>
  <c r="L1074" i="15"/>
  <c r="K1075" i="15"/>
  <c r="L1075" i="15"/>
  <c r="K1076" i="15"/>
  <c r="L1076" i="15"/>
  <c r="K1077" i="15"/>
  <c r="L1077" i="15"/>
  <c r="K1078" i="15"/>
  <c r="L1078" i="15"/>
  <c r="K1079" i="15"/>
  <c r="L1079" i="15"/>
  <c r="K1080" i="15"/>
  <c r="L1080" i="15"/>
  <c r="K1081" i="15"/>
  <c r="L1081" i="15"/>
  <c r="K1082" i="15"/>
  <c r="L1082" i="15"/>
  <c r="K1083" i="15"/>
  <c r="L1083" i="15"/>
  <c r="K1084" i="15"/>
  <c r="L1084" i="15"/>
  <c r="K1085" i="15"/>
  <c r="L1085" i="15"/>
  <c r="K1086" i="15"/>
  <c r="L1086" i="15"/>
  <c r="K1087" i="15"/>
  <c r="L1087" i="15"/>
  <c r="K1088" i="15"/>
  <c r="L1088" i="15"/>
  <c r="K1089" i="15"/>
  <c r="L1089" i="15"/>
  <c r="K1090" i="15"/>
  <c r="L1090" i="15"/>
  <c r="K1091" i="15"/>
  <c r="L1091" i="15"/>
  <c r="K1092" i="15"/>
  <c r="L1092" i="15"/>
  <c r="K1093" i="15"/>
  <c r="L1093" i="15"/>
  <c r="K1094" i="15"/>
  <c r="L1094" i="15"/>
  <c r="K1095" i="15"/>
  <c r="L1095" i="15"/>
  <c r="K1096" i="15"/>
  <c r="L1096" i="15"/>
  <c r="K1097" i="15"/>
  <c r="L1097" i="15"/>
  <c r="K1098" i="15"/>
  <c r="L1098" i="15"/>
  <c r="K1099" i="15"/>
  <c r="L1099" i="15"/>
  <c r="K1100" i="15"/>
  <c r="L1100" i="15"/>
  <c r="K1101" i="15"/>
  <c r="L1101" i="15"/>
  <c r="K1102" i="15"/>
  <c r="L1102" i="15"/>
  <c r="K1103" i="15"/>
  <c r="L1103" i="15"/>
  <c r="K1104" i="15"/>
  <c r="L1104" i="15"/>
  <c r="K1105" i="15"/>
  <c r="L1105" i="15"/>
  <c r="K1106" i="15"/>
  <c r="L1106" i="15"/>
  <c r="K1107" i="15"/>
  <c r="L1107" i="15"/>
  <c r="K1108" i="15"/>
  <c r="L1108" i="15"/>
  <c r="K1109" i="15"/>
  <c r="L1109" i="15"/>
  <c r="K1110" i="15"/>
  <c r="L1110" i="15"/>
  <c r="K1111" i="15"/>
  <c r="L1111" i="15"/>
  <c r="K1112" i="15"/>
  <c r="L1112" i="15"/>
  <c r="K1113" i="15"/>
  <c r="L1113" i="15"/>
  <c r="K1114" i="15"/>
  <c r="L1114" i="15"/>
  <c r="K1115" i="15"/>
  <c r="L1115" i="15"/>
  <c r="K1116" i="15"/>
  <c r="L1116" i="15"/>
  <c r="K1117" i="15"/>
  <c r="L1117" i="15"/>
  <c r="K1118" i="15"/>
  <c r="L1118" i="15"/>
  <c r="K1119" i="15"/>
  <c r="L1119" i="15"/>
  <c r="K1120" i="15"/>
  <c r="L1120" i="15"/>
  <c r="K1121" i="15"/>
  <c r="L1121" i="15"/>
  <c r="K1122" i="15"/>
  <c r="L1122" i="15"/>
  <c r="K1123" i="15"/>
  <c r="L1123" i="15"/>
  <c r="K1124" i="15"/>
  <c r="L1124" i="15"/>
  <c r="K1125" i="15"/>
  <c r="L1125" i="15"/>
  <c r="K1126" i="15"/>
  <c r="L1126" i="15"/>
  <c r="K1127" i="15"/>
  <c r="L1127" i="15"/>
  <c r="K1128" i="15"/>
  <c r="L1128" i="15"/>
  <c r="K1129" i="15"/>
  <c r="L1129" i="15"/>
  <c r="K1130" i="15"/>
  <c r="L1130" i="15"/>
  <c r="K1131" i="15"/>
  <c r="L1131" i="15"/>
  <c r="K1132" i="15"/>
  <c r="L1132" i="15"/>
  <c r="K1133" i="15"/>
  <c r="L1133" i="15"/>
  <c r="K1134" i="15"/>
  <c r="L1134" i="15"/>
  <c r="K1135" i="15"/>
  <c r="L1135" i="15"/>
  <c r="K1136" i="15"/>
  <c r="L1136" i="15"/>
  <c r="K1137" i="15"/>
  <c r="L1137" i="15"/>
  <c r="K1138" i="15"/>
  <c r="L1138" i="15"/>
  <c r="K1139" i="15"/>
  <c r="L1139" i="15"/>
  <c r="K1140" i="15"/>
  <c r="L1140" i="15"/>
  <c r="K1141" i="15"/>
  <c r="L1141" i="15"/>
  <c r="K1142" i="15"/>
  <c r="L1142" i="15"/>
  <c r="K1143" i="15"/>
  <c r="L1143" i="15"/>
  <c r="K1144" i="15"/>
  <c r="L1144" i="15"/>
  <c r="K1145" i="15"/>
  <c r="L1145" i="15"/>
  <c r="K1146" i="15"/>
  <c r="L1146" i="15"/>
  <c r="K1147" i="15"/>
  <c r="L1147" i="15"/>
  <c r="K1148" i="15"/>
  <c r="L1148" i="15"/>
  <c r="K1149" i="15"/>
  <c r="L1149" i="15"/>
  <c r="K1150" i="15"/>
  <c r="L1150" i="15"/>
  <c r="K1151" i="15"/>
  <c r="L1151" i="15"/>
  <c r="K1152" i="15"/>
  <c r="L1152" i="15"/>
  <c r="K1153" i="15"/>
  <c r="L1153" i="15"/>
  <c r="K1154" i="15"/>
  <c r="L1154" i="15"/>
  <c r="K1155" i="15"/>
  <c r="L1155" i="15"/>
  <c r="K1156" i="15"/>
  <c r="L1156" i="15"/>
  <c r="K1157" i="15"/>
  <c r="L1157" i="15"/>
  <c r="K1158" i="15"/>
  <c r="L1158" i="15"/>
  <c r="K1159" i="15"/>
  <c r="L1159" i="15"/>
  <c r="K1160" i="15"/>
  <c r="L1160" i="15"/>
  <c r="K1161" i="15"/>
  <c r="L1161" i="15"/>
  <c r="K1162" i="15"/>
  <c r="L1162" i="15"/>
  <c r="K1163" i="15"/>
  <c r="L1163" i="15"/>
  <c r="K1164" i="15"/>
  <c r="L1164" i="15"/>
  <c r="K1165" i="15"/>
  <c r="L1165" i="15"/>
  <c r="K1166" i="15"/>
  <c r="L1166" i="15"/>
  <c r="K1167" i="15"/>
  <c r="L1167" i="15"/>
  <c r="K1168" i="15"/>
  <c r="L1168" i="15"/>
  <c r="K1169" i="15"/>
  <c r="L1169" i="15"/>
  <c r="K1170" i="15"/>
  <c r="L1170" i="15"/>
  <c r="K1171" i="15"/>
  <c r="L1171" i="15"/>
  <c r="K1172" i="15"/>
  <c r="L1172" i="15"/>
  <c r="K1173" i="15"/>
  <c r="L1173" i="15"/>
  <c r="K1174" i="15"/>
  <c r="L1174" i="15"/>
  <c r="K1175" i="15"/>
  <c r="L1175" i="15"/>
  <c r="K1176" i="15"/>
  <c r="L1176" i="15"/>
  <c r="K1177" i="15"/>
  <c r="L1177" i="15"/>
  <c r="K1178" i="15"/>
  <c r="L1178" i="15"/>
  <c r="K1179" i="15"/>
  <c r="L1179" i="15"/>
  <c r="K1180" i="15"/>
  <c r="L1180" i="15"/>
  <c r="K1181" i="15"/>
  <c r="L1181" i="15"/>
  <c r="K1182" i="15"/>
  <c r="L1182" i="15"/>
  <c r="K1183" i="15"/>
  <c r="L1183" i="15"/>
  <c r="K1184" i="15"/>
  <c r="L1184" i="15"/>
  <c r="K1185" i="15"/>
  <c r="L1185" i="15"/>
  <c r="K1186" i="15"/>
  <c r="L1186" i="15"/>
  <c r="K1187" i="15"/>
  <c r="L1187" i="15"/>
  <c r="K1188" i="15"/>
  <c r="L1188" i="15"/>
  <c r="K1189" i="15"/>
  <c r="L1189" i="15"/>
  <c r="K1190" i="15"/>
  <c r="L1190" i="15"/>
  <c r="K1191" i="15"/>
  <c r="L1191" i="15"/>
  <c r="K1192" i="15"/>
  <c r="L1192" i="15"/>
  <c r="K1193" i="15"/>
  <c r="L1193" i="15"/>
  <c r="K1194" i="15"/>
  <c r="L1194" i="15"/>
  <c r="K1195" i="15"/>
  <c r="L1195" i="15"/>
  <c r="K1196" i="15"/>
  <c r="L1196" i="15"/>
  <c r="K1197" i="15"/>
  <c r="L1197" i="15"/>
  <c r="K1198" i="15"/>
  <c r="L1198" i="15"/>
  <c r="K1199" i="15"/>
  <c r="L1199" i="15"/>
  <c r="K1200" i="15"/>
  <c r="L1200" i="15"/>
  <c r="K1201" i="15"/>
  <c r="L1201" i="15"/>
  <c r="K1202" i="15"/>
  <c r="L1202" i="15"/>
  <c r="K1203" i="15"/>
  <c r="L1203" i="15"/>
  <c r="K1204" i="15"/>
  <c r="L1204" i="15"/>
  <c r="K1205" i="15"/>
  <c r="L1205" i="15"/>
  <c r="K1206" i="15"/>
  <c r="L1206" i="15"/>
  <c r="K1207" i="15"/>
  <c r="L1207" i="15"/>
  <c r="K1208" i="15"/>
  <c r="L1208" i="15"/>
  <c r="K1209" i="15"/>
  <c r="L1209" i="15"/>
  <c r="K1210" i="15"/>
  <c r="L1210" i="15"/>
  <c r="K1211" i="15"/>
  <c r="L1211" i="15"/>
  <c r="K1212" i="15"/>
  <c r="L1212" i="15"/>
  <c r="K1213" i="15"/>
  <c r="L1213" i="15"/>
  <c r="K1214" i="15"/>
  <c r="L1214" i="15"/>
  <c r="K1215" i="15"/>
  <c r="L1215" i="15"/>
  <c r="K1216" i="15"/>
  <c r="L1216" i="15"/>
  <c r="K1217" i="15"/>
  <c r="L1217" i="15"/>
  <c r="K1218" i="15"/>
  <c r="L1218" i="15"/>
  <c r="K1219" i="15"/>
  <c r="L1219" i="15"/>
  <c r="K1220" i="15"/>
  <c r="L1220" i="15"/>
  <c r="K1221" i="15"/>
  <c r="L1221" i="15"/>
  <c r="K1222" i="15"/>
  <c r="L1222" i="15"/>
  <c r="K1223" i="15"/>
  <c r="L1223" i="15"/>
  <c r="K1224" i="15"/>
  <c r="L1224" i="15"/>
  <c r="K1225" i="15"/>
  <c r="L1225" i="15"/>
  <c r="K1226" i="15"/>
  <c r="L1226" i="15"/>
  <c r="K1227" i="15"/>
  <c r="L1227" i="15"/>
  <c r="K1228" i="15"/>
  <c r="L1228" i="15"/>
  <c r="K1229" i="15"/>
  <c r="L1229" i="15"/>
  <c r="K1230" i="15"/>
  <c r="L1230" i="15"/>
  <c r="K1231" i="15"/>
  <c r="L1231" i="15"/>
  <c r="K1232" i="15"/>
  <c r="L1232" i="15"/>
  <c r="K1233" i="15"/>
  <c r="L1233" i="15"/>
  <c r="K1234" i="15"/>
  <c r="L1234" i="15"/>
  <c r="K1235" i="15"/>
  <c r="L1235" i="15"/>
  <c r="K1236" i="15"/>
  <c r="L1236" i="15"/>
  <c r="K1237" i="15"/>
  <c r="L1237" i="15"/>
  <c r="K1238" i="15"/>
  <c r="L1238" i="15"/>
  <c r="K1239" i="15"/>
  <c r="L1239" i="15"/>
  <c r="K1240" i="15"/>
  <c r="L1240" i="15"/>
  <c r="K1241" i="15"/>
  <c r="L1241" i="15"/>
  <c r="K1242" i="15"/>
  <c r="L1242" i="15"/>
  <c r="K1243" i="15"/>
  <c r="L1243" i="15"/>
  <c r="K1244" i="15"/>
  <c r="L1244" i="15"/>
  <c r="K1245" i="15"/>
  <c r="L1245" i="15"/>
  <c r="K1246" i="15"/>
  <c r="L1246" i="15"/>
  <c r="K1247" i="15"/>
  <c r="L1247" i="15"/>
  <c r="K1248" i="15"/>
  <c r="L1248" i="15"/>
  <c r="K1249" i="15"/>
  <c r="L1249" i="15"/>
  <c r="K1250" i="15"/>
  <c r="L1250" i="15"/>
  <c r="K1251" i="15"/>
  <c r="L1251" i="15"/>
  <c r="K1252" i="15"/>
  <c r="L1252" i="15"/>
  <c r="K1253" i="15"/>
  <c r="L1253" i="15"/>
  <c r="K1254" i="15"/>
  <c r="L1254" i="15"/>
  <c r="K1255" i="15"/>
  <c r="L1255" i="15"/>
  <c r="K1256" i="15"/>
  <c r="L1256" i="15"/>
  <c r="K1257" i="15"/>
  <c r="L1257" i="15"/>
  <c r="K1258" i="15"/>
  <c r="L1258" i="15"/>
  <c r="K1259" i="15"/>
  <c r="L1259" i="15"/>
  <c r="K1260" i="15"/>
  <c r="L1260" i="15"/>
  <c r="K1261" i="15"/>
  <c r="L1261" i="15"/>
  <c r="K1262" i="15"/>
  <c r="L1262" i="15"/>
  <c r="K1263" i="15"/>
  <c r="L1263" i="15"/>
  <c r="K1264" i="15"/>
  <c r="L1264" i="15"/>
  <c r="K1265" i="15"/>
  <c r="L1265" i="15"/>
  <c r="K1266" i="15"/>
  <c r="L1266" i="15"/>
  <c r="K1267" i="15"/>
  <c r="L1267" i="15"/>
  <c r="K1268" i="15"/>
  <c r="L1268" i="15"/>
  <c r="K1269" i="15"/>
  <c r="L1269" i="15"/>
  <c r="K1270" i="15"/>
  <c r="L1270" i="15"/>
  <c r="K1271" i="15"/>
  <c r="L1271" i="15"/>
  <c r="K1272" i="15"/>
  <c r="L1272" i="15"/>
  <c r="K1273" i="15"/>
  <c r="L1273" i="15"/>
  <c r="K1274" i="15"/>
  <c r="L1274" i="15"/>
  <c r="K1275" i="15"/>
  <c r="L1275" i="15"/>
  <c r="K1276" i="15"/>
  <c r="L1276" i="15"/>
  <c r="K1277" i="15"/>
  <c r="L1277" i="15"/>
  <c r="K1278" i="15"/>
  <c r="L1278" i="15"/>
  <c r="K1279" i="15"/>
  <c r="L1279" i="15"/>
  <c r="K1280" i="15"/>
  <c r="L1280" i="15"/>
  <c r="K1281" i="15"/>
  <c r="L1281" i="15"/>
  <c r="K1282" i="15"/>
  <c r="L1282" i="15"/>
  <c r="K1283" i="15"/>
  <c r="L1283" i="15"/>
  <c r="K1284" i="15"/>
  <c r="L1284" i="15"/>
  <c r="K1285" i="15"/>
  <c r="L1285" i="15"/>
  <c r="K1286" i="15"/>
  <c r="L1286" i="15"/>
  <c r="K1287" i="15"/>
  <c r="L1287" i="15"/>
  <c r="K1288" i="15"/>
  <c r="L1288" i="15"/>
  <c r="K1289" i="15"/>
  <c r="L1289" i="15"/>
  <c r="K1290" i="15"/>
  <c r="L1290" i="15"/>
  <c r="K1291" i="15"/>
  <c r="L1291" i="15"/>
  <c r="K1292" i="15"/>
  <c r="L1292" i="15"/>
  <c r="K1293" i="15"/>
  <c r="L1293" i="15"/>
  <c r="K1294" i="15"/>
  <c r="L1294" i="15"/>
  <c r="K1295" i="15"/>
  <c r="L1295" i="15"/>
  <c r="K1296" i="15"/>
  <c r="L1296" i="15"/>
  <c r="K1297" i="15"/>
  <c r="L1297" i="15"/>
  <c r="K1298" i="15"/>
  <c r="L1298" i="15"/>
  <c r="K1299" i="15"/>
  <c r="L1299" i="15"/>
  <c r="K2" i="15"/>
  <c r="C2" i="15"/>
  <c r="A3" i="32"/>
  <c r="A4" i="32" s="1"/>
  <c r="A5" i="32" s="1"/>
  <c r="A6" i="32" s="1"/>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77" i="15"/>
  <c r="B77" i="15"/>
  <c r="A78" i="15"/>
  <c r="B78" i="15"/>
  <c r="A79" i="15"/>
  <c r="B79" i="15"/>
  <c r="A80" i="15"/>
  <c r="B80" i="15"/>
  <c r="A81" i="15"/>
  <c r="B81" i="15"/>
  <c r="A82" i="15"/>
  <c r="B82" i="15"/>
  <c r="A83" i="15"/>
  <c r="B83" i="15"/>
  <c r="A84" i="15"/>
  <c r="B84" i="15"/>
  <c r="A85" i="15"/>
  <c r="B85" i="15"/>
  <c r="A86" i="15"/>
  <c r="B86" i="15"/>
  <c r="A87" i="15"/>
  <c r="B87" i="15"/>
  <c r="A88" i="15"/>
  <c r="B88" i="15"/>
  <c r="A89" i="15"/>
  <c r="B89" i="15"/>
  <c r="A90" i="15"/>
  <c r="B90" i="15"/>
  <c r="A91" i="15"/>
  <c r="B91" i="15"/>
  <c r="A92" i="15"/>
  <c r="B92" i="15"/>
  <c r="A93" i="15"/>
  <c r="B93" i="15"/>
  <c r="A94" i="15"/>
  <c r="B94" i="15"/>
  <c r="A95" i="15"/>
  <c r="B95" i="15"/>
  <c r="A96" i="15"/>
  <c r="B96" i="15"/>
  <c r="A97" i="15"/>
  <c r="B97" i="15"/>
  <c r="A98" i="15"/>
  <c r="B98" i="15"/>
  <c r="A99" i="15"/>
  <c r="B99" i="15"/>
  <c r="A100" i="15"/>
  <c r="B100" i="15"/>
  <c r="A101" i="15"/>
  <c r="B101" i="15"/>
  <c r="A102" i="15"/>
  <c r="B102" i="15"/>
  <c r="A103" i="15"/>
  <c r="B103" i="15"/>
  <c r="A104" i="15"/>
  <c r="B104" i="15"/>
  <c r="A105" i="15"/>
  <c r="B105" i="15"/>
  <c r="A106" i="15"/>
  <c r="B106" i="15"/>
  <c r="A107" i="15"/>
  <c r="B107" i="15"/>
  <c r="A108" i="15"/>
  <c r="B108" i="15"/>
  <c r="A109" i="15"/>
  <c r="B109" i="15"/>
  <c r="A110" i="15"/>
  <c r="B110" i="15"/>
  <c r="A111" i="15"/>
  <c r="B111" i="15"/>
  <c r="A112" i="15"/>
  <c r="B112" i="15"/>
  <c r="A113" i="15"/>
  <c r="B113" i="15"/>
  <c r="A114" i="15"/>
  <c r="B114" i="15"/>
  <c r="A115" i="15"/>
  <c r="B115" i="15"/>
  <c r="A116" i="15"/>
  <c r="B116" i="15"/>
  <c r="A117" i="15"/>
  <c r="B117" i="15"/>
  <c r="A118" i="15"/>
  <c r="B118" i="15"/>
  <c r="A119" i="15"/>
  <c r="B119" i="15"/>
  <c r="D43" i="12" l="1"/>
  <c r="D44" i="12" s="1"/>
  <c r="D45" i="12" s="1"/>
  <c r="D46" i="12" s="1"/>
  <c r="D47" i="12" s="1"/>
  <c r="D48" i="12" s="1"/>
  <c r="D49" i="12" s="1"/>
  <c r="D50" i="12" s="1"/>
  <c r="D51" i="12" s="1"/>
  <c r="D52" i="12" s="1"/>
  <c r="D53" i="12" s="1"/>
  <c r="D54" i="12" s="1"/>
  <c r="D55" i="12" s="1"/>
  <c r="D56" i="12" s="1"/>
  <c r="D57" i="12" s="1"/>
  <c r="D58" i="12" s="1"/>
  <c r="D59" i="12" s="1"/>
  <c r="D60" i="12" s="1"/>
  <c r="D61" i="12" s="1"/>
  <c r="D62" i="12" s="1"/>
  <c r="D63" i="12" s="1"/>
  <c r="D64" i="12" s="1"/>
  <c r="D65" i="12" s="1"/>
  <c r="D66" i="12" s="1"/>
  <c r="D67" i="12" s="1"/>
  <c r="D68" i="12" s="1"/>
  <c r="D69" i="12" s="1"/>
  <c r="D70" i="12" s="1"/>
  <c r="D71" i="12" s="1"/>
  <c r="D72" i="12" s="1"/>
  <c r="D73" i="12" s="1"/>
  <c r="D74" i="12" s="1"/>
  <c r="D75" i="12" s="1"/>
  <c r="D76" i="12" s="1"/>
  <c r="D77" i="12" s="1"/>
  <c r="D78" i="12" s="1"/>
  <c r="D79" i="12" s="1"/>
  <c r="D80" i="12" s="1"/>
  <c r="D81" i="12" s="1"/>
  <c r="D82" i="12" s="1"/>
  <c r="D83" i="12" s="1"/>
  <c r="D84" i="12" s="1"/>
  <c r="D85" i="12" s="1"/>
  <c r="D86" i="12" s="1"/>
  <c r="D87" i="12" s="1"/>
  <c r="D88" i="12" s="1"/>
  <c r="D89" i="12" s="1"/>
  <c r="D90" i="12" s="1"/>
  <c r="D91" i="12" s="1"/>
  <c r="D92" i="12" s="1"/>
  <c r="A5" i="12"/>
  <c r="A6" i="12" s="1"/>
  <c r="A7" i="12" s="1"/>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U76" i="22"/>
  <c r="P76" i="22"/>
  <c r="K76" i="22"/>
  <c r="U75" i="22"/>
  <c r="P75" i="22"/>
  <c r="K75" i="22"/>
  <c r="V75" i="22" s="1"/>
  <c r="U74" i="22"/>
  <c r="P74" i="22"/>
  <c r="K74" i="22"/>
  <c r="V76" i="22" l="1"/>
  <c r="V74" i="22"/>
  <c r="U73" i="22"/>
  <c r="P73" i="22"/>
  <c r="K73" i="22"/>
  <c r="U72" i="22"/>
  <c r="P72" i="22"/>
  <c r="K72" i="22"/>
  <c r="U71" i="22"/>
  <c r="P71" i="22"/>
  <c r="K71" i="22"/>
  <c r="U70" i="22"/>
  <c r="P70" i="22"/>
  <c r="K70" i="22"/>
  <c r="U69" i="22"/>
  <c r="P69" i="22"/>
  <c r="K69" i="22"/>
  <c r="U68" i="22"/>
  <c r="P68" i="22"/>
  <c r="K68" i="22"/>
  <c r="U67" i="22"/>
  <c r="P67" i="22"/>
  <c r="K67" i="22"/>
  <c r="U66" i="22"/>
  <c r="P66" i="22"/>
  <c r="K66" i="22"/>
  <c r="U65" i="22"/>
  <c r="P65" i="22"/>
  <c r="K65" i="22"/>
  <c r="V65" i="22" s="1"/>
  <c r="U64" i="22"/>
  <c r="P64" i="22"/>
  <c r="K64" i="22"/>
  <c r="V73" i="22" l="1"/>
  <c r="V70" i="22"/>
  <c r="V64" i="22"/>
  <c r="V67" i="22"/>
  <c r="V69" i="22"/>
  <c r="V72" i="22"/>
  <c r="V68" i="22"/>
  <c r="V71" i="22"/>
  <c r="V66" i="22"/>
  <c r="U63" i="22"/>
  <c r="P63" i="22"/>
  <c r="K63" i="22"/>
  <c r="U62" i="22"/>
  <c r="P62" i="22"/>
  <c r="K62" i="22"/>
  <c r="U61" i="22"/>
  <c r="P61" i="22"/>
  <c r="K61" i="22"/>
  <c r="V63" i="22" l="1"/>
  <c r="V61" i="22"/>
  <c r="V62" i="22"/>
  <c r="U60" i="22"/>
  <c r="P60" i="22"/>
  <c r="K60" i="22"/>
  <c r="U59" i="22"/>
  <c r="P59" i="22"/>
  <c r="K59" i="22"/>
  <c r="U58" i="22"/>
  <c r="P58" i="22"/>
  <c r="K58" i="22"/>
  <c r="U57" i="22"/>
  <c r="P57" i="22"/>
  <c r="K57" i="22"/>
  <c r="U56" i="22"/>
  <c r="P56" i="22"/>
  <c r="K56" i="22"/>
  <c r="U55" i="22"/>
  <c r="P55" i="22"/>
  <c r="K55" i="22"/>
  <c r="U54" i="22"/>
  <c r="P54" i="22"/>
  <c r="K54" i="22"/>
  <c r="U53" i="22"/>
  <c r="P53" i="22"/>
  <c r="K53" i="22"/>
  <c r="U52" i="22"/>
  <c r="P52" i="22"/>
  <c r="K52" i="22"/>
  <c r="U51" i="22"/>
  <c r="P51" i="22"/>
  <c r="K51" i="22"/>
  <c r="U50" i="22"/>
  <c r="P50" i="22"/>
  <c r="K50" i="22"/>
  <c r="U49" i="22"/>
  <c r="P49" i="22"/>
  <c r="K49" i="22"/>
  <c r="U48" i="22"/>
  <c r="P48" i="22"/>
  <c r="K48" i="22"/>
  <c r="U47" i="22"/>
  <c r="P47" i="22"/>
  <c r="K47" i="22"/>
  <c r="V49" i="22" l="1"/>
  <c r="V57" i="22"/>
  <c r="V53" i="22"/>
  <c r="V50" i="22"/>
  <c r="V58" i="22"/>
  <c r="V48" i="22"/>
  <c r="V51" i="22"/>
  <c r="V56" i="22"/>
  <c r="V59" i="22"/>
  <c r="V47" i="22"/>
  <c r="V52" i="22"/>
  <c r="V55" i="22"/>
  <c r="V60" i="22"/>
  <c r="V54" i="22"/>
  <c r="U46" i="22"/>
  <c r="P46" i="22"/>
  <c r="K46" i="22"/>
  <c r="U45" i="22"/>
  <c r="P45" i="22"/>
  <c r="K45" i="22"/>
  <c r="V45" i="22" l="1"/>
  <c r="V46" i="22"/>
  <c r="U44" i="22"/>
  <c r="P44" i="22"/>
  <c r="K44" i="22"/>
  <c r="U43" i="22"/>
  <c r="P43" i="22"/>
  <c r="K43" i="22"/>
  <c r="U42" i="22"/>
  <c r="P42" i="22"/>
  <c r="K42" i="22"/>
  <c r="V44" i="22" l="1"/>
  <c r="V43" i="22"/>
  <c r="V42" i="22"/>
  <c r="U41" i="22"/>
  <c r="P41" i="22"/>
  <c r="K41" i="22"/>
  <c r="U40" i="22"/>
  <c r="P40" i="22"/>
  <c r="K40" i="22"/>
  <c r="U39" i="22"/>
  <c r="P39" i="22"/>
  <c r="K39" i="22"/>
  <c r="V41" i="22" l="1"/>
  <c r="V40" i="22"/>
  <c r="V39" i="22"/>
  <c r="U38" i="22"/>
  <c r="P38" i="22"/>
  <c r="K38" i="22"/>
  <c r="U37" i="22"/>
  <c r="P37" i="22"/>
  <c r="K37" i="22"/>
  <c r="U36" i="22"/>
  <c r="P36" i="22"/>
  <c r="K36" i="22"/>
  <c r="U35" i="22"/>
  <c r="P35" i="22"/>
  <c r="K35" i="22"/>
  <c r="U34" i="22"/>
  <c r="P34" i="22"/>
  <c r="K34" i="22"/>
  <c r="U33" i="22"/>
  <c r="P33" i="22"/>
  <c r="K33" i="22"/>
  <c r="U32" i="22"/>
  <c r="P32" i="22"/>
  <c r="K32" i="22"/>
  <c r="U31" i="22"/>
  <c r="P31" i="22"/>
  <c r="K31" i="22"/>
  <c r="U30" i="22"/>
  <c r="P30" i="22"/>
  <c r="K30" i="22"/>
  <c r="U29" i="22"/>
  <c r="P29" i="22"/>
  <c r="K29" i="22"/>
  <c r="U28" i="22"/>
  <c r="P28" i="22"/>
  <c r="K28" i="22"/>
  <c r="U27" i="22"/>
  <c r="P27" i="22"/>
  <c r="K27" i="22"/>
  <c r="U26" i="22"/>
  <c r="P26" i="22"/>
  <c r="K26" i="22"/>
  <c r="U25" i="22"/>
  <c r="P25" i="22"/>
  <c r="K25" i="22"/>
  <c r="U24" i="22"/>
  <c r="P24" i="22"/>
  <c r="K24" i="22"/>
  <c r="U23" i="22"/>
  <c r="P23" i="22"/>
  <c r="K23" i="22"/>
  <c r="U22" i="22"/>
  <c r="P22" i="22"/>
  <c r="K22" i="22"/>
  <c r="V27" i="22" l="1"/>
  <c r="V35" i="22"/>
  <c r="V29" i="22"/>
  <c r="V37" i="22"/>
  <c r="V30" i="22"/>
  <c r="V38" i="22"/>
  <c r="V26" i="22"/>
  <c r="V34" i="22"/>
  <c r="V32" i="22"/>
  <c r="V25" i="22"/>
  <c r="V33" i="22"/>
  <c r="V23" i="22"/>
  <c r="V31" i="22"/>
  <c r="V28" i="22"/>
  <c r="V36" i="22"/>
  <c r="V24" i="22"/>
  <c r="V22" i="22"/>
  <c r="U21" i="22"/>
  <c r="P21" i="22"/>
  <c r="K21" i="22"/>
  <c r="U20" i="22"/>
  <c r="P20" i="22"/>
  <c r="K20" i="22"/>
  <c r="U19" i="22"/>
  <c r="P19" i="22"/>
  <c r="K19" i="22"/>
  <c r="U18" i="22"/>
  <c r="P18" i="22"/>
  <c r="K18" i="22"/>
  <c r="U17" i="22"/>
  <c r="P17" i="22"/>
  <c r="K17" i="22"/>
  <c r="V18" i="22" l="1"/>
  <c r="V21" i="22"/>
  <c r="V19" i="22"/>
  <c r="V17" i="22"/>
  <c r="V20" i="22"/>
  <c r="U16" i="22"/>
  <c r="P16" i="22"/>
  <c r="K16" i="22"/>
  <c r="U15" i="22"/>
  <c r="P15" i="22"/>
  <c r="K15" i="22"/>
  <c r="U14" i="22"/>
  <c r="P14" i="22"/>
  <c r="K14" i="22"/>
  <c r="V14" i="22" l="1"/>
  <c r="V15" i="22"/>
  <c r="V16" i="22"/>
  <c r="U13" i="22"/>
  <c r="P13" i="22"/>
  <c r="K13" i="22"/>
  <c r="U12" i="22"/>
  <c r="K12" i="22"/>
  <c r="U11" i="22"/>
  <c r="V12" i="22" l="1"/>
  <c r="V13" i="22"/>
  <c r="V11" i="22"/>
  <c r="C2" i="22" l="1"/>
  <c r="C3" i="22"/>
  <c r="D3" i="22"/>
  <c r="B3" i="22"/>
  <c r="E3" i="22"/>
  <c r="C4" i="22"/>
  <c r="D4" i="22"/>
  <c r="B4" i="22"/>
  <c r="E4" i="22"/>
  <c r="C5" i="22"/>
  <c r="D5" i="22"/>
  <c r="B5" i="22"/>
  <c r="E5" i="22"/>
  <c r="C6" i="22"/>
  <c r="D6" i="22"/>
  <c r="B6" i="22"/>
  <c r="E6" i="22"/>
  <c r="C7" i="22"/>
  <c r="D7" i="22"/>
  <c r="B7" i="22"/>
  <c r="E7" i="22"/>
  <c r="C8" i="22"/>
  <c r="D8" i="22"/>
  <c r="B8" i="22"/>
  <c r="E8" i="22"/>
  <c r="C9" i="22"/>
  <c r="D9" i="22"/>
  <c r="B9" i="22"/>
  <c r="E9" i="22"/>
  <c r="C10" i="22"/>
  <c r="D10" i="22"/>
  <c r="B10" i="22"/>
  <c r="E10" i="22"/>
  <c r="C11" i="22"/>
  <c r="D11" i="22"/>
  <c r="B11" i="22"/>
  <c r="E11" i="22"/>
  <c r="C12" i="22"/>
  <c r="D12" i="22"/>
  <c r="B12" i="22"/>
  <c r="E12" i="22"/>
  <c r="C13" i="22"/>
  <c r="D13" i="22"/>
  <c r="B13" i="22"/>
  <c r="E13" i="22"/>
  <c r="C14" i="22"/>
  <c r="D14" i="22"/>
  <c r="B14" i="22"/>
  <c r="E14" i="22"/>
  <c r="C15" i="22"/>
  <c r="D15" i="22"/>
  <c r="B15" i="22"/>
  <c r="E15" i="22"/>
  <c r="C16" i="22"/>
  <c r="D16" i="22"/>
  <c r="B16" i="22"/>
  <c r="E16" i="22"/>
  <c r="F3" i="22"/>
  <c r="F4" i="22"/>
  <c r="F5" i="22"/>
  <c r="F6" i="22"/>
  <c r="F7" i="22"/>
  <c r="F8" i="22"/>
  <c r="F9" i="22"/>
  <c r="F10" i="22"/>
  <c r="F11" i="22"/>
  <c r="F12" i="22"/>
  <c r="F13" i="22"/>
  <c r="F14" i="22"/>
  <c r="F15" i="22"/>
  <c r="F16" i="22"/>
  <c r="C17" i="22"/>
  <c r="D17" i="22"/>
  <c r="B17" i="22"/>
  <c r="E17" i="22"/>
  <c r="F17" i="22"/>
  <c r="C18" i="22"/>
  <c r="D18" i="22"/>
  <c r="B18" i="22"/>
  <c r="E18" i="22"/>
  <c r="F18" i="22"/>
  <c r="C19" i="22"/>
  <c r="D19" i="22"/>
  <c r="B19" i="22"/>
  <c r="E19" i="22"/>
  <c r="F19" i="22"/>
  <c r="C20" i="22"/>
  <c r="D20" i="22"/>
  <c r="B20" i="22"/>
  <c r="E20" i="22"/>
  <c r="F20" i="22"/>
  <c r="C21" i="22"/>
  <c r="D21" i="22"/>
  <c r="B21" i="22"/>
  <c r="E21" i="22"/>
  <c r="F21" i="22"/>
  <c r="C22" i="22"/>
  <c r="D22" i="22"/>
  <c r="B22" i="22"/>
  <c r="E22" i="22"/>
  <c r="F22" i="22"/>
  <c r="C23" i="22"/>
  <c r="D23" i="22"/>
  <c r="B23" i="22"/>
  <c r="E23" i="22"/>
  <c r="F23" i="22"/>
  <c r="C24" i="22"/>
  <c r="D24" i="22"/>
  <c r="B24" i="22"/>
  <c r="E24" i="22"/>
  <c r="F24" i="22"/>
  <c r="C25" i="22"/>
  <c r="D25" i="22"/>
  <c r="B25" i="22"/>
  <c r="E25" i="22"/>
  <c r="F25" i="22"/>
  <c r="C26" i="22"/>
  <c r="D26" i="22"/>
  <c r="B26" i="22"/>
  <c r="E26" i="22"/>
  <c r="F26" i="22"/>
  <c r="C27" i="22"/>
  <c r="D27" i="22"/>
  <c r="B27" i="22"/>
  <c r="E27" i="22"/>
  <c r="F27" i="22"/>
  <c r="C28" i="22"/>
  <c r="D28" i="22"/>
  <c r="B28" i="22"/>
  <c r="E28" i="22"/>
  <c r="F28" i="22"/>
  <c r="C29" i="22"/>
  <c r="D29" i="22"/>
  <c r="B29" i="22"/>
  <c r="E29" i="22"/>
  <c r="F29" i="22"/>
  <c r="C30" i="22"/>
  <c r="D30" i="22"/>
  <c r="B30" i="22"/>
  <c r="E30" i="22"/>
  <c r="F30" i="22"/>
  <c r="C31" i="22"/>
  <c r="D31" i="22"/>
  <c r="B31" i="22"/>
  <c r="E31" i="22"/>
  <c r="F31" i="22"/>
  <c r="C32" i="22"/>
  <c r="D32" i="22"/>
  <c r="B32" i="22"/>
  <c r="E32" i="22"/>
  <c r="F32" i="22"/>
  <c r="C33" i="22"/>
  <c r="D33" i="22"/>
  <c r="B33" i="22"/>
  <c r="E33" i="22"/>
  <c r="F33" i="22"/>
  <c r="C34" i="22"/>
  <c r="D34" i="22"/>
  <c r="B34" i="22"/>
  <c r="E34" i="22"/>
  <c r="F34" i="22"/>
  <c r="C35" i="22"/>
  <c r="D35" i="22"/>
  <c r="B35" i="22"/>
  <c r="E35" i="22"/>
  <c r="F35" i="22"/>
  <c r="C36" i="22"/>
  <c r="D36" i="22"/>
  <c r="B36" i="22"/>
  <c r="E36" i="22"/>
  <c r="F36" i="22"/>
  <c r="C37" i="22"/>
  <c r="D37" i="22"/>
  <c r="B37" i="22"/>
  <c r="E37" i="22"/>
  <c r="F37" i="22"/>
  <c r="C38" i="22"/>
  <c r="D38" i="22"/>
  <c r="B38" i="22"/>
  <c r="E38" i="22"/>
  <c r="F38" i="22"/>
  <c r="C39" i="22"/>
  <c r="D39" i="22"/>
  <c r="B39" i="22"/>
  <c r="E39" i="22"/>
  <c r="F39" i="22"/>
  <c r="C40" i="22"/>
  <c r="D40" i="22"/>
  <c r="B40" i="22"/>
  <c r="E40" i="22"/>
  <c r="F40" i="22"/>
  <c r="C41" i="22"/>
  <c r="D41" i="22"/>
  <c r="B41" i="22"/>
  <c r="E41" i="22"/>
  <c r="F41" i="22"/>
  <c r="C42" i="22"/>
  <c r="D42" i="22"/>
  <c r="B42" i="22"/>
  <c r="E42" i="22"/>
  <c r="F42" i="22"/>
  <c r="C43" i="22"/>
  <c r="D43" i="22"/>
  <c r="B43" i="22"/>
  <c r="E43" i="22"/>
  <c r="F43" i="22"/>
  <c r="C44" i="22"/>
  <c r="D44" i="22"/>
  <c r="B44" i="22"/>
  <c r="E44" i="22"/>
  <c r="F44" i="22"/>
  <c r="C45" i="22"/>
  <c r="D45" i="22"/>
  <c r="B45" i="22"/>
  <c r="E45" i="22"/>
  <c r="F45" i="22"/>
  <c r="C46" i="22"/>
  <c r="D46" i="22"/>
  <c r="B46" i="22"/>
  <c r="E46" i="22"/>
  <c r="F46" i="22"/>
  <c r="C47" i="22"/>
  <c r="D47" i="22"/>
  <c r="B47" i="22"/>
  <c r="E47" i="22"/>
  <c r="F47" i="22"/>
  <c r="C48" i="22"/>
  <c r="D48" i="22"/>
  <c r="B48" i="22"/>
  <c r="E48" i="22"/>
  <c r="F48" i="22"/>
  <c r="C49" i="22"/>
  <c r="D49" i="22"/>
  <c r="B49" i="22"/>
  <c r="E49" i="22"/>
  <c r="F49" i="22"/>
  <c r="C50" i="22"/>
  <c r="D50" i="22"/>
  <c r="B50" i="22"/>
  <c r="E50" i="22"/>
  <c r="F50" i="22"/>
  <c r="C51" i="22"/>
  <c r="D51" i="22"/>
  <c r="B51" i="22"/>
  <c r="E51" i="22"/>
  <c r="F51" i="22"/>
  <c r="C52" i="22"/>
  <c r="D52" i="22"/>
  <c r="B52" i="22"/>
  <c r="E52" i="22"/>
  <c r="F52" i="22"/>
  <c r="C53" i="22"/>
  <c r="D53" i="22"/>
  <c r="B53" i="22"/>
  <c r="E53" i="22"/>
  <c r="F53" i="22"/>
  <c r="C54" i="22"/>
  <c r="D54" i="22"/>
  <c r="B54" i="22"/>
  <c r="E54" i="22"/>
  <c r="F54" i="22"/>
  <c r="C55" i="22"/>
  <c r="D55" i="22"/>
  <c r="B55" i="22"/>
  <c r="E55" i="22"/>
  <c r="F55" i="22"/>
  <c r="C56" i="22"/>
  <c r="D56" i="22"/>
  <c r="B56" i="22"/>
  <c r="E56" i="22"/>
  <c r="F56" i="22"/>
  <c r="C57" i="22"/>
  <c r="D57" i="22"/>
  <c r="B57" i="22"/>
  <c r="E57" i="22"/>
  <c r="F57" i="22"/>
  <c r="C58" i="22"/>
  <c r="D58" i="22"/>
  <c r="B58" i="22"/>
  <c r="E58" i="22"/>
  <c r="F58" i="22"/>
  <c r="C59" i="22"/>
  <c r="D59" i="22"/>
  <c r="B59" i="22"/>
  <c r="E59" i="22"/>
  <c r="F59" i="22"/>
  <c r="C60" i="22"/>
  <c r="D60" i="22"/>
  <c r="B60" i="22"/>
  <c r="E60" i="22"/>
  <c r="F60" i="22"/>
  <c r="C61" i="22"/>
  <c r="D61" i="22"/>
  <c r="B61" i="22"/>
  <c r="E61" i="22"/>
  <c r="F61" i="22"/>
  <c r="C62" i="22"/>
  <c r="D62" i="22"/>
  <c r="B62" i="22"/>
  <c r="E62" i="22"/>
  <c r="F62" i="22"/>
  <c r="C63" i="22"/>
  <c r="D63" i="22"/>
  <c r="B63" i="22"/>
  <c r="E63" i="22"/>
  <c r="F63" i="22"/>
  <c r="C64" i="22"/>
  <c r="D64" i="22"/>
  <c r="B64" i="22"/>
  <c r="E64" i="22"/>
  <c r="F64" i="22"/>
  <c r="C65" i="22"/>
  <c r="D65" i="22"/>
  <c r="B65" i="22"/>
  <c r="E65" i="22"/>
  <c r="F65" i="22"/>
  <c r="C66" i="22"/>
  <c r="D66" i="22"/>
  <c r="B66" i="22"/>
  <c r="E66" i="22"/>
  <c r="F66" i="22"/>
  <c r="C67" i="22"/>
  <c r="D67" i="22"/>
  <c r="B67" i="22"/>
  <c r="E67" i="22"/>
  <c r="F67" i="22"/>
  <c r="C68" i="22"/>
  <c r="D68" i="22"/>
  <c r="B68" i="22"/>
  <c r="E68" i="22"/>
  <c r="F68" i="22"/>
  <c r="C69" i="22"/>
  <c r="D69" i="22"/>
  <c r="B69" i="22"/>
  <c r="E69" i="22"/>
  <c r="F69" i="22"/>
  <c r="C70" i="22"/>
  <c r="D70" i="22"/>
  <c r="B70" i="22"/>
  <c r="E70" i="22"/>
  <c r="F70" i="22"/>
  <c r="C71" i="22"/>
  <c r="D71" i="22"/>
  <c r="B71" i="22"/>
  <c r="E71" i="22"/>
  <c r="F71" i="22"/>
  <c r="C72" i="22"/>
  <c r="D72" i="22"/>
  <c r="B72" i="22"/>
  <c r="E72" i="22"/>
  <c r="F72" i="22"/>
  <c r="C73" i="22"/>
  <c r="D73" i="22"/>
  <c r="B73" i="22"/>
  <c r="E73" i="22"/>
  <c r="F73" i="22"/>
  <c r="C74" i="22"/>
  <c r="D74" i="22"/>
  <c r="B74" i="22"/>
  <c r="E74" i="22"/>
  <c r="F74" i="22"/>
  <c r="C75" i="22"/>
  <c r="D75" i="22"/>
  <c r="B75" i="22"/>
  <c r="E75" i="22"/>
  <c r="F75" i="22"/>
  <c r="C76" i="22"/>
  <c r="D76" i="22"/>
  <c r="B76" i="22"/>
  <c r="E76" i="22"/>
  <c r="F76" i="22"/>
  <c r="D2" i="22"/>
  <c r="B2" i="22"/>
  <c r="E2" i="22"/>
  <c r="F2" i="22"/>
  <c r="A3" i="15"/>
  <c r="B3" i="15"/>
  <c r="A3" i="22"/>
  <c r="A4" i="15"/>
  <c r="B4" i="15"/>
  <c r="A4" i="22"/>
  <c r="A5" i="15"/>
  <c r="B5" i="15"/>
  <c r="A5" i="22"/>
  <c r="A6" i="15"/>
  <c r="B6" i="15"/>
  <c r="A6" i="22"/>
  <c r="A7" i="15"/>
  <c r="B7" i="15"/>
  <c r="A7" i="22"/>
  <c r="A8" i="15"/>
  <c r="B8" i="15"/>
  <c r="A8" i="22"/>
  <c r="A10" i="15"/>
  <c r="B10" i="15"/>
  <c r="A9" i="22"/>
  <c r="A9" i="15"/>
  <c r="B9" i="15"/>
  <c r="A10" i="22"/>
  <c r="A11" i="15"/>
  <c r="B11" i="15"/>
  <c r="A11" i="22"/>
  <c r="A12" i="15"/>
  <c r="B12" i="15"/>
  <c r="A12" i="22"/>
  <c r="A13" i="15"/>
  <c r="B13" i="15"/>
  <c r="A13" i="22"/>
  <c r="A14" i="15"/>
  <c r="B14" i="15"/>
  <c r="A14" i="22"/>
  <c r="A15" i="15"/>
  <c r="B15" i="15"/>
  <c r="A15" i="22"/>
  <c r="A16" i="15"/>
  <c r="B16" i="15"/>
  <c r="A16" i="22"/>
  <c r="A17" i="15"/>
  <c r="B17" i="15"/>
  <c r="A17" i="22"/>
  <c r="A18" i="15"/>
  <c r="B18" i="15"/>
  <c r="A18" i="22"/>
  <c r="A19" i="15"/>
  <c r="B19" i="15"/>
  <c r="A19" i="22"/>
  <c r="A20" i="15"/>
  <c r="B20" i="15"/>
  <c r="A20" i="22"/>
  <c r="A21" i="15"/>
  <c r="B21" i="15"/>
  <c r="A21" i="22"/>
  <c r="A22" i="15"/>
  <c r="B22" i="15"/>
  <c r="A22" i="22"/>
  <c r="A23" i="15"/>
  <c r="B23" i="15"/>
  <c r="A23" i="22"/>
  <c r="A24" i="15"/>
  <c r="B24" i="15"/>
  <c r="A24" i="22"/>
  <c r="A25" i="15"/>
  <c r="B25" i="15"/>
  <c r="A25" i="22"/>
  <c r="A26" i="15"/>
  <c r="B26" i="15"/>
  <c r="A26" i="22"/>
  <c r="A27" i="15"/>
  <c r="B27" i="15"/>
  <c r="A27" i="22"/>
  <c r="A28" i="15"/>
  <c r="B28" i="15"/>
  <c r="A28" i="22"/>
  <c r="A29" i="15"/>
  <c r="B29" i="15"/>
  <c r="A29" i="22"/>
  <c r="A30" i="15"/>
  <c r="B30" i="15"/>
  <c r="A30" i="22"/>
  <c r="A31" i="15"/>
  <c r="B31" i="15"/>
  <c r="A31" i="22"/>
  <c r="A32" i="15"/>
  <c r="B32" i="15"/>
  <c r="A32" i="22"/>
  <c r="A33" i="15"/>
  <c r="B33" i="15"/>
  <c r="A33" i="22"/>
  <c r="A34" i="15"/>
  <c r="B34" i="15"/>
  <c r="A34" i="22"/>
  <c r="A35" i="15"/>
  <c r="B35" i="15"/>
  <c r="A35" i="22"/>
  <c r="A36" i="15"/>
  <c r="B36" i="15"/>
  <c r="A36" i="22"/>
  <c r="A37" i="15"/>
  <c r="B37" i="15"/>
  <c r="A37" i="22"/>
  <c r="A38" i="15"/>
  <c r="B38" i="15"/>
  <c r="A38" i="22"/>
  <c r="A39" i="15"/>
  <c r="B39" i="15"/>
  <c r="A39" i="22"/>
  <c r="A40" i="15"/>
  <c r="B40" i="15"/>
  <c r="A40" i="22"/>
  <c r="A41" i="15"/>
  <c r="B41" i="15"/>
  <c r="A41" i="22"/>
  <c r="A42" i="15"/>
  <c r="B42" i="15"/>
  <c r="A42" i="22"/>
  <c r="A43" i="15"/>
  <c r="B43" i="15"/>
  <c r="A43" i="22"/>
  <c r="A44" i="15"/>
  <c r="B44" i="15"/>
  <c r="A44" i="22"/>
  <c r="A45" i="15"/>
  <c r="B45" i="15"/>
  <c r="A45" i="22"/>
  <c r="A46" i="15"/>
  <c r="B46" i="15"/>
  <c r="A46" i="22"/>
  <c r="A47" i="15"/>
  <c r="B47" i="15"/>
  <c r="A47" i="22"/>
  <c r="A48" i="15"/>
  <c r="B48" i="15"/>
  <c r="A48" i="22"/>
  <c r="A49" i="15"/>
  <c r="B49" i="15"/>
  <c r="A49" i="22"/>
  <c r="A50" i="15"/>
  <c r="B50" i="15"/>
  <c r="A50" i="22"/>
  <c r="A51" i="15"/>
  <c r="B51" i="15"/>
  <c r="A51" i="22"/>
  <c r="A52" i="15"/>
  <c r="B52" i="15"/>
  <c r="A52" i="22"/>
  <c r="A53" i="15"/>
  <c r="B53" i="15"/>
  <c r="A53" i="22"/>
  <c r="A54" i="15"/>
  <c r="B54" i="15"/>
  <c r="A54" i="22"/>
  <c r="A55" i="15"/>
  <c r="B55" i="15"/>
  <c r="A55" i="22"/>
  <c r="A56" i="15"/>
  <c r="B56" i="15"/>
  <c r="A56" i="22"/>
  <c r="A57" i="15"/>
  <c r="B57" i="15"/>
  <c r="A57" i="22"/>
  <c r="A58" i="15"/>
  <c r="B58" i="15"/>
  <c r="A58" i="22"/>
  <c r="A59" i="15"/>
  <c r="B59" i="15"/>
  <c r="A59" i="22"/>
  <c r="A60" i="15"/>
  <c r="B60" i="15"/>
  <c r="A60" i="22"/>
  <c r="A61" i="15"/>
  <c r="B61" i="15"/>
  <c r="A61" i="22"/>
  <c r="A62" i="15"/>
  <c r="B62" i="15"/>
  <c r="A62" i="22"/>
  <c r="A63" i="15"/>
  <c r="B63" i="15"/>
  <c r="A63" i="22"/>
  <c r="A64" i="15"/>
  <c r="B64" i="15"/>
  <c r="A64" i="22"/>
  <c r="A65" i="15"/>
  <c r="B65" i="15"/>
  <c r="A65" i="22"/>
  <c r="A66" i="15"/>
  <c r="B66" i="15"/>
  <c r="A66" i="22"/>
  <c r="A67" i="15"/>
  <c r="B67" i="15"/>
  <c r="A67" i="22"/>
  <c r="A68" i="15"/>
  <c r="B68" i="15"/>
  <c r="A68" i="22"/>
  <c r="A69" i="15"/>
  <c r="B69" i="15"/>
  <c r="A69" i="22"/>
  <c r="A70" i="15"/>
  <c r="B70" i="15"/>
  <c r="A70" i="22"/>
  <c r="A71" i="15"/>
  <c r="B71" i="15"/>
  <c r="A71" i="22"/>
  <c r="A72" i="15"/>
  <c r="B72" i="15"/>
  <c r="A72" i="22"/>
  <c r="A73" i="15"/>
  <c r="B73" i="15"/>
  <c r="A73" i="22"/>
  <c r="A74" i="15"/>
  <c r="B74" i="15"/>
  <c r="A74" i="22"/>
  <c r="A75" i="15"/>
  <c r="B75" i="15"/>
  <c r="A75" i="22"/>
  <c r="A76" i="15"/>
  <c r="B76" i="15"/>
  <c r="A76" i="22"/>
  <c r="A120" i="15"/>
  <c r="B120" i="15"/>
  <c r="A121" i="15"/>
  <c r="B121" i="15"/>
  <c r="A122" i="15"/>
  <c r="B122" i="15"/>
  <c r="A123" i="15"/>
  <c r="B123" i="15"/>
  <c r="A124" i="15"/>
  <c r="B124" i="15"/>
  <c r="A125" i="15"/>
  <c r="B125" i="15"/>
  <c r="A126" i="15"/>
  <c r="B126" i="15"/>
  <c r="A127" i="15"/>
  <c r="B127" i="15"/>
  <c r="A128" i="15"/>
  <c r="B128" i="15"/>
  <c r="A129" i="15"/>
  <c r="B129" i="15"/>
  <c r="A130" i="15"/>
  <c r="B130" i="15"/>
  <c r="A131" i="15"/>
  <c r="B131" i="15"/>
  <c r="A132" i="15"/>
  <c r="B132" i="15"/>
  <c r="A133" i="15"/>
  <c r="B133" i="15"/>
  <c r="A134" i="15"/>
  <c r="B134" i="15"/>
  <c r="A135" i="15"/>
  <c r="B135" i="15"/>
  <c r="A136" i="15"/>
  <c r="B136" i="15"/>
  <c r="A137" i="15"/>
  <c r="B137" i="15"/>
  <c r="A138" i="15"/>
  <c r="B138" i="15"/>
  <c r="A139" i="15"/>
  <c r="B139" i="15"/>
  <c r="A140" i="15"/>
  <c r="B140" i="15"/>
  <c r="A141" i="15"/>
  <c r="B141" i="15"/>
  <c r="A142" i="15"/>
  <c r="B142" i="15"/>
  <c r="A143" i="15"/>
  <c r="B143" i="15"/>
  <c r="A144" i="15"/>
  <c r="B144" i="15"/>
  <c r="A145" i="15"/>
  <c r="B145" i="15"/>
  <c r="A146" i="15"/>
  <c r="B146" i="15"/>
  <c r="A147" i="15"/>
  <c r="B147" i="15"/>
  <c r="A148" i="15"/>
  <c r="B148" i="15"/>
  <c r="A149" i="15"/>
  <c r="B149" i="15"/>
  <c r="A150" i="15"/>
  <c r="B150" i="15"/>
  <c r="A151" i="15"/>
  <c r="B151" i="15"/>
  <c r="A152" i="15"/>
  <c r="B152" i="15"/>
  <c r="A153" i="15"/>
  <c r="B153" i="15"/>
  <c r="A154" i="15"/>
  <c r="B154" i="15"/>
  <c r="A155" i="15"/>
  <c r="B155" i="15"/>
  <c r="A156" i="15"/>
  <c r="B156" i="15"/>
  <c r="A157" i="15"/>
  <c r="B157" i="15"/>
  <c r="A158" i="15"/>
  <c r="B158" i="15"/>
  <c r="A159" i="15"/>
  <c r="B159" i="15"/>
  <c r="A160" i="15"/>
  <c r="B160" i="15"/>
  <c r="A161" i="15"/>
  <c r="B161" i="15"/>
  <c r="A162" i="15"/>
  <c r="B162" i="15"/>
  <c r="A163" i="15"/>
  <c r="B163" i="15"/>
  <c r="A164" i="15"/>
  <c r="B164" i="15"/>
  <c r="A165" i="15"/>
  <c r="B165" i="15"/>
  <c r="A166" i="15"/>
  <c r="B166" i="15"/>
  <c r="A167" i="15"/>
  <c r="B167" i="15"/>
  <c r="A168" i="15"/>
  <c r="B168" i="15"/>
  <c r="A169" i="15"/>
  <c r="B169" i="15"/>
  <c r="A170" i="15"/>
  <c r="B170" i="15"/>
  <c r="A171" i="15"/>
  <c r="B171" i="15"/>
  <c r="A172" i="15"/>
  <c r="B172" i="15"/>
  <c r="A173" i="15"/>
  <c r="B173" i="15"/>
  <c r="A174" i="15"/>
  <c r="B174" i="15"/>
  <c r="A175" i="15"/>
  <c r="B175" i="15"/>
  <c r="A176" i="15"/>
  <c r="B176" i="15"/>
  <c r="A177" i="15"/>
  <c r="B177" i="15"/>
  <c r="A178" i="15"/>
  <c r="B178" i="15"/>
  <c r="A179" i="15"/>
  <c r="B179" i="15"/>
  <c r="A180" i="15"/>
  <c r="B180" i="15"/>
  <c r="A181" i="15"/>
  <c r="B181" i="15"/>
  <c r="A182" i="15"/>
  <c r="B182" i="15"/>
  <c r="A183" i="15"/>
  <c r="B183" i="15"/>
  <c r="A184" i="15"/>
  <c r="B184" i="15"/>
  <c r="A185" i="15"/>
  <c r="B185" i="15"/>
  <c r="A186" i="15"/>
  <c r="B186" i="15"/>
  <c r="A187" i="15"/>
  <c r="B187" i="15"/>
  <c r="A188" i="15"/>
  <c r="B188" i="15"/>
  <c r="A189" i="15"/>
  <c r="B189" i="15"/>
  <c r="A190" i="15"/>
  <c r="B190" i="15"/>
  <c r="A191" i="15"/>
  <c r="B191" i="15"/>
  <c r="A192" i="15"/>
  <c r="B192" i="15"/>
  <c r="A193" i="15"/>
  <c r="B193" i="15"/>
  <c r="A194" i="15"/>
  <c r="B194" i="15"/>
  <c r="A195" i="15"/>
  <c r="B195" i="15"/>
  <c r="A196" i="15"/>
  <c r="B196" i="15"/>
  <c r="A197" i="15"/>
  <c r="B197" i="15"/>
  <c r="A198" i="15"/>
  <c r="B198" i="15"/>
  <c r="A199" i="15"/>
  <c r="B199" i="15"/>
  <c r="A200" i="15"/>
  <c r="B200" i="15"/>
  <c r="A201" i="15"/>
  <c r="B201" i="15"/>
  <c r="A202" i="15"/>
  <c r="B202" i="15"/>
  <c r="A203" i="15"/>
  <c r="B203" i="15"/>
  <c r="A204" i="15"/>
  <c r="B204" i="15"/>
  <c r="A205" i="15"/>
  <c r="B205" i="15"/>
  <c r="A206" i="15"/>
  <c r="B206" i="15"/>
  <c r="A207" i="15"/>
  <c r="B207" i="15"/>
  <c r="A208" i="15"/>
  <c r="B208" i="15"/>
  <c r="A209" i="15"/>
  <c r="B209" i="15"/>
  <c r="A210" i="15"/>
  <c r="B210" i="15"/>
  <c r="A211" i="15"/>
  <c r="B211" i="15"/>
  <c r="A212" i="15"/>
  <c r="B212" i="15"/>
  <c r="A213" i="15"/>
  <c r="B213" i="15"/>
  <c r="A214" i="15"/>
  <c r="B214" i="15"/>
  <c r="A215" i="15"/>
  <c r="B215" i="15"/>
  <c r="A216" i="15"/>
  <c r="B216" i="15"/>
  <c r="A217" i="15"/>
  <c r="B217" i="15"/>
  <c r="A218" i="15"/>
  <c r="B218" i="15"/>
  <c r="A219" i="15"/>
  <c r="B219" i="15"/>
  <c r="A220" i="15"/>
  <c r="B220" i="15"/>
  <c r="A221" i="15"/>
  <c r="B221" i="15"/>
  <c r="A222" i="15"/>
  <c r="B222" i="15"/>
  <c r="A223" i="15"/>
  <c r="B223" i="15"/>
  <c r="A224" i="15"/>
  <c r="B224" i="15"/>
  <c r="A225" i="15"/>
  <c r="B225" i="15"/>
  <c r="A226" i="15"/>
  <c r="B226" i="15"/>
  <c r="A227" i="15"/>
  <c r="B227" i="15"/>
  <c r="A228" i="15"/>
  <c r="B228" i="15"/>
  <c r="A229" i="15"/>
  <c r="B229" i="15"/>
  <c r="A230" i="15"/>
  <c r="B230" i="15"/>
  <c r="A231" i="15"/>
  <c r="B231" i="15"/>
  <c r="A232" i="15"/>
  <c r="B232" i="15"/>
  <c r="A233" i="15"/>
  <c r="B233" i="15"/>
  <c r="A234" i="15"/>
  <c r="B234" i="15"/>
  <c r="A235" i="15"/>
  <c r="B235" i="15"/>
  <c r="A236" i="15"/>
  <c r="B236" i="15"/>
  <c r="A237" i="15"/>
  <c r="B237" i="15"/>
  <c r="A238" i="15"/>
  <c r="B238" i="15"/>
  <c r="A239" i="15"/>
  <c r="B239" i="15"/>
  <c r="A240" i="15"/>
  <c r="B240" i="15"/>
  <c r="A241" i="15"/>
  <c r="B241" i="15"/>
  <c r="A242" i="15"/>
  <c r="B242" i="15"/>
  <c r="A243" i="15"/>
  <c r="B243" i="15"/>
  <c r="A244" i="15"/>
  <c r="B244" i="15"/>
  <c r="A245" i="15"/>
  <c r="B245" i="15"/>
  <c r="A246" i="15"/>
  <c r="B246" i="15"/>
  <c r="A247" i="15"/>
  <c r="B247" i="15"/>
  <c r="A248" i="15"/>
  <c r="B248" i="15"/>
  <c r="A249" i="15"/>
  <c r="B249" i="15"/>
  <c r="A250" i="15"/>
  <c r="B250" i="15"/>
  <c r="A251" i="15"/>
  <c r="B251" i="15"/>
  <c r="A252" i="15"/>
  <c r="B252" i="15"/>
  <c r="A253" i="15"/>
  <c r="B253" i="15"/>
  <c r="A254" i="15"/>
  <c r="B254" i="15"/>
  <c r="A255" i="15"/>
  <c r="B255" i="15"/>
  <c r="A256" i="15"/>
  <c r="B256" i="15"/>
  <c r="A257" i="15"/>
  <c r="B257" i="15"/>
  <c r="A258" i="15"/>
  <c r="B258" i="15"/>
  <c r="A259" i="15"/>
  <c r="B259" i="15"/>
  <c r="A260" i="15"/>
  <c r="B260" i="15"/>
  <c r="A261" i="15"/>
  <c r="B261" i="15"/>
  <c r="A262" i="15"/>
  <c r="B262" i="15"/>
  <c r="A263" i="15"/>
  <c r="B263" i="15"/>
  <c r="A264" i="15"/>
  <c r="B264" i="15"/>
  <c r="A265" i="15"/>
  <c r="B265" i="15"/>
  <c r="A266" i="15"/>
  <c r="B266" i="15"/>
  <c r="A267" i="15"/>
  <c r="B267" i="15"/>
  <c r="A268" i="15"/>
  <c r="B268" i="15"/>
  <c r="A269" i="15"/>
  <c r="B269" i="15"/>
  <c r="A270" i="15"/>
  <c r="B270" i="15"/>
  <c r="A271" i="15"/>
  <c r="B271" i="15"/>
  <c r="A272" i="15"/>
  <c r="B272" i="15"/>
  <c r="A273" i="15"/>
  <c r="B273" i="15"/>
  <c r="A274" i="15"/>
  <c r="B274" i="15"/>
  <c r="A275" i="15"/>
  <c r="B275" i="15"/>
  <c r="A276" i="15"/>
  <c r="B276" i="15"/>
  <c r="A277" i="15"/>
  <c r="B277" i="15"/>
  <c r="A278" i="15"/>
  <c r="B278" i="15"/>
  <c r="A279" i="15"/>
  <c r="B279" i="15"/>
  <c r="A280" i="15"/>
  <c r="B280" i="15"/>
  <c r="A281" i="15"/>
  <c r="B281" i="15"/>
  <c r="A282" i="15"/>
  <c r="B282" i="15"/>
  <c r="A283" i="15"/>
  <c r="B283" i="15"/>
  <c r="A284" i="15"/>
  <c r="B284" i="15"/>
  <c r="A285" i="15"/>
  <c r="B285" i="15"/>
  <c r="A286" i="15"/>
  <c r="B286" i="15"/>
  <c r="A287" i="15"/>
  <c r="B287" i="15"/>
  <c r="A288" i="15"/>
  <c r="B288" i="15"/>
  <c r="A289" i="15"/>
  <c r="B289" i="15"/>
  <c r="A290" i="15"/>
  <c r="B290" i="15"/>
  <c r="A291" i="15"/>
  <c r="B291" i="15"/>
  <c r="A292" i="15"/>
  <c r="B292" i="15"/>
  <c r="A293" i="15"/>
  <c r="B293" i="15"/>
  <c r="A294" i="15"/>
  <c r="B294" i="15"/>
  <c r="A295" i="15"/>
  <c r="B295" i="15"/>
  <c r="A296" i="15"/>
  <c r="B296" i="15"/>
  <c r="A297" i="15"/>
  <c r="B297" i="15"/>
  <c r="A298" i="15"/>
  <c r="B298" i="15"/>
  <c r="A299" i="15"/>
  <c r="B299" i="15"/>
  <c r="A300" i="15"/>
  <c r="B300" i="15"/>
  <c r="A301" i="15"/>
  <c r="B301" i="15"/>
  <c r="A302" i="15"/>
  <c r="B302" i="15"/>
  <c r="A303" i="15"/>
  <c r="B303" i="15"/>
  <c r="A304" i="15"/>
  <c r="B304" i="15"/>
  <c r="A305" i="15"/>
  <c r="B305" i="15"/>
  <c r="A306" i="15"/>
  <c r="B306" i="15"/>
  <c r="A307" i="15"/>
  <c r="B307" i="15"/>
  <c r="A308" i="15"/>
  <c r="B308" i="15"/>
  <c r="A309" i="15"/>
  <c r="B309" i="15"/>
  <c r="A310" i="15"/>
  <c r="B310" i="15"/>
  <c r="A311" i="15"/>
  <c r="B311" i="15"/>
  <c r="A312" i="15"/>
  <c r="B312" i="15"/>
  <c r="A313" i="15"/>
  <c r="B313" i="15"/>
  <c r="A314" i="15"/>
  <c r="B314" i="15"/>
  <c r="A315" i="15"/>
  <c r="B315" i="15"/>
  <c r="A316" i="15"/>
  <c r="B316" i="15"/>
  <c r="A317" i="15"/>
  <c r="B317" i="15"/>
  <c r="A318" i="15"/>
  <c r="B318" i="15"/>
  <c r="A319" i="15"/>
  <c r="B319" i="15"/>
  <c r="A320" i="15"/>
  <c r="B320" i="15"/>
  <c r="A321" i="15"/>
  <c r="B321" i="15"/>
  <c r="A322" i="15"/>
  <c r="B322" i="15"/>
  <c r="A323" i="15"/>
  <c r="B323" i="15"/>
  <c r="A324" i="15"/>
  <c r="B324" i="15"/>
  <c r="A325" i="15"/>
  <c r="B325" i="15"/>
  <c r="A326" i="15"/>
  <c r="B326" i="15"/>
  <c r="A327" i="15"/>
  <c r="B327" i="15"/>
  <c r="A328" i="15"/>
  <c r="B328" i="15"/>
  <c r="A329" i="15"/>
  <c r="B329" i="15"/>
  <c r="A330" i="15"/>
  <c r="B330" i="15"/>
  <c r="A331" i="15"/>
  <c r="B331" i="15"/>
  <c r="A332" i="15"/>
  <c r="B332" i="15"/>
  <c r="A333" i="15"/>
  <c r="B333" i="15"/>
  <c r="A334" i="15"/>
  <c r="B334" i="15"/>
  <c r="A335" i="15"/>
  <c r="B335" i="15"/>
  <c r="A336" i="15"/>
  <c r="B336" i="15"/>
  <c r="A337" i="15"/>
  <c r="B337" i="15"/>
  <c r="A338" i="15"/>
  <c r="B338" i="15"/>
  <c r="A339" i="15"/>
  <c r="B339" i="15"/>
  <c r="A340" i="15"/>
  <c r="B340" i="15"/>
  <c r="A341" i="15"/>
  <c r="B341" i="15"/>
  <c r="A342" i="15"/>
  <c r="B342" i="15"/>
  <c r="A343" i="15"/>
  <c r="B343" i="15"/>
  <c r="A344" i="15"/>
  <c r="B344" i="15"/>
  <c r="A345" i="15"/>
  <c r="B345" i="15"/>
  <c r="A346" i="15"/>
  <c r="B346" i="15"/>
  <c r="A347" i="15"/>
  <c r="B347" i="15"/>
  <c r="A348" i="15"/>
  <c r="B348" i="15"/>
  <c r="A349" i="15"/>
  <c r="B349" i="15"/>
  <c r="A350" i="15"/>
  <c r="B350" i="15"/>
  <c r="A351" i="15"/>
  <c r="B351" i="15"/>
  <c r="A352" i="15"/>
  <c r="B352" i="15"/>
  <c r="A353" i="15"/>
  <c r="B353" i="15"/>
  <c r="A354" i="15"/>
  <c r="B354" i="15"/>
  <c r="A355" i="15"/>
  <c r="B355" i="15"/>
  <c r="A356" i="15"/>
  <c r="B356" i="15"/>
  <c r="A357" i="15"/>
  <c r="B357" i="15"/>
  <c r="A358" i="15"/>
  <c r="B358" i="15"/>
  <c r="A359" i="15"/>
  <c r="B359" i="15"/>
  <c r="A360" i="15"/>
  <c r="B360" i="15"/>
  <c r="A361" i="15"/>
  <c r="B361" i="15"/>
  <c r="A362" i="15"/>
  <c r="B362" i="15"/>
  <c r="A363" i="15"/>
  <c r="B363" i="15"/>
  <c r="A364" i="15"/>
  <c r="B364" i="15"/>
  <c r="A365" i="15"/>
  <c r="B365" i="15"/>
  <c r="A366" i="15"/>
  <c r="B366" i="15"/>
  <c r="A367" i="15"/>
  <c r="B367" i="15"/>
  <c r="A368" i="15"/>
  <c r="B368" i="15"/>
  <c r="A369" i="15"/>
  <c r="B369" i="15"/>
  <c r="A370" i="15"/>
  <c r="B370" i="15"/>
  <c r="A371" i="15"/>
  <c r="B371" i="15"/>
  <c r="A372" i="15"/>
  <c r="B372" i="15"/>
  <c r="A373" i="15"/>
  <c r="B373" i="15"/>
  <c r="A374" i="15"/>
  <c r="B374" i="15"/>
  <c r="A375" i="15"/>
  <c r="B375" i="15"/>
  <c r="A376" i="15"/>
  <c r="B376" i="15"/>
  <c r="A377" i="15"/>
  <c r="B377" i="15"/>
  <c r="A378" i="15"/>
  <c r="B378" i="15"/>
  <c r="A379" i="15"/>
  <c r="B379" i="15"/>
  <c r="A380" i="15"/>
  <c r="B380" i="15"/>
  <c r="A381" i="15"/>
  <c r="B381" i="15"/>
  <c r="A382" i="15"/>
  <c r="B382" i="15"/>
  <c r="A383" i="15"/>
  <c r="B383" i="15"/>
  <c r="A384" i="15"/>
  <c r="B384" i="15"/>
  <c r="A385" i="15"/>
  <c r="B385" i="15"/>
  <c r="A386" i="15"/>
  <c r="B386" i="15"/>
  <c r="A387" i="15"/>
  <c r="B387" i="15"/>
  <c r="A388" i="15"/>
  <c r="B388" i="15"/>
  <c r="A389" i="15"/>
  <c r="B389" i="15"/>
  <c r="A390" i="15"/>
  <c r="B390" i="15"/>
  <c r="A391" i="15"/>
  <c r="B391" i="15"/>
  <c r="A392" i="15"/>
  <c r="B392" i="15"/>
  <c r="A393" i="15"/>
  <c r="B393" i="15"/>
  <c r="A394" i="15"/>
  <c r="B394" i="15"/>
  <c r="A395" i="15"/>
  <c r="B395" i="15"/>
  <c r="A396" i="15"/>
  <c r="B396" i="15"/>
  <c r="A397" i="15"/>
  <c r="B397" i="15"/>
  <c r="A398" i="15"/>
  <c r="B398" i="15"/>
  <c r="A399" i="15"/>
  <c r="B399" i="15"/>
  <c r="A400" i="15"/>
  <c r="B400" i="15"/>
  <c r="A401" i="15"/>
  <c r="B401" i="15"/>
  <c r="A402" i="15"/>
  <c r="B402" i="15"/>
  <c r="A403" i="15"/>
  <c r="B403" i="15"/>
  <c r="A404" i="15"/>
  <c r="B404" i="15"/>
  <c r="A405" i="15"/>
  <c r="B405" i="15"/>
  <c r="A406" i="15"/>
  <c r="B406" i="15"/>
  <c r="A407" i="15"/>
  <c r="B407" i="15"/>
  <c r="A408" i="15"/>
  <c r="B408" i="15"/>
  <c r="A409" i="15"/>
  <c r="B409" i="15"/>
  <c r="A410" i="15"/>
  <c r="B410" i="15"/>
  <c r="A411" i="15"/>
  <c r="B411" i="15"/>
  <c r="A412" i="15"/>
  <c r="B412" i="15"/>
  <c r="A413" i="15"/>
  <c r="B413" i="15"/>
  <c r="A414" i="15"/>
  <c r="B414" i="15"/>
  <c r="A415" i="15"/>
  <c r="B415" i="15"/>
  <c r="A416" i="15"/>
  <c r="B416" i="15"/>
  <c r="A417" i="15"/>
  <c r="B417" i="15"/>
  <c r="A418" i="15"/>
  <c r="B418" i="15"/>
  <c r="A419" i="15"/>
  <c r="B419" i="15"/>
  <c r="A420" i="15"/>
  <c r="B420" i="15"/>
  <c r="A421" i="15"/>
  <c r="B421" i="15"/>
  <c r="A422" i="15"/>
  <c r="B422" i="15"/>
  <c r="A423" i="15"/>
  <c r="B423" i="15"/>
  <c r="A424" i="15"/>
  <c r="B424" i="15"/>
  <c r="A425" i="15"/>
  <c r="B425" i="15"/>
  <c r="A426" i="15"/>
  <c r="B426" i="15"/>
  <c r="A427" i="15"/>
  <c r="B427" i="15"/>
  <c r="A428" i="15"/>
  <c r="B428" i="15"/>
  <c r="A429" i="15"/>
  <c r="B429" i="15"/>
  <c r="A430" i="15"/>
  <c r="B430" i="15"/>
  <c r="A431" i="15"/>
  <c r="B431" i="15"/>
  <c r="A432" i="15"/>
  <c r="B432" i="15"/>
  <c r="A433" i="15"/>
  <c r="B433" i="15"/>
  <c r="A434" i="15"/>
  <c r="B434" i="15"/>
  <c r="A435" i="15"/>
  <c r="B435" i="15"/>
  <c r="A436" i="15"/>
  <c r="B436" i="15"/>
  <c r="A437" i="15"/>
  <c r="B437" i="15"/>
  <c r="A438" i="15"/>
  <c r="B438" i="15"/>
  <c r="A439" i="15"/>
  <c r="B439" i="15"/>
  <c r="A440" i="15"/>
  <c r="B440" i="15"/>
  <c r="A441" i="15"/>
  <c r="B441" i="15"/>
  <c r="A442" i="15"/>
  <c r="B442" i="15"/>
  <c r="A443" i="15"/>
  <c r="B443" i="15"/>
  <c r="A444" i="15"/>
  <c r="B444" i="15"/>
  <c r="A445" i="15"/>
  <c r="B445" i="15"/>
  <c r="A446" i="15"/>
  <c r="B446" i="15"/>
  <c r="A447" i="15"/>
  <c r="B447" i="15"/>
  <c r="A448" i="15"/>
  <c r="B448" i="15"/>
  <c r="A449" i="15"/>
  <c r="B449" i="15"/>
  <c r="A450" i="15"/>
  <c r="B450" i="15"/>
  <c r="A451" i="15"/>
  <c r="B451" i="15"/>
  <c r="A452" i="15"/>
  <c r="B452" i="15"/>
  <c r="A453" i="15"/>
  <c r="B453" i="15"/>
  <c r="A454" i="15"/>
  <c r="B454" i="15"/>
  <c r="A455" i="15"/>
  <c r="B455" i="15"/>
  <c r="A456" i="15"/>
  <c r="B456" i="15"/>
  <c r="A457" i="15"/>
  <c r="B457" i="15"/>
  <c r="A458" i="15"/>
  <c r="B458" i="15"/>
  <c r="A459" i="15"/>
  <c r="B459" i="15"/>
  <c r="A460" i="15"/>
  <c r="B460" i="15"/>
  <c r="A461" i="15"/>
  <c r="B461" i="15"/>
  <c r="A462" i="15"/>
  <c r="B462" i="15"/>
  <c r="A463" i="15"/>
  <c r="B463" i="15"/>
  <c r="A464" i="15"/>
  <c r="B464" i="15"/>
  <c r="A465" i="15"/>
  <c r="B465" i="15"/>
  <c r="A466" i="15"/>
  <c r="B466" i="15"/>
  <c r="A467" i="15"/>
  <c r="B467" i="15"/>
  <c r="A468" i="15"/>
  <c r="B468" i="15"/>
  <c r="A469" i="15"/>
  <c r="B469" i="15"/>
  <c r="A470" i="15"/>
  <c r="B470" i="15"/>
  <c r="A471" i="15"/>
  <c r="B471" i="15"/>
  <c r="A472" i="15"/>
  <c r="B472" i="15"/>
  <c r="A473" i="15"/>
  <c r="B473" i="15"/>
  <c r="A474" i="15"/>
  <c r="B474" i="15"/>
  <c r="A475" i="15"/>
  <c r="B475" i="15"/>
  <c r="A476" i="15"/>
  <c r="B476" i="15"/>
  <c r="A477" i="15"/>
  <c r="B477" i="15"/>
  <c r="A478" i="15"/>
  <c r="B478" i="15"/>
  <c r="A479" i="15"/>
  <c r="B479" i="15"/>
  <c r="A480" i="15"/>
  <c r="B480" i="15"/>
  <c r="A481" i="15"/>
  <c r="B481" i="15"/>
  <c r="A482" i="15"/>
  <c r="B482" i="15"/>
  <c r="A483" i="15"/>
  <c r="B483" i="15"/>
  <c r="A484" i="15"/>
  <c r="B484" i="15"/>
  <c r="A485" i="15"/>
  <c r="B485" i="15"/>
  <c r="A486" i="15"/>
  <c r="B486" i="15"/>
  <c r="A487" i="15"/>
  <c r="B487" i="15"/>
  <c r="A488" i="15"/>
  <c r="B488" i="15"/>
  <c r="A489" i="15"/>
  <c r="B489" i="15"/>
  <c r="A490" i="15"/>
  <c r="B490" i="15"/>
  <c r="A491" i="15"/>
  <c r="B491" i="15"/>
  <c r="A492" i="15"/>
  <c r="B492" i="15"/>
  <c r="A493" i="15"/>
  <c r="B493" i="15"/>
  <c r="A494" i="15"/>
  <c r="B494" i="15"/>
  <c r="A495" i="15"/>
  <c r="B495" i="15"/>
  <c r="A496" i="15"/>
  <c r="B496" i="15"/>
  <c r="A497" i="15"/>
  <c r="B497" i="15"/>
  <c r="A498" i="15"/>
  <c r="B498" i="15"/>
  <c r="A499" i="15"/>
  <c r="B499" i="15"/>
  <c r="A500" i="15"/>
  <c r="B500" i="15"/>
  <c r="A501" i="15"/>
  <c r="B501" i="15"/>
  <c r="A502" i="15"/>
  <c r="B502" i="15"/>
  <c r="A503" i="15"/>
  <c r="B503" i="15"/>
  <c r="A504" i="15"/>
  <c r="B504" i="15"/>
  <c r="A505" i="15"/>
  <c r="B505" i="15"/>
  <c r="A506" i="15"/>
  <c r="B506" i="15"/>
  <c r="A507" i="15"/>
  <c r="B507" i="15"/>
  <c r="A508" i="15"/>
  <c r="B508" i="15"/>
  <c r="A509" i="15"/>
  <c r="B509" i="15"/>
  <c r="A510" i="15"/>
  <c r="B510" i="15"/>
  <c r="A511" i="15"/>
  <c r="B511" i="15"/>
  <c r="A512" i="15"/>
  <c r="B512" i="15"/>
  <c r="A513" i="15"/>
  <c r="B513" i="15"/>
  <c r="A514" i="15"/>
  <c r="B514" i="15"/>
  <c r="A515" i="15"/>
  <c r="B515" i="15"/>
  <c r="A516" i="15"/>
  <c r="B516" i="15"/>
  <c r="A517" i="15"/>
  <c r="B517" i="15"/>
  <c r="A518" i="15"/>
  <c r="B518" i="15"/>
  <c r="A519" i="15"/>
  <c r="B519" i="15"/>
  <c r="A520" i="15"/>
  <c r="B520" i="15"/>
  <c r="A521" i="15"/>
  <c r="B521" i="15"/>
  <c r="A522" i="15"/>
  <c r="B522" i="15"/>
  <c r="A523" i="15"/>
  <c r="B523" i="15"/>
  <c r="A524" i="15"/>
  <c r="B524" i="15"/>
  <c r="A525" i="15"/>
  <c r="B525" i="15"/>
  <c r="A526" i="15"/>
  <c r="B526" i="15"/>
  <c r="A527" i="15"/>
  <c r="B527" i="15"/>
  <c r="A528" i="15"/>
  <c r="B528" i="15"/>
  <c r="A529" i="15"/>
  <c r="B529" i="15"/>
  <c r="A530" i="15"/>
  <c r="B530" i="15"/>
  <c r="A531" i="15"/>
  <c r="B531" i="15"/>
  <c r="A532" i="15"/>
  <c r="B532" i="15"/>
  <c r="A533" i="15"/>
  <c r="B533" i="15"/>
  <c r="A534" i="15"/>
  <c r="B534" i="15"/>
  <c r="A535" i="15"/>
  <c r="B535" i="15"/>
  <c r="A536" i="15"/>
  <c r="B536" i="15"/>
  <c r="A537" i="15"/>
  <c r="B537" i="15"/>
  <c r="A538" i="15"/>
  <c r="B538" i="15"/>
  <c r="A539" i="15"/>
  <c r="B539" i="15"/>
  <c r="A540" i="15"/>
  <c r="B540" i="15"/>
  <c r="A541" i="15"/>
  <c r="B541" i="15"/>
  <c r="A542" i="15"/>
  <c r="B542" i="15"/>
  <c r="A543" i="15"/>
  <c r="B543" i="15"/>
  <c r="A544" i="15"/>
  <c r="B544" i="15"/>
  <c r="A545" i="15"/>
  <c r="B545" i="15"/>
  <c r="A546" i="15"/>
  <c r="B546" i="15"/>
  <c r="A547" i="15"/>
  <c r="B547" i="15"/>
  <c r="A548" i="15"/>
  <c r="B548" i="15"/>
  <c r="A549" i="15"/>
  <c r="B549" i="15"/>
  <c r="A550" i="15"/>
  <c r="B550" i="15"/>
  <c r="A551" i="15"/>
  <c r="B551" i="15"/>
  <c r="A552" i="15"/>
  <c r="B552" i="15"/>
  <c r="A553" i="15"/>
  <c r="B553" i="15"/>
  <c r="A554" i="15"/>
  <c r="B554" i="15"/>
  <c r="A555" i="15"/>
  <c r="B555" i="15"/>
  <c r="A556" i="15"/>
  <c r="B556" i="15"/>
  <c r="A557" i="15"/>
  <c r="B557" i="15"/>
  <c r="A558" i="15"/>
  <c r="B558" i="15"/>
  <c r="A559" i="15"/>
  <c r="B559" i="15"/>
  <c r="A560" i="15"/>
  <c r="B560" i="15"/>
  <c r="A561" i="15"/>
  <c r="B561" i="15"/>
  <c r="A562" i="15"/>
  <c r="B562" i="15"/>
  <c r="A563" i="15"/>
  <c r="B563" i="15"/>
  <c r="A564" i="15"/>
  <c r="B564" i="15"/>
  <c r="A565" i="15"/>
  <c r="B565" i="15"/>
  <c r="A566" i="15"/>
  <c r="B566" i="15"/>
  <c r="A567" i="15"/>
  <c r="B567" i="15"/>
  <c r="A568" i="15"/>
  <c r="B568" i="15"/>
  <c r="A569" i="15"/>
  <c r="B569" i="15"/>
  <c r="A570" i="15"/>
  <c r="B570" i="15"/>
  <c r="A571" i="15"/>
  <c r="B571" i="15"/>
  <c r="A572" i="15"/>
  <c r="B572" i="15"/>
  <c r="A573" i="15"/>
  <c r="B573" i="15"/>
  <c r="A574" i="15"/>
  <c r="B574" i="15"/>
  <c r="A575" i="15"/>
  <c r="B575" i="15"/>
  <c r="A576" i="15"/>
  <c r="B576" i="15"/>
  <c r="A577" i="15"/>
  <c r="B577" i="15"/>
  <c r="A578" i="15"/>
  <c r="B578" i="15"/>
  <c r="A579" i="15"/>
  <c r="B579" i="15"/>
  <c r="A580" i="15"/>
  <c r="B580" i="15"/>
  <c r="A581" i="15"/>
  <c r="B581" i="15"/>
  <c r="A582" i="15"/>
  <c r="B582" i="15"/>
  <c r="A583" i="15"/>
  <c r="B583" i="15"/>
  <c r="A584" i="15"/>
  <c r="B584" i="15"/>
  <c r="A585" i="15"/>
  <c r="B585" i="15"/>
  <c r="A586" i="15"/>
  <c r="B586" i="15"/>
  <c r="A587" i="15"/>
  <c r="B587" i="15"/>
  <c r="A588" i="15"/>
  <c r="B588" i="15"/>
  <c r="A589" i="15"/>
  <c r="B589" i="15"/>
  <c r="A590" i="15"/>
  <c r="B590" i="15"/>
  <c r="A591" i="15"/>
  <c r="B591" i="15"/>
  <c r="A592" i="15"/>
  <c r="B592" i="15"/>
  <c r="A593" i="15"/>
  <c r="B593" i="15"/>
  <c r="A594" i="15"/>
  <c r="B594" i="15"/>
  <c r="A595" i="15"/>
  <c r="B595" i="15"/>
  <c r="A596" i="15"/>
  <c r="B596" i="15"/>
  <c r="A597" i="15"/>
  <c r="B597" i="15"/>
  <c r="A598" i="15"/>
  <c r="B598" i="15"/>
  <c r="A599" i="15"/>
  <c r="B599" i="15"/>
  <c r="A600" i="15"/>
  <c r="B600" i="15"/>
  <c r="A601" i="15"/>
  <c r="B601" i="15"/>
  <c r="A602" i="15"/>
  <c r="B602" i="15"/>
  <c r="A603" i="15"/>
  <c r="B603" i="15"/>
  <c r="A604" i="15"/>
  <c r="B604" i="15"/>
  <c r="A605" i="15"/>
  <c r="B605" i="15"/>
  <c r="A606" i="15"/>
  <c r="B606" i="15"/>
  <c r="A607" i="15"/>
  <c r="B607" i="15"/>
  <c r="A608" i="15"/>
  <c r="B608" i="15"/>
  <c r="A609" i="15"/>
  <c r="B609" i="15"/>
  <c r="A610" i="15"/>
  <c r="B610" i="15"/>
  <c r="A611" i="15"/>
  <c r="B611" i="15"/>
  <c r="A612" i="15"/>
  <c r="B612" i="15"/>
  <c r="A613" i="15"/>
  <c r="B613" i="15"/>
  <c r="A614" i="15"/>
  <c r="B614" i="15"/>
  <c r="A615" i="15"/>
  <c r="B615" i="15"/>
  <c r="A616" i="15"/>
  <c r="B616" i="15"/>
  <c r="A617" i="15"/>
  <c r="B617" i="15"/>
  <c r="A618" i="15"/>
  <c r="B618" i="15"/>
  <c r="A619" i="15"/>
  <c r="B619" i="15"/>
  <c r="A620" i="15"/>
  <c r="B620" i="15"/>
  <c r="A621" i="15"/>
  <c r="B621" i="15"/>
  <c r="A622" i="15"/>
  <c r="B622" i="15"/>
  <c r="A623" i="15"/>
  <c r="B623" i="15"/>
  <c r="A624" i="15"/>
  <c r="B624" i="15"/>
  <c r="A625" i="15"/>
  <c r="B625" i="15"/>
  <c r="A626" i="15"/>
  <c r="B626" i="15"/>
  <c r="A627" i="15"/>
  <c r="B627" i="15"/>
  <c r="A628" i="15"/>
  <c r="B628" i="15"/>
  <c r="A629" i="15"/>
  <c r="B629" i="15"/>
  <c r="A630" i="15"/>
  <c r="B630" i="15"/>
  <c r="A631" i="15"/>
  <c r="B631" i="15"/>
  <c r="A632" i="15"/>
  <c r="B632" i="15"/>
  <c r="A633" i="15"/>
  <c r="B633" i="15"/>
  <c r="A634" i="15"/>
  <c r="B634" i="15"/>
  <c r="A635" i="15"/>
  <c r="B635" i="15"/>
  <c r="A636" i="15"/>
  <c r="B636" i="15"/>
  <c r="A637" i="15"/>
  <c r="B637" i="15"/>
  <c r="A638" i="15"/>
  <c r="B638" i="15"/>
  <c r="A639" i="15"/>
  <c r="B639" i="15"/>
  <c r="A640" i="15"/>
  <c r="B640" i="15"/>
  <c r="A641" i="15"/>
  <c r="B641" i="15"/>
  <c r="A642" i="15"/>
  <c r="B642" i="15"/>
  <c r="A643" i="15"/>
  <c r="B643" i="15"/>
  <c r="A644" i="15"/>
  <c r="B644" i="15"/>
  <c r="A645" i="15"/>
  <c r="B645" i="15"/>
  <c r="A646" i="15"/>
  <c r="B646" i="15"/>
  <c r="A647" i="15"/>
  <c r="B647" i="15"/>
  <c r="A648" i="15"/>
  <c r="B648" i="15"/>
  <c r="A649" i="15"/>
  <c r="B649" i="15"/>
  <c r="A650" i="15"/>
  <c r="B650" i="15"/>
  <c r="A651" i="15"/>
  <c r="B651" i="15"/>
  <c r="A652" i="15"/>
  <c r="B652" i="15"/>
  <c r="A653" i="15"/>
  <c r="B653" i="15"/>
  <c r="A654" i="15"/>
  <c r="B654" i="15"/>
  <c r="A655" i="15"/>
  <c r="B655" i="15"/>
  <c r="A656" i="15"/>
  <c r="B656" i="15"/>
  <c r="A657" i="15"/>
  <c r="B657" i="15"/>
  <c r="A658" i="15"/>
  <c r="B658" i="15"/>
  <c r="A659" i="15"/>
  <c r="B659" i="15"/>
  <c r="A660" i="15"/>
  <c r="B660" i="15"/>
  <c r="A661" i="15"/>
  <c r="B661" i="15"/>
  <c r="A662" i="15"/>
  <c r="B662" i="15"/>
  <c r="A663" i="15"/>
  <c r="B663" i="15"/>
  <c r="A664" i="15"/>
  <c r="B664" i="15"/>
  <c r="A665" i="15"/>
  <c r="B665" i="15"/>
  <c r="A666" i="15"/>
  <c r="B666" i="15"/>
  <c r="A667" i="15"/>
  <c r="B667" i="15"/>
  <c r="A668" i="15"/>
  <c r="B668" i="15"/>
  <c r="A669" i="15"/>
  <c r="B669" i="15"/>
  <c r="A670" i="15"/>
  <c r="B670" i="15"/>
  <c r="A671" i="15"/>
  <c r="B671" i="15"/>
  <c r="A672" i="15"/>
  <c r="B672" i="15"/>
  <c r="A673" i="15"/>
  <c r="B673" i="15"/>
  <c r="A674" i="15"/>
  <c r="B674" i="15"/>
  <c r="A675" i="15"/>
  <c r="B675" i="15"/>
  <c r="A676" i="15"/>
  <c r="B676" i="15"/>
  <c r="A677" i="15"/>
  <c r="B677" i="15"/>
  <c r="A678" i="15"/>
  <c r="B678" i="15"/>
  <c r="A679" i="15"/>
  <c r="B679" i="15"/>
  <c r="A680" i="15"/>
  <c r="B680" i="15"/>
  <c r="A681" i="15"/>
  <c r="B681" i="15"/>
  <c r="A682" i="15"/>
  <c r="B682" i="15"/>
  <c r="A683" i="15"/>
  <c r="B683" i="15"/>
  <c r="A684" i="15"/>
  <c r="B684" i="15"/>
  <c r="A685" i="15"/>
  <c r="B685" i="15"/>
  <c r="A686" i="15"/>
  <c r="B686" i="15"/>
  <c r="A687" i="15"/>
  <c r="B687" i="15"/>
  <c r="A688" i="15"/>
  <c r="B688" i="15"/>
  <c r="A689" i="15"/>
  <c r="B689" i="15"/>
  <c r="A690" i="15"/>
  <c r="B690" i="15"/>
  <c r="A691" i="15"/>
  <c r="B691" i="15"/>
  <c r="A692" i="15"/>
  <c r="B692" i="15"/>
  <c r="A693" i="15"/>
  <c r="B693" i="15"/>
  <c r="A694" i="15"/>
  <c r="B694" i="15"/>
  <c r="A695" i="15"/>
  <c r="B695" i="15"/>
  <c r="A696" i="15"/>
  <c r="B696" i="15"/>
  <c r="A697" i="15"/>
  <c r="B697" i="15"/>
  <c r="A698" i="15"/>
  <c r="B698" i="15"/>
  <c r="A699" i="15"/>
  <c r="B699" i="15"/>
  <c r="A700" i="15"/>
  <c r="B700" i="15"/>
  <c r="A701" i="15"/>
  <c r="B701" i="15"/>
  <c r="A702" i="15"/>
  <c r="B702" i="15"/>
  <c r="A703" i="15"/>
  <c r="B703" i="15"/>
  <c r="A704" i="15"/>
  <c r="B704" i="15"/>
  <c r="A705" i="15"/>
  <c r="B705" i="15"/>
  <c r="A706" i="15"/>
  <c r="B706" i="15"/>
  <c r="A707" i="15"/>
  <c r="B707" i="15"/>
  <c r="A708" i="15"/>
  <c r="B708" i="15"/>
  <c r="A709" i="15"/>
  <c r="B709" i="15"/>
  <c r="A710" i="15"/>
  <c r="B710" i="15"/>
  <c r="A711" i="15"/>
  <c r="B711" i="15"/>
  <c r="A712" i="15"/>
  <c r="B712" i="15"/>
  <c r="A713" i="15"/>
  <c r="B713" i="15"/>
  <c r="A714" i="15"/>
  <c r="B714" i="15"/>
  <c r="A715" i="15"/>
  <c r="B715" i="15"/>
  <c r="A716" i="15"/>
  <c r="B716" i="15"/>
  <c r="A717" i="15"/>
  <c r="B717" i="15"/>
  <c r="A718" i="15"/>
  <c r="B718" i="15"/>
  <c r="A719" i="15"/>
  <c r="B719" i="15"/>
  <c r="A720" i="15"/>
  <c r="B720" i="15"/>
  <c r="A721" i="15"/>
  <c r="B721" i="15"/>
  <c r="A722" i="15"/>
  <c r="B722" i="15"/>
  <c r="A723" i="15"/>
  <c r="B723" i="15"/>
  <c r="A724" i="15"/>
  <c r="B724" i="15"/>
  <c r="A725" i="15"/>
  <c r="B725" i="15"/>
  <c r="A726" i="15"/>
  <c r="B726" i="15"/>
  <c r="A727" i="15"/>
  <c r="B727" i="15"/>
  <c r="A728" i="15"/>
  <c r="B728" i="15"/>
  <c r="A729" i="15"/>
  <c r="B729" i="15"/>
  <c r="A730" i="15"/>
  <c r="B730" i="15"/>
  <c r="A731" i="15"/>
  <c r="B731" i="15"/>
  <c r="A732" i="15"/>
  <c r="B732" i="15"/>
  <c r="A733" i="15"/>
  <c r="B733" i="15"/>
  <c r="A734" i="15"/>
  <c r="B734" i="15"/>
  <c r="A735" i="15"/>
  <c r="B735" i="15"/>
  <c r="A736" i="15"/>
  <c r="B736" i="15"/>
  <c r="A737" i="15"/>
  <c r="B737" i="15"/>
  <c r="A738" i="15"/>
  <c r="B738" i="15"/>
  <c r="A739" i="15"/>
  <c r="B739" i="15"/>
  <c r="A740" i="15"/>
  <c r="B740" i="15"/>
  <c r="A741" i="15"/>
  <c r="B741" i="15"/>
  <c r="A742" i="15"/>
  <c r="B742" i="15"/>
  <c r="A743" i="15"/>
  <c r="B743" i="15"/>
  <c r="A744" i="15"/>
  <c r="B744" i="15"/>
  <c r="A745" i="15"/>
  <c r="B745" i="15"/>
  <c r="A746" i="15"/>
  <c r="B746" i="15"/>
  <c r="A747" i="15"/>
  <c r="B747" i="15"/>
  <c r="A748" i="15"/>
  <c r="B748" i="15"/>
  <c r="A749" i="15"/>
  <c r="B749" i="15"/>
  <c r="A750" i="15"/>
  <c r="B750" i="15"/>
  <c r="A751" i="15"/>
  <c r="B751" i="15"/>
  <c r="A752" i="15"/>
  <c r="B752" i="15"/>
  <c r="A753" i="15"/>
  <c r="B753" i="15"/>
  <c r="A754" i="15"/>
  <c r="B754" i="15"/>
  <c r="A755" i="15"/>
  <c r="B755" i="15"/>
  <c r="A756" i="15"/>
  <c r="B756" i="15"/>
  <c r="A757" i="15"/>
  <c r="B757" i="15"/>
  <c r="A758" i="15"/>
  <c r="B758" i="15"/>
  <c r="A759" i="15"/>
  <c r="B759" i="15"/>
  <c r="A760" i="15"/>
  <c r="B760" i="15"/>
  <c r="A761" i="15"/>
  <c r="B761" i="15"/>
  <c r="A762" i="15"/>
  <c r="B762" i="15"/>
  <c r="A763" i="15"/>
  <c r="B763" i="15"/>
  <c r="A764" i="15"/>
  <c r="B764" i="15"/>
  <c r="A765" i="15"/>
  <c r="B765" i="15"/>
  <c r="A766" i="15"/>
  <c r="B766" i="15"/>
  <c r="A767" i="15"/>
  <c r="B767" i="15"/>
  <c r="A768" i="15"/>
  <c r="B768" i="15"/>
  <c r="A769" i="15"/>
  <c r="B769" i="15"/>
  <c r="A770" i="15"/>
  <c r="B770" i="15"/>
  <c r="A771" i="15"/>
  <c r="B771" i="15"/>
  <c r="A772" i="15"/>
  <c r="B772" i="15"/>
  <c r="A773" i="15"/>
  <c r="B773" i="15"/>
  <c r="A774" i="15"/>
  <c r="B774" i="15"/>
  <c r="A775" i="15"/>
  <c r="B775" i="15"/>
  <c r="A776" i="15"/>
  <c r="B776" i="15"/>
  <c r="A777" i="15"/>
  <c r="B777" i="15"/>
  <c r="A778" i="15"/>
  <c r="B778" i="15"/>
  <c r="A779" i="15"/>
  <c r="B779" i="15"/>
  <c r="A780" i="15"/>
  <c r="B780" i="15"/>
  <c r="A781" i="15"/>
  <c r="B781" i="15"/>
  <c r="A782" i="15"/>
  <c r="B782" i="15"/>
  <c r="A783" i="15"/>
  <c r="B783" i="15"/>
  <c r="A784" i="15"/>
  <c r="B784" i="15"/>
  <c r="A785" i="15"/>
  <c r="B785" i="15"/>
  <c r="A786" i="15"/>
  <c r="B786" i="15"/>
  <c r="A787" i="15"/>
  <c r="B787" i="15"/>
  <c r="A788" i="15"/>
  <c r="B788" i="15"/>
  <c r="A789" i="15"/>
  <c r="B789" i="15"/>
  <c r="A790" i="15"/>
  <c r="B790" i="15"/>
  <c r="A791" i="15"/>
  <c r="B791" i="15"/>
  <c r="A792" i="15"/>
  <c r="B792" i="15"/>
  <c r="A793" i="15"/>
  <c r="B793" i="15"/>
  <c r="A794" i="15"/>
  <c r="B794" i="15"/>
  <c r="A795" i="15"/>
  <c r="B795" i="15"/>
  <c r="A796" i="15"/>
  <c r="B796" i="15"/>
  <c r="A797" i="15"/>
  <c r="B797" i="15"/>
  <c r="A798" i="15"/>
  <c r="B798" i="15"/>
  <c r="A799" i="15"/>
  <c r="B799" i="15"/>
  <c r="A800" i="15"/>
  <c r="B800" i="15"/>
  <c r="A801" i="15"/>
  <c r="B801" i="15"/>
  <c r="A802" i="15"/>
  <c r="B802" i="15"/>
  <c r="A803" i="15"/>
  <c r="B803" i="15"/>
  <c r="A804" i="15"/>
  <c r="B804" i="15"/>
  <c r="A805" i="15"/>
  <c r="B805" i="15"/>
  <c r="A806" i="15"/>
  <c r="B806" i="15"/>
  <c r="A807" i="15"/>
  <c r="B807" i="15"/>
  <c r="A808" i="15"/>
  <c r="B808" i="15"/>
  <c r="A809" i="15"/>
  <c r="B809" i="15"/>
  <c r="A810" i="15"/>
  <c r="B810" i="15"/>
  <c r="A811" i="15"/>
  <c r="B811" i="15"/>
  <c r="A812" i="15"/>
  <c r="B812" i="15"/>
  <c r="A813" i="15"/>
  <c r="B813" i="15"/>
  <c r="A814" i="15"/>
  <c r="B814" i="15"/>
  <c r="A815" i="15"/>
  <c r="B815" i="15"/>
  <c r="A816" i="15"/>
  <c r="B816" i="15"/>
  <c r="A817" i="15"/>
  <c r="B817" i="15"/>
  <c r="A818" i="15"/>
  <c r="B818" i="15"/>
  <c r="A819" i="15"/>
  <c r="B819" i="15"/>
  <c r="A820" i="15"/>
  <c r="B820" i="15"/>
  <c r="A821" i="15"/>
  <c r="B821" i="15"/>
  <c r="A822" i="15"/>
  <c r="B822" i="15"/>
  <c r="A823" i="15"/>
  <c r="B823" i="15"/>
  <c r="A824" i="15"/>
  <c r="B824" i="15"/>
  <c r="A825" i="15"/>
  <c r="B825" i="15"/>
  <c r="A826" i="15"/>
  <c r="B826" i="15"/>
  <c r="A827" i="15"/>
  <c r="B827" i="15"/>
  <c r="A828" i="15"/>
  <c r="B828" i="15"/>
  <c r="A829" i="15"/>
  <c r="B829" i="15"/>
  <c r="A830" i="15"/>
  <c r="B830" i="15"/>
  <c r="A831" i="15"/>
  <c r="B831" i="15"/>
  <c r="A832" i="15"/>
  <c r="B832" i="15"/>
  <c r="A833" i="15"/>
  <c r="B833" i="15"/>
  <c r="A834" i="15"/>
  <c r="B834" i="15"/>
  <c r="A835" i="15"/>
  <c r="B835" i="15"/>
  <c r="A836" i="15"/>
  <c r="B836" i="15"/>
  <c r="A837" i="15"/>
  <c r="B837" i="15"/>
  <c r="A838" i="15"/>
  <c r="B838" i="15"/>
  <c r="A839" i="15"/>
  <c r="B839" i="15"/>
  <c r="A840" i="15"/>
  <c r="B840" i="15"/>
  <c r="A841" i="15"/>
  <c r="B841" i="15"/>
  <c r="A842" i="15"/>
  <c r="B842" i="15"/>
  <c r="A843" i="15"/>
  <c r="B843" i="15"/>
  <c r="A844" i="15"/>
  <c r="B844" i="15"/>
  <c r="A845" i="15"/>
  <c r="B845" i="15"/>
  <c r="A846" i="15"/>
  <c r="B846" i="15"/>
  <c r="A847" i="15"/>
  <c r="B847" i="15"/>
  <c r="A848" i="15"/>
  <c r="B848" i="15"/>
  <c r="A849" i="15"/>
  <c r="B849" i="15"/>
  <c r="A850" i="15"/>
  <c r="B850" i="15"/>
  <c r="A851" i="15"/>
  <c r="B851" i="15"/>
  <c r="A852" i="15"/>
  <c r="B852" i="15"/>
  <c r="A853" i="15"/>
  <c r="B853" i="15"/>
  <c r="A854" i="15"/>
  <c r="B854" i="15"/>
  <c r="A855" i="15"/>
  <c r="B855" i="15"/>
  <c r="A856" i="15"/>
  <c r="B856" i="15"/>
  <c r="A857" i="15"/>
  <c r="B857" i="15"/>
  <c r="A858" i="15"/>
  <c r="B858" i="15"/>
  <c r="A859" i="15"/>
  <c r="B859" i="15"/>
  <c r="A860" i="15"/>
  <c r="B860" i="15"/>
  <c r="A861" i="15"/>
  <c r="B861" i="15"/>
  <c r="A862" i="15"/>
  <c r="B862" i="15"/>
  <c r="A863" i="15"/>
  <c r="B863" i="15"/>
  <c r="A864" i="15"/>
  <c r="B864" i="15"/>
  <c r="A865" i="15"/>
  <c r="B865" i="15"/>
  <c r="A866" i="15"/>
  <c r="B866" i="15"/>
  <c r="A867" i="15"/>
  <c r="B867" i="15"/>
  <c r="A868" i="15"/>
  <c r="B868" i="15"/>
  <c r="A869" i="15"/>
  <c r="B869" i="15"/>
  <c r="A870" i="15"/>
  <c r="B870" i="15"/>
  <c r="A871" i="15"/>
  <c r="B871" i="15"/>
  <c r="A872" i="15"/>
  <c r="B872" i="15"/>
  <c r="A873" i="15"/>
  <c r="B873" i="15"/>
  <c r="A874" i="15"/>
  <c r="B874" i="15"/>
  <c r="A875" i="15"/>
  <c r="B875" i="15"/>
  <c r="A876" i="15"/>
  <c r="B876" i="15"/>
  <c r="A877" i="15"/>
  <c r="B877" i="15"/>
  <c r="A878" i="15"/>
  <c r="B878" i="15"/>
  <c r="A879" i="15"/>
  <c r="B879" i="15"/>
  <c r="A880" i="15"/>
  <c r="B880" i="15"/>
  <c r="A881" i="15"/>
  <c r="B881" i="15"/>
  <c r="A882" i="15"/>
  <c r="B882" i="15"/>
  <c r="A883" i="15"/>
  <c r="B883" i="15"/>
  <c r="A884" i="15"/>
  <c r="B884" i="15"/>
  <c r="A885" i="15"/>
  <c r="B885" i="15"/>
  <c r="A886" i="15"/>
  <c r="B886" i="15"/>
  <c r="A887" i="15"/>
  <c r="B887" i="15"/>
  <c r="A888" i="15"/>
  <c r="B888" i="15"/>
  <c r="A889" i="15"/>
  <c r="B889" i="15"/>
  <c r="A890" i="15"/>
  <c r="B890" i="15"/>
  <c r="A891" i="15"/>
  <c r="B891" i="15"/>
  <c r="A892" i="15"/>
  <c r="B892" i="15"/>
  <c r="A893" i="15"/>
  <c r="B893" i="15"/>
  <c r="A894" i="15"/>
  <c r="B894" i="15"/>
  <c r="A895" i="15"/>
  <c r="B895" i="15"/>
  <c r="A896" i="15"/>
  <c r="B896" i="15"/>
  <c r="A897" i="15"/>
  <c r="B897" i="15"/>
  <c r="A898" i="15"/>
  <c r="B898" i="15"/>
  <c r="A899" i="15"/>
  <c r="B899" i="15"/>
  <c r="A900" i="15"/>
  <c r="B900" i="15"/>
  <c r="A901" i="15"/>
  <c r="B901" i="15"/>
  <c r="A902" i="15"/>
  <c r="B902" i="15"/>
  <c r="A903" i="15"/>
  <c r="B903" i="15"/>
  <c r="A904" i="15"/>
  <c r="B904" i="15"/>
  <c r="A905" i="15"/>
  <c r="B905" i="15"/>
  <c r="A906" i="15"/>
  <c r="B906" i="15"/>
  <c r="A907" i="15"/>
  <c r="B907" i="15"/>
  <c r="A908" i="15"/>
  <c r="B908" i="15"/>
  <c r="A909" i="15"/>
  <c r="B909" i="15"/>
  <c r="A910" i="15"/>
  <c r="B910" i="15"/>
  <c r="A911" i="15"/>
  <c r="B911" i="15"/>
  <c r="A912" i="15"/>
  <c r="B912" i="15"/>
  <c r="A913" i="15"/>
  <c r="B913" i="15"/>
  <c r="A914" i="15"/>
  <c r="B914" i="15"/>
  <c r="A915" i="15"/>
  <c r="B915" i="15"/>
  <c r="A916" i="15"/>
  <c r="B916" i="15"/>
  <c r="A917" i="15"/>
  <c r="B917" i="15"/>
  <c r="A918" i="15"/>
  <c r="B918" i="15"/>
  <c r="A919" i="15"/>
  <c r="B919" i="15"/>
  <c r="A920" i="15"/>
  <c r="B920" i="15"/>
  <c r="A921" i="15"/>
  <c r="B921" i="15"/>
  <c r="A922" i="15"/>
  <c r="B922" i="15"/>
  <c r="A923" i="15"/>
  <c r="B923" i="15"/>
  <c r="A924" i="15"/>
  <c r="B924" i="15"/>
  <c r="A925" i="15"/>
  <c r="B925" i="15"/>
  <c r="A926" i="15"/>
  <c r="B926" i="15"/>
  <c r="A927" i="15"/>
  <c r="B927" i="15"/>
  <c r="A928" i="15"/>
  <c r="B928" i="15"/>
  <c r="A929" i="15"/>
  <c r="B929" i="15"/>
  <c r="A930" i="15"/>
  <c r="B930" i="15"/>
  <c r="A931" i="15"/>
  <c r="B931" i="15"/>
  <c r="A932" i="15"/>
  <c r="B932" i="15"/>
  <c r="A933" i="15"/>
  <c r="B933" i="15"/>
  <c r="A934" i="15"/>
  <c r="B934" i="15"/>
  <c r="A935" i="15"/>
  <c r="B935" i="15"/>
  <c r="A936" i="15"/>
  <c r="B936" i="15"/>
  <c r="A937" i="15"/>
  <c r="B937" i="15"/>
  <c r="A938" i="15"/>
  <c r="B938" i="15"/>
  <c r="A939" i="15"/>
  <c r="B939" i="15"/>
  <c r="A940" i="15"/>
  <c r="B940" i="15"/>
  <c r="A941" i="15"/>
  <c r="B941" i="15"/>
  <c r="A942" i="15"/>
  <c r="B942" i="15"/>
  <c r="A943" i="15"/>
  <c r="B943" i="15"/>
  <c r="A944" i="15"/>
  <c r="B944" i="15"/>
  <c r="A945" i="15"/>
  <c r="B945" i="15"/>
  <c r="A946" i="15"/>
  <c r="B946" i="15"/>
  <c r="A947" i="15"/>
  <c r="B947" i="15"/>
  <c r="A948" i="15"/>
  <c r="B948" i="15"/>
  <c r="A949" i="15"/>
  <c r="B949" i="15"/>
  <c r="A950" i="15"/>
  <c r="B950" i="15"/>
  <c r="A951" i="15"/>
  <c r="B951" i="15"/>
  <c r="A952" i="15"/>
  <c r="B952" i="15"/>
  <c r="A953" i="15"/>
  <c r="B953" i="15"/>
  <c r="A954" i="15"/>
  <c r="B954" i="15"/>
  <c r="A955" i="15"/>
  <c r="B955" i="15"/>
  <c r="A956" i="15"/>
  <c r="B956" i="15"/>
  <c r="A957" i="15"/>
  <c r="B957" i="15"/>
  <c r="A958" i="15"/>
  <c r="B958" i="15"/>
  <c r="A959" i="15"/>
  <c r="B959" i="15"/>
  <c r="A960" i="15"/>
  <c r="B960" i="15"/>
  <c r="A961" i="15"/>
  <c r="B961" i="15"/>
  <c r="A962" i="15"/>
  <c r="B962" i="15"/>
  <c r="A963" i="15"/>
  <c r="B963" i="15"/>
  <c r="A964" i="15"/>
  <c r="B964" i="15"/>
  <c r="A965" i="15"/>
  <c r="B965" i="15"/>
  <c r="A966" i="15"/>
  <c r="B966" i="15"/>
  <c r="A967" i="15"/>
  <c r="B967" i="15"/>
  <c r="A968" i="15"/>
  <c r="B968" i="15"/>
  <c r="A969" i="15"/>
  <c r="B969" i="15"/>
  <c r="A970" i="15"/>
  <c r="B970" i="15"/>
  <c r="A971" i="15"/>
  <c r="B971" i="15"/>
  <c r="A972" i="15"/>
  <c r="B972" i="15"/>
  <c r="A973" i="15"/>
  <c r="B973" i="15"/>
  <c r="A974" i="15"/>
  <c r="B974" i="15"/>
  <c r="A975" i="15"/>
  <c r="B975" i="15"/>
  <c r="A976" i="15"/>
  <c r="B976" i="15"/>
  <c r="A977" i="15"/>
  <c r="B977" i="15"/>
  <c r="A978" i="15"/>
  <c r="B978" i="15"/>
  <c r="A979" i="15"/>
  <c r="B979" i="15"/>
  <c r="A980" i="15"/>
  <c r="B980" i="15"/>
  <c r="A981" i="15"/>
  <c r="B981" i="15"/>
  <c r="A982" i="15"/>
  <c r="B982" i="15"/>
  <c r="A983" i="15"/>
  <c r="B983" i="15"/>
  <c r="A984" i="15"/>
  <c r="B984" i="15"/>
  <c r="A985" i="15"/>
  <c r="B985" i="15"/>
  <c r="A986" i="15"/>
  <c r="B986" i="15"/>
  <c r="A987" i="15"/>
  <c r="B987" i="15"/>
  <c r="A988" i="15"/>
  <c r="B988" i="15"/>
  <c r="A989" i="15"/>
  <c r="B989" i="15"/>
  <c r="A990" i="15"/>
  <c r="B990" i="15"/>
  <c r="A991" i="15"/>
  <c r="B991" i="15"/>
  <c r="A992" i="15"/>
  <c r="B992" i="15"/>
  <c r="A993" i="15"/>
  <c r="B993" i="15"/>
  <c r="A994" i="15"/>
  <c r="B994" i="15"/>
  <c r="A995" i="15"/>
  <c r="B995" i="15"/>
  <c r="A996" i="15"/>
  <c r="B996" i="15"/>
  <c r="A997" i="15"/>
  <c r="B997" i="15"/>
  <c r="A998" i="15"/>
  <c r="B998" i="15"/>
  <c r="A999" i="15"/>
  <c r="B999" i="15"/>
  <c r="A1000" i="15"/>
  <c r="B1000" i="15"/>
  <c r="A1001" i="15"/>
  <c r="B1001" i="15"/>
  <c r="A1002" i="15"/>
  <c r="B1002" i="15"/>
  <c r="A1003" i="15"/>
  <c r="B1003" i="15"/>
  <c r="A1004" i="15"/>
  <c r="B1004" i="15"/>
  <c r="A1005" i="15"/>
  <c r="B1005" i="15"/>
  <c r="A1006" i="15"/>
  <c r="B1006" i="15"/>
  <c r="A1007" i="15"/>
  <c r="B1007" i="15"/>
  <c r="A1008" i="15"/>
  <c r="B1008" i="15"/>
  <c r="A1009" i="15"/>
  <c r="B1009" i="15"/>
  <c r="A1010" i="15"/>
  <c r="B1010" i="15"/>
  <c r="A1011" i="15"/>
  <c r="B1011" i="15"/>
  <c r="A1012" i="15"/>
  <c r="B1012" i="15"/>
  <c r="A1013" i="15"/>
  <c r="B1013" i="15"/>
  <c r="A1014" i="15"/>
  <c r="B1014" i="15"/>
  <c r="A1015" i="15"/>
  <c r="B1015" i="15"/>
  <c r="A1016" i="15"/>
  <c r="B1016" i="15"/>
  <c r="A1017" i="15"/>
  <c r="B1017" i="15"/>
  <c r="A1018" i="15"/>
  <c r="B1018" i="15"/>
  <c r="A1019" i="15"/>
  <c r="B1019" i="15"/>
  <c r="A1020" i="15"/>
  <c r="B1020" i="15"/>
  <c r="A1021" i="15"/>
  <c r="B1021" i="15"/>
  <c r="A1022" i="15"/>
  <c r="B1022" i="15"/>
  <c r="A1023" i="15"/>
  <c r="B1023" i="15"/>
  <c r="A1024" i="15"/>
  <c r="B1024" i="15"/>
  <c r="A1025" i="15"/>
  <c r="B1025" i="15"/>
  <c r="A1026" i="15"/>
  <c r="B1026" i="15"/>
  <c r="A1027" i="15"/>
  <c r="B1027" i="15"/>
  <c r="A1028" i="15"/>
  <c r="B1028" i="15"/>
  <c r="A1029" i="15"/>
  <c r="B1029" i="15"/>
  <c r="A1030" i="15"/>
  <c r="B1030" i="15"/>
  <c r="A1031" i="15"/>
  <c r="B1031" i="15"/>
  <c r="A1032" i="15"/>
  <c r="B1032" i="15"/>
  <c r="A1033" i="15"/>
  <c r="B1033" i="15"/>
  <c r="A1034" i="15"/>
  <c r="B1034" i="15"/>
  <c r="A1035" i="15"/>
  <c r="B1035" i="15"/>
  <c r="A1036" i="15"/>
  <c r="B1036" i="15"/>
  <c r="A1037" i="15"/>
  <c r="B1037" i="15"/>
  <c r="A1038" i="15"/>
  <c r="B1038" i="15"/>
  <c r="A1039" i="15"/>
  <c r="B1039" i="15"/>
  <c r="A1040" i="15"/>
  <c r="B1040" i="15"/>
  <c r="A1041" i="15"/>
  <c r="B1041" i="15"/>
  <c r="A1042" i="15"/>
  <c r="B1042" i="15"/>
  <c r="A1043" i="15"/>
  <c r="B1043" i="15"/>
  <c r="A1044" i="15"/>
  <c r="B1044" i="15"/>
  <c r="A1045" i="15"/>
  <c r="B1045" i="15"/>
  <c r="A1046" i="15"/>
  <c r="B1046" i="15"/>
  <c r="A1047" i="15"/>
  <c r="B1047" i="15"/>
  <c r="A1048" i="15"/>
  <c r="B1048" i="15"/>
  <c r="A1049" i="15"/>
  <c r="B1049" i="15"/>
  <c r="A1050" i="15"/>
  <c r="B1050" i="15"/>
  <c r="A1051" i="15"/>
  <c r="B1051" i="15"/>
  <c r="A1052" i="15"/>
  <c r="B1052" i="15"/>
  <c r="A1053" i="15"/>
  <c r="B1053" i="15"/>
  <c r="A1054" i="15"/>
  <c r="B1054" i="15"/>
  <c r="A1055" i="15"/>
  <c r="B1055" i="15"/>
  <c r="A1056" i="15"/>
  <c r="B1056" i="15"/>
  <c r="A1057" i="15"/>
  <c r="B1057" i="15"/>
  <c r="A1058" i="15"/>
  <c r="B1058" i="15"/>
  <c r="A1059" i="15"/>
  <c r="B1059" i="15"/>
  <c r="A1060" i="15"/>
  <c r="B1060" i="15"/>
  <c r="A1061" i="15"/>
  <c r="B1061" i="15"/>
  <c r="A1062" i="15"/>
  <c r="B1062" i="15"/>
  <c r="A1063" i="15"/>
  <c r="B1063" i="15"/>
  <c r="A1064" i="15"/>
  <c r="B1064" i="15"/>
  <c r="A1065" i="15"/>
  <c r="B1065" i="15"/>
  <c r="A1066" i="15"/>
  <c r="B1066" i="15"/>
  <c r="A1067" i="15"/>
  <c r="B1067" i="15"/>
  <c r="A1068" i="15"/>
  <c r="B1068" i="15"/>
  <c r="A1069" i="15"/>
  <c r="B1069" i="15"/>
  <c r="A1070" i="15"/>
  <c r="B1070" i="15"/>
  <c r="A1071" i="15"/>
  <c r="B1071" i="15"/>
  <c r="A1072" i="15"/>
  <c r="B1072" i="15"/>
  <c r="A1073" i="15"/>
  <c r="B1073" i="15"/>
  <c r="A1074" i="15"/>
  <c r="B1074" i="15"/>
  <c r="A1075" i="15"/>
  <c r="B1075" i="15"/>
  <c r="A1076" i="15"/>
  <c r="B1076" i="15"/>
  <c r="A1077" i="15"/>
  <c r="B1077" i="15"/>
  <c r="A1078" i="15"/>
  <c r="B1078" i="15"/>
  <c r="A1079" i="15"/>
  <c r="B1079" i="15"/>
  <c r="A1080" i="15"/>
  <c r="B1080" i="15"/>
  <c r="A1081" i="15"/>
  <c r="B1081" i="15"/>
  <c r="A1082" i="15"/>
  <c r="B1082" i="15"/>
  <c r="A1083" i="15"/>
  <c r="B1083" i="15"/>
  <c r="A1084" i="15"/>
  <c r="B1084" i="15"/>
  <c r="A1085" i="15"/>
  <c r="B1085" i="15"/>
  <c r="A1086" i="15"/>
  <c r="B1086" i="15"/>
  <c r="A1087" i="15"/>
  <c r="B1087" i="15"/>
  <c r="A1088" i="15"/>
  <c r="B1088" i="15"/>
  <c r="A1089" i="15"/>
  <c r="B1089" i="15"/>
  <c r="A1090" i="15"/>
  <c r="B1090" i="15"/>
  <c r="A1091" i="15"/>
  <c r="B1091" i="15"/>
  <c r="A1092" i="15"/>
  <c r="B1092" i="15"/>
  <c r="A1093" i="15"/>
  <c r="B1093" i="15"/>
  <c r="A1094" i="15"/>
  <c r="B1094" i="15"/>
  <c r="A1095" i="15"/>
  <c r="B1095" i="15"/>
  <c r="A1096" i="15"/>
  <c r="B1096" i="15"/>
  <c r="A1097" i="15"/>
  <c r="B1097" i="15"/>
  <c r="A1098" i="15"/>
  <c r="B1098" i="15"/>
  <c r="A1099" i="15"/>
  <c r="B1099" i="15"/>
  <c r="A1100" i="15"/>
  <c r="B1100" i="15"/>
  <c r="A1101" i="15"/>
  <c r="B1101" i="15"/>
  <c r="A1102" i="15"/>
  <c r="B1102" i="15"/>
  <c r="A1103" i="15"/>
  <c r="B1103" i="15"/>
  <c r="A1104" i="15"/>
  <c r="B1104" i="15"/>
  <c r="A1105" i="15"/>
  <c r="B1105" i="15"/>
  <c r="A1106" i="15"/>
  <c r="B1106" i="15"/>
  <c r="A1107" i="15"/>
  <c r="B1107" i="15"/>
  <c r="A1108" i="15"/>
  <c r="B1108" i="15"/>
  <c r="A1109" i="15"/>
  <c r="B1109" i="15"/>
  <c r="A1110" i="15"/>
  <c r="B1110" i="15"/>
  <c r="A1111" i="15"/>
  <c r="B1111" i="15"/>
  <c r="A1112" i="15"/>
  <c r="B1112" i="15"/>
  <c r="A1113" i="15"/>
  <c r="B1113" i="15"/>
  <c r="A1114" i="15"/>
  <c r="B1114" i="15"/>
  <c r="A1115" i="15"/>
  <c r="B1115" i="15"/>
  <c r="A1116" i="15"/>
  <c r="B1116" i="15"/>
  <c r="A1117" i="15"/>
  <c r="B1117" i="15"/>
  <c r="A1118" i="15"/>
  <c r="B1118" i="15"/>
  <c r="A1119" i="15"/>
  <c r="B1119" i="15"/>
  <c r="A1120" i="15"/>
  <c r="B1120" i="15"/>
  <c r="A1121" i="15"/>
  <c r="B1121" i="15"/>
  <c r="A1122" i="15"/>
  <c r="B1122" i="15"/>
  <c r="A1123" i="15"/>
  <c r="B1123" i="15"/>
  <c r="A1124" i="15"/>
  <c r="B1124" i="15"/>
  <c r="A1125" i="15"/>
  <c r="B1125" i="15"/>
  <c r="A1126" i="15"/>
  <c r="B1126" i="15"/>
  <c r="A1127" i="15"/>
  <c r="B1127" i="15"/>
  <c r="A1128" i="15"/>
  <c r="B1128" i="15"/>
  <c r="A1129" i="15"/>
  <c r="B1129" i="15"/>
  <c r="A1130" i="15"/>
  <c r="B1130" i="15"/>
  <c r="A1131" i="15"/>
  <c r="B1131" i="15"/>
  <c r="A1132" i="15"/>
  <c r="B1132" i="15"/>
  <c r="A1133" i="15"/>
  <c r="B1133" i="15"/>
  <c r="A1134" i="15"/>
  <c r="B1134" i="15"/>
  <c r="A1135" i="15"/>
  <c r="B1135" i="15"/>
  <c r="A1136" i="15"/>
  <c r="B1136" i="15"/>
  <c r="A1137" i="15"/>
  <c r="B1137" i="15"/>
  <c r="A1138" i="15"/>
  <c r="B1138" i="15"/>
  <c r="A1139" i="15"/>
  <c r="B1139" i="15"/>
  <c r="A1140" i="15"/>
  <c r="B1140" i="15"/>
  <c r="A1141" i="15"/>
  <c r="B1141" i="15"/>
  <c r="A1142" i="15"/>
  <c r="B1142" i="15"/>
  <c r="A1143" i="15"/>
  <c r="B1143" i="15"/>
  <c r="A1144" i="15"/>
  <c r="B1144" i="15"/>
  <c r="A1145" i="15"/>
  <c r="B1145" i="15"/>
  <c r="A1146" i="15"/>
  <c r="B1146" i="15"/>
  <c r="A1147" i="15"/>
  <c r="B1147" i="15"/>
  <c r="A1148" i="15"/>
  <c r="B1148" i="15"/>
  <c r="A1149" i="15"/>
  <c r="B1149" i="15"/>
  <c r="A1150" i="15"/>
  <c r="B1150" i="15"/>
  <c r="A1151" i="15"/>
  <c r="B1151" i="15"/>
  <c r="A1152" i="15"/>
  <c r="B1152" i="15"/>
  <c r="A1153" i="15"/>
  <c r="B1153" i="15"/>
  <c r="A1154" i="15"/>
  <c r="B1154" i="15"/>
  <c r="A1155" i="15"/>
  <c r="B1155" i="15"/>
  <c r="A1156" i="15"/>
  <c r="B1156" i="15"/>
  <c r="A1157" i="15"/>
  <c r="B1157" i="15"/>
  <c r="A1158" i="15"/>
  <c r="B1158" i="15"/>
  <c r="A1159" i="15"/>
  <c r="B1159" i="15"/>
  <c r="A1160" i="15"/>
  <c r="B1160" i="15"/>
  <c r="A1161" i="15"/>
  <c r="B1161" i="15"/>
  <c r="A1162" i="15"/>
  <c r="B1162" i="15"/>
  <c r="A1163" i="15"/>
  <c r="B1163" i="15"/>
  <c r="A1164" i="15"/>
  <c r="B1164" i="15"/>
  <c r="A1165" i="15"/>
  <c r="B1165" i="15"/>
  <c r="A1166" i="15"/>
  <c r="B1166" i="15"/>
  <c r="A1167" i="15"/>
  <c r="B1167" i="15"/>
  <c r="A1168" i="15"/>
  <c r="B1168" i="15"/>
  <c r="A1169" i="15"/>
  <c r="B1169" i="15"/>
  <c r="A1170" i="15"/>
  <c r="B1170" i="15"/>
  <c r="A1171" i="15"/>
  <c r="B1171" i="15"/>
  <c r="A1172" i="15"/>
  <c r="B1172" i="15"/>
  <c r="A1173" i="15"/>
  <c r="B1173" i="15"/>
  <c r="A1174" i="15"/>
  <c r="B1174" i="15"/>
  <c r="A1175" i="15"/>
  <c r="B1175" i="15"/>
  <c r="A1176" i="15"/>
  <c r="B1176" i="15"/>
  <c r="A1177" i="15"/>
  <c r="B1177" i="15"/>
  <c r="A1178" i="15"/>
  <c r="B1178" i="15"/>
  <c r="A1179" i="15"/>
  <c r="B1179" i="15"/>
  <c r="A1180" i="15"/>
  <c r="B1180" i="15"/>
  <c r="A1181" i="15"/>
  <c r="B1181" i="15"/>
  <c r="A1182" i="15"/>
  <c r="B1182" i="15"/>
  <c r="A1183" i="15"/>
  <c r="B1183" i="15"/>
  <c r="A1184" i="15"/>
  <c r="B1184" i="15"/>
  <c r="A1185" i="15"/>
  <c r="B1185" i="15"/>
  <c r="A1186" i="15"/>
  <c r="B1186" i="15"/>
  <c r="A1187" i="15"/>
  <c r="B1187" i="15"/>
  <c r="A1188" i="15"/>
  <c r="B1188" i="15"/>
  <c r="A1189" i="15"/>
  <c r="B1189" i="15"/>
  <c r="A1190" i="15"/>
  <c r="B1190" i="15"/>
  <c r="A1191" i="15"/>
  <c r="B1191" i="15"/>
  <c r="A1192" i="15"/>
  <c r="B1192" i="15"/>
  <c r="A1193" i="15"/>
  <c r="B1193" i="15"/>
  <c r="A1194" i="15"/>
  <c r="B1194" i="15"/>
  <c r="A1195" i="15"/>
  <c r="B1195" i="15"/>
  <c r="A1196" i="15"/>
  <c r="B1196" i="15"/>
  <c r="A1197" i="15"/>
  <c r="B1197" i="15"/>
  <c r="A1198" i="15"/>
  <c r="B1198" i="15"/>
  <c r="A1199" i="15"/>
  <c r="B1199" i="15"/>
  <c r="A1200" i="15"/>
  <c r="B1200" i="15"/>
  <c r="A1201" i="15"/>
  <c r="B1201" i="15"/>
  <c r="A1202" i="15"/>
  <c r="B1202" i="15"/>
  <c r="A1203" i="15"/>
  <c r="B1203" i="15"/>
  <c r="A1204" i="15"/>
  <c r="B1204" i="15"/>
  <c r="A1205" i="15"/>
  <c r="B1205" i="15"/>
  <c r="A1206" i="15"/>
  <c r="B1206" i="15"/>
  <c r="A1207" i="15"/>
  <c r="B1207" i="15"/>
  <c r="A1208" i="15"/>
  <c r="B1208" i="15"/>
  <c r="A1209" i="15"/>
  <c r="B1209" i="15"/>
  <c r="A1210" i="15"/>
  <c r="B1210" i="15"/>
  <c r="A1211" i="15"/>
  <c r="B1211" i="15"/>
  <c r="A1212" i="15"/>
  <c r="B1212" i="15"/>
  <c r="A1213" i="15"/>
  <c r="B1213" i="15"/>
  <c r="A1214" i="15"/>
  <c r="B1214" i="15"/>
  <c r="A1215" i="15"/>
  <c r="B1215" i="15"/>
  <c r="A1216" i="15"/>
  <c r="B1216" i="15"/>
  <c r="A1217" i="15"/>
  <c r="B1217" i="15"/>
  <c r="A1218" i="15"/>
  <c r="B1218" i="15"/>
  <c r="A1219" i="15"/>
  <c r="B1219" i="15"/>
  <c r="A1220" i="15"/>
  <c r="B1220" i="15"/>
  <c r="A1221" i="15"/>
  <c r="B1221" i="15"/>
  <c r="A1222" i="15"/>
  <c r="B1222" i="15"/>
  <c r="A1223" i="15"/>
  <c r="B1223" i="15"/>
  <c r="A1224" i="15"/>
  <c r="B1224" i="15"/>
  <c r="A1225" i="15"/>
  <c r="B1225" i="15"/>
  <c r="A1226" i="15"/>
  <c r="B1226" i="15"/>
  <c r="A1227" i="15"/>
  <c r="B1227" i="15"/>
  <c r="A1228" i="15"/>
  <c r="B1228" i="15"/>
  <c r="A1229" i="15"/>
  <c r="B1229" i="15"/>
  <c r="A1230" i="15"/>
  <c r="B1230" i="15"/>
  <c r="A1231" i="15"/>
  <c r="B1231" i="15"/>
  <c r="A1232" i="15"/>
  <c r="B1232" i="15"/>
  <c r="A1233" i="15"/>
  <c r="B1233" i="15"/>
  <c r="A1234" i="15"/>
  <c r="B1234" i="15"/>
  <c r="A1235" i="15"/>
  <c r="B1235" i="15"/>
  <c r="A1236" i="15"/>
  <c r="B1236" i="15"/>
  <c r="A1237" i="15"/>
  <c r="B1237" i="15"/>
  <c r="A1238" i="15"/>
  <c r="B1238" i="15"/>
  <c r="A1239" i="15"/>
  <c r="B1239" i="15"/>
  <c r="A1240" i="15"/>
  <c r="B1240" i="15"/>
  <c r="A1241" i="15"/>
  <c r="B1241" i="15"/>
  <c r="A1242" i="15"/>
  <c r="B1242" i="15"/>
  <c r="A1243" i="15"/>
  <c r="B1243" i="15"/>
  <c r="A1244" i="15"/>
  <c r="B1244" i="15"/>
  <c r="A1245" i="15"/>
  <c r="B1245" i="15"/>
  <c r="A1246" i="15"/>
  <c r="B1246" i="15"/>
  <c r="A1247" i="15"/>
  <c r="B1247" i="15"/>
  <c r="A1248" i="15"/>
  <c r="B1248" i="15"/>
  <c r="A1249" i="15"/>
  <c r="B1249" i="15"/>
  <c r="A1250" i="15"/>
  <c r="B1250" i="15"/>
  <c r="A1251" i="15"/>
  <c r="B1251" i="15"/>
  <c r="A1252" i="15"/>
  <c r="B1252" i="15"/>
  <c r="A1253" i="15"/>
  <c r="B1253" i="15"/>
  <c r="A1254" i="15"/>
  <c r="B1254" i="15"/>
  <c r="A1255" i="15"/>
  <c r="B1255" i="15"/>
  <c r="A1256" i="15"/>
  <c r="B1256" i="15"/>
  <c r="A1257" i="15"/>
  <c r="B1257" i="15"/>
  <c r="A1258" i="15"/>
  <c r="B1258" i="15"/>
  <c r="A1259" i="15"/>
  <c r="B1259" i="15"/>
  <c r="A1260" i="15"/>
  <c r="B1260" i="15"/>
  <c r="A1261" i="15"/>
  <c r="B1261" i="15"/>
  <c r="A1262" i="15"/>
  <c r="B1262" i="15"/>
  <c r="A1263" i="15"/>
  <c r="B1263" i="15"/>
  <c r="A1264" i="15"/>
  <c r="B1264" i="15"/>
  <c r="A1265" i="15"/>
  <c r="B1265" i="15"/>
  <c r="A1266" i="15"/>
  <c r="B1266" i="15"/>
  <c r="A1267" i="15"/>
  <c r="B1267" i="15"/>
  <c r="A1268" i="15"/>
  <c r="B1268" i="15"/>
  <c r="A1269" i="15"/>
  <c r="B1269" i="15"/>
  <c r="A1270" i="15"/>
  <c r="B1270" i="15"/>
  <c r="A1271" i="15"/>
  <c r="B1271" i="15"/>
  <c r="A1272" i="15"/>
  <c r="B1272" i="15"/>
  <c r="A1273" i="15"/>
  <c r="B1273" i="15"/>
  <c r="A1274" i="15"/>
  <c r="B1274" i="15"/>
  <c r="A1275" i="15"/>
  <c r="B1275" i="15"/>
  <c r="A1276" i="15"/>
  <c r="B1276" i="15"/>
  <c r="A1277" i="15"/>
  <c r="B1277" i="15"/>
  <c r="A1278" i="15"/>
  <c r="B1278" i="15"/>
  <c r="A1279" i="15"/>
  <c r="B1279" i="15"/>
  <c r="A1280" i="15"/>
  <c r="B1280" i="15"/>
  <c r="A1281" i="15"/>
  <c r="B1281" i="15"/>
  <c r="A1282" i="15"/>
  <c r="B1282" i="15"/>
  <c r="A1283" i="15"/>
  <c r="B1283" i="15"/>
  <c r="A1284" i="15"/>
  <c r="B1284" i="15"/>
  <c r="A1285" i="15"/>
  <c r="B1285" i="15"/>
  <c r="A1286" i="15"/>
  <c r="B1286" i="15"/>
  <c r="A1287" i="15"/>
  <c r="B1287" i="15"/>
  <c r="A1288" i="15"/>
  <c r="B1288" i="15"/>
  <c r="A1289" i="15"/>
  <c r="B1289" i="15"/>
  <c r="A1290" i="15"/>
  <c r="B1290" i="15"/>
  <c r="A1291" i="15"/>
  <c r="B1291" i="15"/>
  <c r="A1292" i="15"/>
  <c r="B1292" i="15"/>
  <c r="A1293" i="15"/>
  <c r="B1293" i="15"/>
  <c r="A1294" i="15"/>
  <c r="B1294" i="15"/>
  <c r="A1295" i="15"/>
  <c r="B1295" i="15"/>
  <c r="A1296" i="15"/>
  <c r="B1296" i="15"/>
  <c r="A1297" i="15"/>
  <c r="B1297" i="15"/>
  <c r="A1298" i="15"/>
  <c r="B1298" i="15"/>
  <c r="A1299" i="15"/>
  <c r="B1299" i="15"/>
  <c r="A2" i="22"/>
  <c r="B2" i="15"/>
  <c r="A2" i="15"/>
  <c r="U2" i="22"/>
  <c r="P2" i="22"/>
  <c r="K2" i="22"/>
  <c r="P3" i="22"/>
  <c r="U3" i="22"/>
  <c r="U4" i="22"/>
  <c r="U5" i="22"/>
  <c r="U6" i="22"/>
  <c r="U7" i="22"/>
  <c r="U8" i="22"/>
  <c r="U9" i="22"/>
  <c r="U10" i="22"/>
  <c r="A1" i="22"/>
  <c r="W71" i="22" l="1"/>
  <c r="W63" i="22"/>
  <c r="W55" i="22"/>
  <c r="W47" i="22"/>
  <c r="W39" i="22"/>
  <c r="W31" i="22"/>
  <c r="W23" i="22"/>
  <c r="W16" i="22"/>
  <c r="W14" i="22"/>
  <c r="W12" i="22"/>
  <c r="W10" i="22"/>
  <c r="W8" i="22"/>
  <c r="W6" i="22"/>
  <c r="W4" i="22"/>
  <c r="W76" i="22"/>
  <c r="W44" i="22"/>
  <c r="W36" i="22"/>
  <c r="W68" i="22"/>
  <c r="W60" i="22"/>
  <c r="W20" i="22"/>
  <c r="W69" i="22"/>
  <c r="W61" i="22"/>
  <c r="W53" i="22"/>
  <c r="W45" i="22"/>
  <c r="W37" i="22"/>
  <c r="W29" i="22"/>
  <c r="W21" i="22"/>
  <c r="W28" i="22"/>
  <c r="W2" i="22"/>
  <c r="W52" i="22"/>
  <c r="W51" i="22"/>
  <c r="W43" i="22"/>
  <c r="W35" i="22"/>
  <c r="W27" i="22"/>
  <c r="W19" i="22"/>
  <c r="W15" i="22"/>
  <c r="W13" i="22"/>
  <c r="W11" i="22"/>
  <c r="W9" i="22"/>
  <c r="W7" i="22"/>
  <c r="W5" i="22"/>
  <c r="W3" i="22"/>
  <c r="W70" i="22"/>
  <c r="W62" i="22"/>
  <c r="W54" i="22"/>
  <c r="W74" i="22"/>
  <c r="W66" i="22"/>
  <c r="W58" i="22"/>
  <c r="W50" i="22"/>
  <c r="W42" i="22"/>
  <c r="W34" i="22"/>
  <c r="W26" i="22"/>
  <c r="W18" i="22"/>
  <c r="W72" i="22"/>
  <c r="W64" i="22"/>
  <c r="W56" i="22"/>
  <c r="W48" i="22"/>
  <c r="W40" i="22"/>
  <c r="W32" i="22"/>
  <c r="W24" i="22"/>
  <c r="W75" i="22"/>
  <c r="W67" i="22"/>
  <c r="W59" i="22"/>
  <c r="W46" i="22"/>
  <c r="W38" i="22"/>
  <c r="W30" i="22"/>
  <c r="W22" i="22"/>
  <c r="W73" i="22"/>
  <c r="W65" i="22"/>
  <c r="W57" i="22"/>
  <c r="W49" i="22"/>
  <c r="W41" i="22"/>
  <c r="W33" i="22"/>
  <c r="W25" i="22"/>
  <c r="W17" i="22"/>
  <c r="V9" i="22"/>
  <c r="V3" i="22"/>
  <c r="V10" i="22"/>
  <c r="V7" i="22"/>
  <c r="V6" i="22"/>
  <c r="V2" i="22"/>
  <c r="V8" i="22"/>
  <c r="V5" i="22"/>
  <c r="V4" i="22"/>
</calcChain>
</file>

<file path=xl/sharedStrings.xml><?xml version="1.0" encoding="utf-8"?>
<sst xmlns="http://schemas.openxmlformats.org/spreadsheetml/2006/main" count="3283" uniqueCount="2914">
  <si>
    <t>Verein</t>
  </si>
  <si>
    <t>Name</t>
  </si>
  <si>
    <t>Vorname</t>
  </si>
  <si>
    <t>Klasse</t>
  </si>
  <si>
    <t>S11</t>
  </si>
  <si>
    <t>S12</t>
  </si>
  <si>
    <t>S13</t>
  </si>
  <si>
    <t>S1G</t>
  </si>
  <si>
    <t>S21</t>
  </si>
  <si>
    <t>S22</t>
  </si>
  <si>
    <t>S23</t>
  </si>
  <si>
    <t>S2G</t>
  </si>
  <si>
    <t>S31</t>
  </si>
  <si>
    <t>S32</t>
  </si>
  <si>
    <t>S33</t>
  </si>
  <si>
    <t>S3G</t>
  </si>
  <si>
    <t>M1</t>
  </si>
  <si>
    <t>Gesamt</t>
  </si>
  <si>
    <t>Mannschaft</t>
  </si>
  <si>
    <t>Nr</t>
  </si>
  <si>
    <t>Verband</t>
  </si>
  <si>
    <t>VHS Hannover</t>
  </si>
  <si>
    <t>Kreisverband</t>
  </si>
  <si>
    <t>Jugend</t>
  </si>
  <si>
    <t>Jahre</t>
  </si>
  <si>
    <t>Jahrgang</t>
  </si>
  <si>
    <t>KSV Deister-Leine</t>
  </si>
  <si>
    <t>KSV Deister-Süntel-Calenberg</t>
  </si>
  <si>
    <t>KSV Einbeck</t>
  </si>
  <si>
    <t>KSV Gandersheim</t>
  </si>
  <si>
    <t>KSV Gifhorn</t>
  </si>
  <si>
    <t>KSV Hameln-Pyrmont</t>
  </si>
  <si>
    <t>KSV Lüchow-Dannenberg</t>
  </si>
  <si>
    <t>KSV Peine</t>
  </si>
  <si>
    <t>SSV Hildesheim-Marienburg</t>
  </si>
  <si>
    <t>KSV Achim</t>
  </si>
  <si>
    <t>SSV Alfeld</t>
  </si>
  <si>
    <t>KSV Braunschweig</t>
  </si>
  <si>
    <t>KSV Burgdorf</t>
  </si>
  <si>
    <t>KSV Celle</t>
  </si>
  <si>
    <t>KSV Fallingbostel</t>
  </si>
  <si>
    <t>KSV Goslar</t>
  </si>
  <si>
    <t>KSV Göttingen</t>
  </si>
  <si>
    <t>KSV Münden</t>
  </si>
  <si>
    <t>KSSV Helmstedt</t>
  </si>
  <si>
    <t>KSV Holzminden</t>
  </si>
  <si>
    <t>KSV Isenhagen-Wittingen</t>
  </si>
  <si>
    <t>KSV "Nesselblatt" Bad Nenndorf</t>
  </si>
  <si>
    <t>KSSV Neustadt a. Rbge</t>
  </si>
  <si>
    <t>KSV Nienburg (Weser)</t>
  </si>
  <si>
    <t>KSV Northeim</t>
  </si>
  <si>
    <t>Oberharzer Schützenbund</t>
  </si>
  <si>
    <t>KSV Osterode</t>
  </si>
  <si>
    <t>KSV Rotenburg (W)</t>
  </si>
  <si>
    <t>KSV Salzgitter</t>
  </si>
  <si>
    <t>KSV Schaumburg</t>
  </si>
  <si>
    <t>Solling Schützenbund</t>
  </si>
  <si>
    <t>KSV Soltau</t>
  </si>
  <si>
    <t>KSV Südharz</t>
  </si>
  <si>
    <t>KSV Uelzen</t>
  </si>
  <si>
    <t>KSV Verden</t>
  </si>
  <si>
    <t>KSV Wedemark-Langenh.</t>
  </si>
  <si>
    <t>KSV Wolfenbüttel</t>
  </si>
  <si>
    <t>KSV Wolfsburg</t>
  </si>
  <si>
    <t>Ergebnis_Klasse</t>
  </si>
  <si>
    <t>Schüler</t>
  </si>
  <si>
    <t>Anleitung</t>
  </si>
  <si>
    <t>offene Klasse</t>
  </si>
  <si>
    <t>Senioren m 0</t>
  </si>
  <si>
    <t>Senioren m I</t>
  </si>
  <si>
    <t>Senioren m II</t>
  </si>
  <si>
    <t>Senioren m III</t>
  </si>
  <si>
    <t>Senioren m V</t>
  </si>
  <si>
    <t>Senioren m IV</t>
  </si>
  <si>
    <t>Durchgang_1</t>
  </si>
  <si>
    <t>Durchgang_2</t>
  </si>
  <si>
    <t>Durchgang_3</t>
  </si>
  <si>
    <t>Verein_Nr</t>
  </si>
  <si>
    <t>Man_Nr.</t>
  </si>
  <si>
    <t>Seite Teilnehmende:</t>
  </si>
  <si>
    <t>Verbands-Nr.</t>
  </si>
  <si>
    <t>Mitglieds_Nr.</t>
  </si>
  <si>
    <t>Bitte geben Sie hier die Daten der Schützinnen oder Schützen vollständig in die gelb hinterlegten Felder ein.</t>
  </si>
  <si>
    <t>Das Ergebnis errechnet sich automatisch.</t>
  </si>
  <si>
    <t>Schicken Sie die ausgefüllte Tabelle an Ihre Kreisdamenleiterin.</t>
  </si>
  <si>
    <t>Gut Schuss!</t>
  </si>
  <si>
    <t>Vereine:</t>
  </si>
  <si>
    <t>Kreisverbände:</t>
  </si>
  <si>
    <t>Bitte kopieren Sie aus den Meldungen der Vereine nur die gelb markierten Zellen (nicht die ganzen Zeilen oder Spalten)</t>
  </si>
  <si>
    <t>Bitte erfasssen Sie die Ergebnisse der Durchgänge 1-3/5 in den farblich markierten Feldern. Denken Sie an die 10tel Ring Wertung!</t>
  </si>
  <si>
    <t>Bitte kopieren Sie aus den Meldungen der Vereine nur die gelb markierten Zellen (nicht die ganzen Zeilen oder Spalten. Achten Sie bitte darauf, dass die Ergenisse zu den Namen der Teilnehmenden passen.</t>
  </si>
  <si>
    <t>Bei Fragen können Sie mich dern anrufen: 01702655303.</t>
  </si>
  <si>
    <t>Herzliche Grüße</t>
  </si>
  <si>
    <t>Katrin Göllinger</t>
  </si>
  <si>
    <t>Seite Durchgang 1-3:</t>
  </si>
  <si>
    <t>0153</t>
  </si>
  <si>
    <t>SV Banteln</t>
  </si>
  <si>
    <t>SV Leiferde</t>
  </si>
  <si>
    <t>SV Kleinburgwedel</t>
  </si>
  <si>
    <t>SGi Hohne</t>
  </si>
  <si>
    <t>SV Scheuen</t>
  </si>
  <si>
    <t>SV Eversen</t>
  </si>
  <si>
    <t>SSV Wennigsen</t>
  </si>
  <si>
    <t>SV Warberg</t>
  </si>
  <si>
    <t>SV Grafhorst</t>
  </si>
  <si>
    <t>SV Velpke</t>
  </si>
  <si>
    <t>SB Nesselröden</t>
  </si>
  <si>
    <t>Herzberger SG</t>
  </si>
  <si>
    <t>Junioren II</t>
  </si>
  <si>
    <t>Junioren I</t>
  </si>
  <si>
    <t>Damen I - Herren I</t>
  </si>
  <si>
    <t>Damen II - Herren II</t>
  </si>
  <si>
    <t>Senioren I Auflage</t>
  </si>
  <si>
    <t>Senioren II Auflage</t>
  </si>
  <si>
    <t>Senioren III Auflage</t>
  </si>
  <si>
    <t>Senioren IV Auflage</t>
  </si>
  <si>
    <t>Senioren V Auflage</t>
  </si>
  <si>
    <t>Vorname_Name</t>
  </si>
  <si>
    <t>V-Nr.</t>
  </si>
  <si>
    <t>Vereinsname</t>
  </si>
  <si>
    <t>Kurzname</t>
  </si>
  <si>
    <t>Kreis</t>
  </si>
  <si>
    <t>Schützenverein Achim e. V. von 1857</t>
  </si>
  <si>
    <t>SV Achim</t>
  </si>
  <si>
    <t>Achimer Bogenschützen e. V.</t>
  </si>
  <si>
    <t>Achimer BS</t>
  </si>
  <si>
    <t>Schützenverein Baden v. 1922 e.V.</t>
  </si>
  <si>
    <t>SV  Baden</t>
  </si>
  <si>
    <t>Schützenverein Beppen e. V. von 1937</t>
  </si>
  <si>
    <t>SV Beppen</t>
  </si>
  <si>
    <t>Schützenverein Bierden e. V.</t>
  </si>
  <si>
    <t>SV Bierden</t>
  </si>
  <si>
    <t>SchießSportGemeinschaft Mühlentor-Oyten e.V.</t>
  </si>
  <si>
    <t>SSG Mühlentor-Oyten</t>
  </si>
  <si>
    <t>Schützenverein Embsen e. V.</t>
  </si>
  <si>
    <t>SV Embsen</t>
  </si>
  <si>
    <t>Schützenverein Einste e. V.</t>
  </si>
  <si>
    <t>SV Einste</t>
  </si>
  <si>
    <t>Schützenverein Intschede e. V.</t>
  </si>
  <si>
    <t>SV Intschede</t>
  </si>
  <si>
    <t>Schützenverein Morsum e. V.</t>
  </si>
  <si>
    <t>SV Morsum</t>
  </si>
  <si>
    <t>Ottersberger Schützenkorps v. 1856 e. V.</t>
  </si>
  <si>
    <t>Ottersberger SK</t>
  </si>
  <si>
    <t>Schützengilde Ottersberg e. V.</t>
  </si>
  <si>
    <t>SGi Ottersberg</t>
  </si>
  <si>
    <t>Schützenverein Sagehorn e.V. von 1906</t>
  </si>
  <si>
    <t>SV Sagehorn</t>
  </si>
  <si>
    <t>Schützenverein Uesen 1955 e. V.</t>
  </si>
  <si>
    <t>SV Uesen</t>
  </si>
  <si>
    <t>Schützenverein Uphusen und Umgebung</t>
  </si>
  <si>
    <t>SV Uphusen</t>
  </si>
  <si>
    <t>Schützenverein Wulmstorf e:V.</t>
  </si>
  <si>
    <t>SV Wulmstorf</t>
  </si>
  <si>
    <t>Schützenverein Etelsen e. V.</t>
  </si>
  <si>
    <t>SV Etelsen</t>
  </si>
  <si>
    <t>Schützenv. Cluvenhagen von 1910 e. V.</t>
  </si>
  <si>
    <t>SV Cluvenhagen</t>
  </si>
  <si>
    <t>Schützenverein Grasdorf</t>
  </si>
  <si>
    <t>SV Grasdorf</t>
  </si>
  <si>
    <t>Schützenverein Posthausen e. V.</t>
  </si>
  <si>
    <t>SV Posthausen</t>
  </si>
  <si>
    <t>Schützenverein Steinberg von 1955 e.V.</t>
  </si>
  <si>
    <t>SV Steinberg</t>
  </si>
  <si>
    <t>Schützenverein Banteln e.V. v. 1956</t>
  </si>
  <si>
    <t>Schützenverein Barfelde v. 1962 e.V.</t>
  </si>
  <si>
    <t>SV Barfelde</t>
  </si>
  <si>
    <t>Schützenclub Brunkensen v. 1951 e.V.</t>
  </si>
  <si>
    <t>SC Brunkensen</t>
  </si>
  <si>
    <t>Schießsportverein Dehnsen v. 1960 e.V.</t>
  </si>
  <si>
    <t>SSV  Dehnsen</t>
  </si>
  <si>
    <t>Sportschützen Delligsen-Föhrste e.V.</t>
  </si>
  <si>
    <t>SSV Delligsen-Föhrste</t>
  </si>
  <si>
    <t>Schützengesellschaft Duingen 1954 e.V.</t>
  </si>
  <si>
    <t>SG Duingen</t>
  </si>
  <si>
    <t>Schützenverein Eberholzen v. 1862 e.V.</t>
  </si>
  <si>
    <t>SV Eberholzen</t>
  </si>
  <si>
    <t>KK-Schützenverein Eime-Dunsen v. 1965  e.V.</t>
  </si>
  <si>
    <t>KKS Eime-Dunsen</t>
  </si>
  <si>
    <t>K.K. Schützenverein Everode v. 1935 e.V.</t>
  </si>
  <si>
    <t>KKS Everode</t>
  </si>
  <si>
    <t>Schützenclub Elze v. 1861 e.V.</t>
  </si>
  <si>
    <t>SC Elze</t>
  </si>
  <si>
    <t>Schützenverein Freden v. 1903 e.V.</t>
  </si>
  <si>
    <t>SV Freden</t>
  </si>
  <si>
    <t>Schützengesellschaft Graste v. 1972 e.V.</t>
  </si>
  <si>
    <t>SG Graste</t>
  </si>
  <si>
    <t>Schützenverein Gronau v. 1904 e.V.</t>
  </si>
  <si>
    <t>SV Gronau</t>
  </si>
  <si>
    <t>Tontaubenclub Irmenseul e.V. v. 1974</t>
  </si>
  <si>
    <t>Tontaubenclub Irmenseul</t>
  </si>
  <si>
    <t>Sportschützenverein Kaierde v. 1972 e.V.</t>
  </si>
  <si>
    <t>SSV Kaierde</t>
  </si>
  <si>
    <t>Schützenklub Lamspringe v. 1901 e.V.</t>
  </si>
  <si>
    <t>SK Lamspringe</t>
  </si>
  <si>
    <t>Schützenverein v. 1962 Mehle e.V.</t>
  </si>
  <si>
    <t>SV Mehle</t>
  </si>
  <si>
    <t>Schützenverein Rheden e.V. 1973</t>
  </si>
  <si>
    <t>SV Rheden</t>
  </si>
  <si>
    <t>KK-Schützenverein Wetteborn v. 1926 e.V.</t>
  </si>
  <si>
    <t>KKSV Wetteborn</t>
  </si>
  <si>
    <t>Schützenverein Wrisbergholzen v. 1945 e.</t>
  </si>
  <si>
    <t>SV Wrisbergholzen Schießsparte</t>
  </si>
  <si>
    <t>Schießsportgemeinschaft Sieben Berge von 2022 e.V.</t>
  </si>
  <si>
    <t>SSG Sieben Berge</t>
  </si>
  <si>
    <t>Schützenverein Alvesse e.V.</t>
  </si>
  <si>
    <t>SV Alvesse</t>
  </si>
  <si>
    <t>Schützenverein Belfort von 1896 e.V.</t>
  </si>
  <si>
    <t>SV Belfort</t>
  </si>
  <si>
    <t>Schützenverein Bechtsbüttel von 1951</t>
  </si>
  <si>
    <t>SV Bechtsbüttel</t>
  </si>
  <si>
    <t>Schützenkameradschaft Bettmar e.V.</t>
  </si>
  <si>
    <t>SK Bettmar</t>
  </si>
  <si>
    <t>Turnerbund Bortfeld Schiessabteilung</t>
  </si>
  <si>
    <t>TB Bortfeld</t>
  </si>
  <si>
    <t>Braunschweiger Schützengesellschaft 1545</t>
  </si>
  <si>
    <t>Braunschweiger SGes.</t>
  </si>
  <si>
    <t>Braunschweiger Pistolenschützen e.V.</t>
  </si>
  <si>
    <t>Brg.Pistolenschützen</t>
  </si>
  <si>
    <t>Polizei-Sportverein Braunschweig KKBS Abt</t>
  </si>
  <si>
    <t>PSV KKBS-Abteilung</t>
  </si>
  <si>
    <t>Schützenverein Broitzem 1957 e.V.</t>
  </si>
  <si>
    <t>SV Broitzem</t>
  </si>
  <si>
    <t>Schützenverein Cremlingen e.V.</t>
  </si>
  <si>
    <t>SV Cremlingen</t>
  </si>
  <si>
    <t>Sport-und Kulturgemeinschaft Dibbesdorf</t>
  </si>
  <si>
    <t>SKG Dibbesdorf</t>
  </si>
  <si>
    <t>Freischütz 1920 e.V. Rautheim</t>
  </si>
  <si>
    <t>Freischütz Rautheim</t>
  </si>
  <si>
    <t>Schützenverein Falke Geitelde v. 1919 e.V</t>
  </si>
  <si>
    <t>SV Falke Geitelde</t>
  </si>
  <si>
    <t>Schützenverein Gliesmarode v.1920 e.V.</t>
  </si>
  <si>
    <t>SV Gliesmarode</t>
  </si>
  <si>
    <t>Kleinkaliber Schießsportv.Gr.Gleidingen</t>
  </si>
  <si>
    <t>KKSV Gr.Gleidingen</t>
  </si>
  <si>
    <t>Schützenklub  Grüne Gilde e.V. von 1952</t>
  </si>
  <si>
    <t>SK Grüne Gilde</t>
  </si>
  <si>
    <t>Braunschweiger Sportschützen Vereinigung v.1999</t>
  </si>
  <si>
    <t>BSSV</t>
  </si>
  <si>
    <t>Schützenverein Heidberg von 1969 e.V.</t>
  </si>
  <si>
    <t>SV Heidberg</t>
  </si>
  <si>
    <t>Schützenverein Hemkenrode von 1980</t>
  </si>
  <si>
    <t>SV Hemkenrode</t>
  </si>
  <si>
    <t>Schützen - Gilde Hondelage von 1970 e.V.</t>
  </si>
  <si>
    <t>SG Hondelage</t>
  </si>
  <si>
    <t>SC Germania Wierthe e.V.</t>
  </si>
  <si>
    <t>Turn-u.Sportv. Hordorf-Schützengruppe-</t>
  </si>
  <si>
    <t>SG Hordorf</t>
  </si>
  <si>
    <t>Schützenverein Wilhelm Tell Lamme</t>
  </si>
  <si>
    <t>SV WT - Lamme</t>
  </si>
  <si>
    <t>Schützengesellschaft Lehndorf v.1878 e.V</t>
  </si>
  <si>
    <t>SG Lehndorf</t>
  </si>
  <si>
    <t>Schützengesellschaft Lehre von 1863 e.V.</t>
  </si>
  <si>
    <t>SG Lehre</t>
  </si>
  <si>
    <t>Schützenverein Leiferde e.V. von 1956</t>
  </si>
  <si>
    <t>Sportvereinigung Rühme e.V. von 1921</t>
  </si>
  <si>
    <t>SV Rühme - Schützenabteilung -</t>
  </si>
  <si>
    <t>KKS Mascherode von 1926 e.V.</t>
  </si>
  <si>
    <t>KKS Mascherode</t>
  </si>
  <si>
    <t>Schießver.Hubertus Melverode v. 1922 e.V</t>
  </si>
  <si>
    <t>SVG Hubertus Melverode</t>
  </si>
  <si>
    <t>Schiessklub Morgenland e.V. von 1951</t>
  </si>
  <si>
    <t>SK Morgenland</t>
  </si>
  <si>
    <t>Schützenverein Querum v. 1874 e.V.</t>
  </si>
  <si>
    <t>SV Querum</t>
  </si>
  <si>
    <t>Schützenclub 69 Rüningen e.V.</t>
  </si>
  <si>
    <t>SC 69 Rüningen</t>
  </si>
  <si>
    <t>Schützenverein Sandwüste e.V.</t>
  </si>
  <si>
    <t>SV Sandwüste</t>
  </si>
  <si>
    <t>Schützen-Club Sickte v. 1969 e.V.</t>
  </si>
  <si>
    <t>SC Sickte</t>
  </si>
  <si>
    <t>Schießsportgemeinschaft Braunschweig e.V.</t>
  </si>
  <si>
    <t>SSG Braunschweig</t>
  </si>
  <si>
    <t>TSV Sonnenberg e.V. Abt.Schießen</t>
  </si>
  <si>
    <t>TSV Sonnenberg Abt.Schießen</t>
  </si>
  <si>
    <t>Schützenverein Schapen von 1958 EV</t>
  </si>
  <si>
    <t>SV Schapen</t>
  </si>
  <si>
    <t>Schützenverein Am Sandbach Schandelah</t>
  </si>
  <si>
    <t>SV Schandelah</t>
  </si>
  <si>
    <t>Schützenverein Schulenrode e.V. von 1924</t>
  </si>
  <si>
    <t>SV Schulenrode</t>
  </si>
  <si>
    <t>Schützenverein Klein-Schöppenstedt e.V.</t>
  </si>
  <si>
    <t>SV Klein Schöppenstedt</t>
  </si>
  <si>
    <t>Kleinkaliber-Sportverein Timmerlah von 1936 e.V.</t>
  </si>
  <si>
    <t>KKSV Timmerlah</t>
  </si>
  <si>
    <t>Vallstedter-Schützen-Verein e.V.</t>
  </si>
  <si>
    <t>SV Vallstedt</t>
  </si>
  <si>
    <t>MTV Vechelade Schützenabteilung</t>
  </si>
  <si>
    <t>Freischütz Veltenhof 1925 e.V.</t>
  </si>
  <si>
    <t>Freischütz Veltenhof</t>
  </si>
  <si>
    <t>Schützenabteilung TVE Veltenhof</t>
  </si>
  <si>
    <t>TVE Veltenhof</t>
  </si>
  <si>
    <t>Veltheimer Schützenverein von 1953 e.V.</t>
  </si>
  <si>
    <t>SV Veltheim</t>
  </si>
  <si>
    <t>Wildschütz von 1954 e.V. Volkmarode</t>
  </si>
  <si>
    <t>SV Wildsch. Volkmarode</t>
  </si>
  <si>
    <t>Schützenverein Horrido von 1926 Völkenrode</t>
  </si>
  <si>
    <t>SV Völkenrode</t>
  </si>
  <si>
    <t>Freischütz Wahle e. V.</t>
  </si>
  <si>
    <t>Freischütz Wahle</t>
  </si>
  <si>
    <t>Schützenverein Watenbüttel von 1903 e.V.</t>
  </si>
  <si>
    <t>SV Watenbüttel</t>
  </si>
  <si>
    <t>Schützenverein Waggum</t>
  </si>
  <si>
    <t>SV Waggum</t>
  </si>
  <si>
    <t>Schützen-Sport-Verein Weddel e.V.</t>
  </si>
  <si>
    <t>SSV Weddel</t>
  </si>
  <si>
    <t>Wildschütz Wendhausen</t>
  </si>
  <si>
    <t>TB Wendhausen e.V.</t>
  </si>
  <si>
    <t>Schützenverein Wedtlenstedt von 1958 e.V</t>
  </si>
  <si>
    <t>SV Wedtlenstedt</t>
  </si>
  <si>
    <t>Schützenverein Zweidorf von 1955 e.V.</t>
  </si>
  <si>
    <t>SV Zweidorf</t>
  </si>
  <si>
    <t>Schützengesellschaft Ahlten v.1734 e.V.</t>
  </si>
  <si>
    <t>SGes Ahlten</t>
  </si>
  <si>
    <t>Schützenverein Altmerdingsen von 1976 e. V.</t>
  </si>
  <si>
    <t>SV Altmerdingsen</t>
  </si>
  <si>
    <t>Schützengesellschaft Aligse v. 1924 e. V.</t>
  </si>
  <si>
    <t>SGes Aligse</t>
  </si>
  <si>
    <t>Schützengesellschaft Anderten von 1901 e. V.</t>
  </si>
  <si>
    <t>SGes Anderten</t>
  </si>
  <si>
    <t>Schützenverein Arpke von 1884 e. V.</t>
  </si>
  <si>
    <t>SV Arpke</t>
  </si>
  <si>
    <t>Bürgerschützengesellschaft Bilm v. 1927 e. V.</t>
  </si>
  <si>
    <t>BSGes Bilm</t>
  </si>
  <si>
    <t>Burgdorfer Schützengesellschaft von 1593 e. V.</t>
  </si>
  <si>
    <t>Burgdorfer SGes</t>
  </si>
  <si>
    <t>Schützenverein Großburgwedel von 1888 e. V.</t>
  </si>
  <si>
    <t>SV Großburgwedel 1888</t>
  </si>
  <si>
    <t>Schützenverein Kleinburgwedel e. V.</t>
  </si>
  <si>
    <t>Schützenverein Dolgen von 1932 e. V.</t>
  </si>
  <si>
    <t>SV Dolgen</t>
  </si>
  <si>
    <t>Schützenverein Ehlershausen v. 1960 e. V.</t>
  </si>
  <si>
    <t>SV Ehlershausen</t>
  </si>
  <si>
    <t>Schützengesellschaft Zentrum Engensen v. 1908 e. V.</t>
  </si>
  <si>
    <t>SGes Engensen</t>
  </si>
  <si>
    <t>Schützenverein Evern von 1928 e.V.</t>
  </si>
  <si>
    <t>SV Evern</t>
  </si>
  <si>
    <t>Schützenverein Fuhrberg e. V.</t>
  </si>
  <si>
    <t>SV Fuhrberg</t>
  </si>
  <si>
    <t>Schützenverein Haimar von 1878 e. V.</t>
  </si>
  <si>
    <t>SV Haimar</t>
  </si>
  <si>
    <t>Bürgerschützenverein Hänigsen e. V.</t>
  </si>
  <si>
    <t>BSV Hänigsen</t>
  </si>
  <si>
    <t>Schützenverein Harber e. V.</t>
  </si>
  <si>
    <t>SV Harber</t>
  </si>
  <si>
    <t>Schützengesellschaft Höver von 1912 e. V.</t>
  </si>
  <si>
    <t>SGes Höver</t>
  </si>
  <si>
    <t>Schützenverein Ilten von 1906 e. V.</t>
  </si>
  <si>
    <t>SV Ilten</t>
  </si>
  <si>
    <t>Schützenverein Immensen e. V</t>
  </si>
  <si>
    <t>SV Immensen</t>
  </si>
  <si>
    <t>Schützenverein Isernhagen FB  von 1938 e.V.</t>
  </si>
  <si>
    <t>SV Isernhagen FB</t>
  </si>
  <si>
    <t>Schützengesellschaft Isernhagen HB v. 1954 e. V.</t>
  </si>
  <si>
    <t>SGes Isernhagen HB</t>
  </si>
  <si>
    <t>Schützenges. Isernhagen KB von 1904 e. V</t>
  </si>
  <si>
    <t>SGes Isernhagen KB</t>
  </si>
  <si>
    <t>Schützenverein Isernhagen NB e. V.</t>
  </si>
  <si>
    <t>SV Isernhagen NB</t>
  </si>
  <si>
    <t>Schützenverein Katensen e.V.</t>
  </si>
  <si>
    <t>SV Katensen</t>
  </si>
  <si>
    <t>Schützen-Corps Lehrte von 1875 e.V.</t>
  </si>
  <si>
    <t>SC Lehrte</t>
  </si>
  <si>
    <t>Bürgerschützengesellschaft Lehrte v. 1837 e.V</t>
  </si>
  <si>
    <t>BSGes Lehrte</t>
  </si>
  <si>
    <t>Schützenverein Klein-Lobke</t>
  </si>
  <si>
    <t>SV Klein-Lobke</t>
  </si>
  <si>
    <t>Schützenverein Obershagen von 1938 e.V.</t>
  </si>
  <si>
    <t>SV Obershagen</t>
  </si>
  <si>
    <t>Schützenverein Otzenia Otze e.V.</t>
  </si>
  <si>
    <t>SV Otze</t>
  </si>
  <si>
    <t>Schützenverein Rethmar von 1924 e.V.</t>
  </si>
  <si>
    <t>SV Rethmar</t>
  </si>
  <si>
    <t>Schützenverein Röddensen von 1910 e. V.</t>
  </si>
  <si>
    <t>SV Röddensen</t>
  </si>
  <si>
    <t>Schützengesellschaft Sehnde v. 1950 e.V.</t>
  </si>
  <si>
    <t>SGes Sehnde</t>
  </si>
  <si>
    <t>Schützengesellschaft Sievershausen e. V.</t>
  </si>
  <si>
    <t>SGes Sievershausen</t>
  </si>
  <si>
    <t>Schützengesellschaft Sorgensen v. 1971 e. V.</t>
  </si>
  <si>
    <t>SGes Sorgensen</t>
  </si>
  <si>
    <t>Sport u. Schützenverein Schillerslage v. 1963 e. V.</t>
  </si>
  <si>
    <t>Sp. u. SV Schillerslage</t>
  </si>
  <si>
    <t>Schützenverein Schwüblingsen v. 1950 e. V.</t>
  </si>
  <si>
    <t>SV Schwüblingsen</t>
  </si>
  <si>
    <t>Schützenverein Edelweiß Thönse 1952 e. V.</t>
  </si>
  <si>
    <t>SV Thönse</t>
  </si>
  <si>
    <t>Schützenverein Uetze von 1903 e. V.</t>
  </si>
  <si>
    <t>SV Uetze</t>
  </si>
  <si>
    <t>Schützenverein Gut Ziel Wettmar von 1902 e. V.</t>
  </si>
  <si>
    <t>SV Wettmar</t>
  </si>
  <si>
    <t>Schützenverein Neuwarmbüchen v. 1979 e. V.</t>
  </si>
  <si>
    <t>SV Neuwarmbüchen</t>
  </si>
  <si>
    <t>Schützenverein Hülptingsen von 1979 e.V.</t>
  </si>
  <si>
    <t>SV Hülptingsen</t>
  </si>
  <si>
    <t>KKS Tell Hämelerwald Schiess- und Sportverein e.V. von 1931</t>
  </si>
  <si>
    <t>KKS Hämelerwald</t>
  </si>
  <si>
    <t>Schießsportgemeinschaft Burgdorf e.V.</t>
  </si>
  <si>
    <t>SSGem Burgdorf</t>
  </si>
  <si>
    <t>Kleinkaliberschützenverein Horrido Eltze v.1931 SG seit 1814 e. V.</t>
  </si>
  <si>
    <t>KKS Eltze</t>
  </si>
  <si>
    <t>Männerturnverein von 1897 e.V. Wassel</t>
  </si>
  <si>
    <t>MTV Wassel 1897</t>
  </si>
  <si>
    <t>Schützenverein Müllingen e.V.</t>
  </si>
  <si>
    <t>SV Müllingen</t>
  </si>
  <si>
    <t>Schützengesellschaft Altenceller Vorstadt von 1428 e.V. Celle</t>
  </si>
  <si>
    <t>SGes Altenceller Vorstadt</t>
  </si>
  <si>
    <t>Altenceller Schützengesellschaft von 1477 e.V.</t>
  </si>
  <si>
    <t>Altenceller SGes</t>
  </si>
  <si>
    <t>Altstädter Schützengilde von 1579 e.V. Celle</t>
  </si>
  <si>
    <t>Altstädter SGi</t>
  </si>
  <si>
    <t>Schützengemeinschaft Altenhagen von 1957 e.V.</t>
  </si>
  <si>
    <t>SGm Altenhagen</t>
  </si>
  <si>
    <t>Schützenverein  Ahnsbeck von 1710/1876 e. V.</t>
  </si>
  <si>
    <t>SV Ahnsbeck</t>
  </si>
  <si>
    <t>Schützenverein Bannetze e.V. von 1910</t>
  </si>
  <si>
    <t>SV Bannetze</t>
  </si>
  <si>
    <t>Kleinkaliber Schützenverein Baven und Umgebung e.V. von 1926</t>
  </si>
  <si>
    <t>KKS Baven</t>
  </si>
  <si>
    <t>Kleinkaliber Schießsportverein Bergen von 1953 e.V.</t>
  </si>
  <si>
    <t>KKSV Bergen</t>
  </si>
  <si>
    <t>Fanfarenzug Stadt Bergen 1958 e.V</t>
  </si>
  <si>
    <t>FZ Bergen</t>
  </si>
  <si>
    <t>Schützenverein Becklingen e.V.</t>
  </si>
  <si>
    <t>SV Becklingen</t>
  </si>
  <si>
    <t>Schützengesellschaft Beedenbostel e.V.</t>
  </si>
  <si>
    <t>SG Beedenbostel</t>
  </si>
  <si>
    <t>Schützenverein Bleckmar von 1914 e.V.</t>
  </si>
  <si>
    <t>SV Bleckmar</t>
  </si>
  <si>
    <t>Schießsportverein Bockelskamp von 1953 e.V.</t>
  </si>
  <si>
    <t>SSV Bockelskamp</t>
  </si>
  <si>
    <t>Schützenverein Bollersen e. V.</t>
  </si>
  <si>
    <t>SV Bollersen</t>
  </si>
  <si>
    <t>Schießsportgruppe Boye e.V.</t>
  </si>
  <si>
    <t>SSGr Boye</t>
  </si>
  <si>
    <t>Schützenverein Diesten e.V. von 1952</t>
  </si>
  <si>
    <t>SV Diesten</t>
  </si>
  <si>
    <t>Schützengesellschaft Eldingen von 1862 e.V.</t>
  </si>
  <si>
    <t>SG Eldingen</t>
  </si>
  <si>
    <t>Schützenverein Eschede e.V.</t>
  </si>
  <si>
    <t>SV Eschede</t>
  </si>
  <si>
    <t>Schützenverein Eversen e.V. von 1745</t>
  </si>
  <si>
    <t>Schützengilde Faßberg e.V.</t>
  </si>
  <si>
    <t>SGi Faßberg</t>
  </si>
  <si>
    <t>Spielmannszug Hambühren e.V.</t>
  </si>
  <si>
    <t>SZ Hambühren</t>
  </si>
  <si>
    <t>Schützenverein Garßen von 1891 e.V.</t>
  </si>
  <si>
    <t>SV Garßen</t>
  </si>
  <si>
    <t>Schützenverein Großmoor v.1952 e.V.</t>
  </si>
  <si>
    <t>SV Großmoor</t>
  </si>
  <si>
    <t>Schützenverein Groß Hehlen e.V.</t>
  </si>
  <si>
    <t>SV Groß-Hehlen</t>
  </si>
  <si>
    <t>Schützengesellschaft Klein Hehlen von 1880 e.V.</t>
  </si>
  <si>
    <t>SGes Klein Hehlen</t>
  </si>
  <si>
    <t>Schützenverein Habighorst e.V. von 1927</t>
  </si>
  <si>
    <t>SV Habighorst</t>
  </si>
  <si>
    <t>Schützenverein Hambühren e.V.</t>
  </si>
  <si>
    <t>SV Hambühren</t>
  </si>
  <si>
    <t>Schützenverein Hassel e.V.</t>
  </si>
  <si>
    <t>SV Hassel</t>
  </si>
  <si>
    <t>Schützengesellschaft Hermannsburg und Umgebung e.V.</t>
  </si>
  <si>
    <t>SG Hermannsburg</t>
  </si>
  <si>
    <t>Schießsportgruppe Rheinmetall e.V. Unterlüß</t>
  </si>
  <si>
    <t>SSG Rheinmetall</t>
  </si>
  <si>
    <t>Hehlentor Schützengesellschaft von 1880 e.V. Celle</t>
  </si>
  <si>
    <t>SG-Hehlentor</t>
  </si>
  <si>
    <t>Schützengilde Hohne von 1708 e.V.</t>
  </si>
  <si>
    <t>Schützenverein Hornbostel e.V. von 1905</t>
  </si>
  <si>
    <t>SV Hornbostel</t>
  </si>
  <si>
    <t>Schützenverein Höfer von 1912 e.V.</t>
  </si>
  <si>
    <t>SV Höfer</t>
  </si>
  <si>
    <t>Schützenverein Hustedt von 1919 e.V.</t>
  </si>
  <si>
    <t>SV Hustedt</t>
  </si>
  <si>
    <t>Schützenverein Jeversen v.1907 e.V.</t>
  </si>
  <si>
    <t>SV Jeversen</t>
  </si>
  <si>
    <t>Schützenverein Lachendorf e.V.</t>
  </si>
  <si>
    <t>SV Lachendorf</t>
  </si>
  <si>
    <t>Schützengesellschaft Langlingen von 1876 e.V.</t>
  </si>
  <si>
    <t>SG Langlingen</t>
  </si>
  <si>
    <t>Schützenverein Lutterloh e. V.</t>
  </si>
  <si>
    <t>SV Lutterloh</t>
  </si>
  <si>
    <t>Schützenverein Meißendorf e.V.</t>
  </si>
  <si>
    <t>SV Meißendorf</t>
  </si>
  <si>
    <t>Neustadt-Altenhäusener Schützengesellschaft von 1620 e.V.</t>
  </si>
  <si>
    <t>Neustadt-Altenhäusener SGes</t>
  </si>
  <si>
    <t>Schützencorps Neuenhäusen von 1815 e.V. Celle</t>
  </si>
  <si>
    <t>SCps Neuenhäusen Celle</t>
  </si>
  <si>
    <t>Schützenverein Nienhagen e.V. von 1911</t>
  </si>
  <si>
    <t>SV Nienhagen</t>
  </si>
  <si>
    <t>Schießsportgruppe Immelmann-Kaserne Celle-Wietzenbruch</t>
  </si>
  <si>
    <t>SSG Immelmann-Kaserne</t>
  </si>
  <si>
    <t>Schützenverein Offen e.V.</t>
  </si>
  <si>
    <t>SV Offen</t>
  </si>
  <si>
    <t>Schützengesellschaft Oldau e.V.</t>
  </si>
  <si>
    <t>SG Oldau</t>
  </si>
  <si>
    <t>Schießsportverein Oppershausen e.V.</t>
  </si>
  <si>
    <t>SSV Oppershausen</t>
  </si>
  <si>
    <t>Schützenverein Süd- und Neuwinsen e.V.</t>
  </si>
  <si>
    <t>SV Süd- und Neuwinsen</t>
  </si>
  <si>
    <t>Schützengilde Sülze e.V. von 1744</t>
  </si>
  <si>
    <t>SGi Sülze</t>
  </si>
  <si>
    <t>Schützenverein Scharnhorst von 1884 e.V.</t>
  </si>
  <si>
    <t>SV Scharnhorst</t>
  </si>
  <si>
    <t>Freie Schützengilde Spechtshorn Anno 1812 e.V.</t>
  </si>
  <si>
    <t>FSG Spechtshorn</t>
  </si>
  <si>
    <t>Schützenverein Scheuen e.V.</t>
  </si>
  <si>
    <t>Deutscher Schützenverein Thören 1909 e.V.</t>
  </si>
  <si>
    <t>DSV Thören</t>
  </si>
  <si>
    <t>Schützenverein Unterlüß von 1951 e.V.</t>
  </si>
  <si>
    <t>SV Unterlüß</t>
  </si>
  <si>
    <t>Schützengilde Vorwerk im SCV e.V.</t>
  </si>
  <si>
    <t>SGi Vorwerk</t>
  </si>
  <si>
    <t>Schützenverein Walle von1934 e.V.</t>
  </si>
  <si>
    <t>SV Walle</t>
  </si>
  <si>
    <t>Schützen- und Schießsportverein Wardböhmen e.V.</t>
  </si>
  <si>
    <t>SSV Wardböhmen</t>
  </si>
  <si>
    <t>Schützenverein  Freischütz  e.V. Wathlingen von 1922</t>
  </si>
  <si>
    <t>SV Wathlingen</t>
  </si>
  <si>
    <t>Schützengesellschaft Westercelle von 1644 e. V.</t>
  </si>
  <si>
    <t>SGes Westercelle</t>
  </si>
  <si>
    <t>Schützengilde Winsen/Aller von 1961 e.V.</t>
  </si>
  <si>
    <t>SGi Winsen</t>
  </si>
  <si>
    <t>Schützenverein Wieckenberg von 1906 e.V.</t>
  </si>
  <si>
    <t>SV Wieckenberg</t>
  </si>
  <si>
    <t>Schießsportverein Wienhausen von 1954 e.V.</t>
  </si>
  <si>
    <t>SSV Wienhausen</t>
  </si>
  <si>
    <t>Schützenverein Wietze-Steinförde e.V.</t>
  </si>
  <si>
    <t>SV Wietze-Steinförde</t>
  </si>
  <si>
    <t>Schützenverein e.V. Celle-Wietzenbruch</t>
  </si>
  <si>
    <t>SV Wietzenbruch</t>
  </si>
  <si>
    <t>Sport Club Wietzenbruch e.V. Bogensparte</t>
  </si>
  <si>
    <t>SC Wietzenbruch Bogen</t>
  </si>
  <si>
    <t>Schützengesellschaft Wohlenrode-Grebshorn e.V.</t>
  </si>
  <si>
    <t>SG Wohlenrode-Grebshorn</t>
  </si>
  <si>
    <t>Schützenverein Wolthausen von 1895 e.V.</t>
  </si>
  <si>
    <t>SV Wolthausen</t>
  </si>
  <si>
    <t>Schießsportverein Eicklingen e.V.</t>
  </si>
  <si>
    <t>SSV Eicklingen</t>
  </si>
  <si>
    <t>Spielmannszug Altencelle von 1978 e.V.</t>
  </si>
  <si>
    <t>SZ Altencelle</t>
  </si>
  <si>
    <t>Schießsportgemeinschaft Nienhof von 1902 e.V.</t>
  </si>
  <si>
    <t>SSG Nienhof</t>
  </si>
  <si>
    <t>Fanfarenzug  Herzogstadt Celle  von 1978 e.V.</t>
  </si>
  <si>
    <t>FZ Herzogstadt Celle</t>
  </si>
  <si>
    <t>Siedler- und Schützengemeinschaft Hasselhorst e.V.</t>
  </si>
  <si>
    <t>SSG Hasselhorst</t>
  </si>
  <si>
    <t>Schießsportverein Bröckel von 1991 e.V.</t>
  </si>
  <si>
    <t>SSV Bröckel</t>
  </si>
  <si>
    <t>VfL Westercelle e.V. Sparte Bogensport</t>
  </si>
  <si>
    <t>VfL Westercelle</t>
  </si>
  <si>
    <t>Bogensport Südheide e.V. Bergen von 1997</t>
  </si>
  <si>
    <t>Bogensport Südheide</t>
  </si>
  <si>
    <t>Schützengesellschaft Arnum von 1970 e. V.</t>
  </si>
  <si>
    <t>SGes Arnum</t>
  </si>
  <si>
    <t>Schützenverein Barsinghausen von 1901 e.V.</t>
  </si>
  <si>
    <t>SV Barsinghausen 01</t>
  </si>
  <si>
    <t>Schützengesellschaft Benthe v. 1954 e.V.</t>
  </si>
  <si>
    <t>SG Benthe</t>
  </si>
  <si>
    <t>Schieß-Sport-Klub Bönnigsen von 1951 e. V.</t>
  </si>
  <si>
    <t>SSK Bönnigsen</t>
  </si>
  <si>
    <t>Schützengesellschaft Bredenbeck von 1872 e.V.</t>
  </si>
  <si>
    <t>SGes Bredenbeck</t>
  </si>
  <si>
    <t>Schützenverein von 1904 Egestorf e.V.</t>
  </si>
  <si>
    <t>SV Egestorf 04</t>
  </si>
  <si>
    <t>Schützenverein von 1952 Egestorf/Deister e.V.</t>
  </si>
  <si>
    <t>Egestorf 52</t>
  </si>
  <si>
    <t>SGes Ottomar von Reden v. 1894 e.V. Gehrden</t>
  </si>
  <si>
    <t>SGes O.v.R.</t>
  </si>
  <si>
    <t>Schützenclub Horrido Hohenbostel</t>
  </si>
  <si>
    <t>SC  Hohenbostel</t>
  </si>
  <si>
    <t>SV Kirchdorf am Deister von 1954 e.V.</t>
  </si>
  <si>
    <t>SV Kirchdorf</t>
  </si>
  <si>
    <t>Schützenverein Freischütz Langreder</t>
  </si>
  <si>
    <t>SV Langreder</t>
  </si>
  <si>
    <t>Schützenverein Nordgoltern 1932 e.V.</t>
  </si>
  <si>
    <t>SV Nordgoltern</t>
  </si>
  <si>
    <t>Schützenvereinigung  Ronnenberg  e.V.</t>
  </si>
  <si>
    <t>SV Ronnenberg</t>
  </si>
  <si>
    <t>Sportschützenverein Wennigsen v. 1951 e.V.</t>
  </si>
  <si>
    <t>Schießsportgemeinschaft Deister e. V.</t>
  </si>
  <si>
    <t>SSGem Deister</t>
  </si>
  <si>
    <t>SV Altenhagen I von 1905 e.V.</t>
  </si>
  <si>
    <t>SV Altenhagen I</t>
  </si>
  <si>
    <t>SV Bad Münder von 1907 e.V.</t>
  </si>
  <si>
    <t>Bad Münder 07</t>
  </si>
  <si>
    <t>SSV Bad Münder von 1965 e.V.</t>
  </si>
  <si>
    <t>SSV Bad Münder</t>
  </si>
  <si>
    <t>Schützenverein Bakede von 1954 e.V.</t>
  </si>
  <si>
    <t>SV Bakede</t>
  </si>
  <si>
    <t>Schützen-Club Egestorf/S von 1968 e.V.</t>
  </si>
  <si>
    <t>SC Egestorf</t>
  </si>
  <si>
    <t>SV von 1907  Eimbeckhausen e.V.</t>
  </si>
  <si>
    <t>Eimbeckhausen</t>
  </si>
  <si>
    <t>Schießsportverein Bennigsen</t>
  </si>
  <si>
    <t>SSV Bennigsen</t>
  </si>
  <si>
    <t>Schützengilde  Eldagsen von 1924 e.V.</t>
  </si>
  <si>
    <t>Gilde Eldagsen</t>
  </si>
  <si>
    <t>DSC Feggendorf von 1956</t>
  </si>
  <si>
    <t>DSC Feggendorf</t>
  </si>
  <si>
    <t>SV. Hachmühlen von 1953 e.V.</t>
  </si>
  <si>
    <t>SV Hachmühlen</t>
  </si>
  <si>
    <t>SV Hamelspringe von 1954 e.V.</t>
  </si>
  <si>
    <t>SV Hamelspringe</t>
  </si>
  <si>
    <t>SSV Horrido Jeinsen e.V.</t>
  </si>
  <si>
    <t>Jeinsen</t>
  </si>
  <si>
    <t>SV Klein - Süntel  von 1952 e.V.</t>
  </si>
  <si>
    <t>SV Klein - Süntel</t>
  </si>
  <si>
    <t>Schützengilde Lauenau von 1924 e.V.</t>
  </si>
  <si>
    <t>Gilde Lauenau</t>
  </si>
  <si>
    <t>Horrido Meinsen von 1960 e.V.</t>
  </si>
  <si>
    <t>Horrido Meinsen</t>
  </si>
  <si>
    <t>SV Messenkamp von 1924 e.V.</t>
  </si>
  <si>
    <t>SV Messenkamp</t>
  </si>
  <si>
    <t>SV Nettelrede e.V.</t>
  </si>
  <si>
    <t>SV Nettelrede</t>
  </si>
  <si>
    <t>Schießclub Pattensen von 1913 e.V.</t>
  </si>
  <si>
    <t>SC Pattensen</t>
  </si>
  <si>
    <t>SG Schmarrie von 1953 e.V.</t>
  </si>
  <si>
    <t>SG Schmarrie</t>
  </si>
  <si>
    <t>KKSV Schulenburg von 1928 e.V.</t>
  </si>
  <si>
    <t>KKSV Schulenburg</t>
  </si>
  <si>
    <t>Jagdklub  Springe   von 1954 e.V.</t>
  </si>
  <si>
    <t>JKL Springe</t>
  </si>
  <si>
    <t>Schützengilde Springe  von 1893 e.V.</t>
  </si>
  <si>
    <t>SG Springe</t>
  </si>
  <si>
    <t>SV Völksen von 1953 e.V</t>
  </si>
  <si>
    <t>SV Völksen</t>
  </si>
  <si>
    <t>SSG Stadt Eldagsen von 1999 e.V.</t>
  </si>
  <si>
    <t>SSG Stadt Eldagsen</t>
  </si>
  <si>
    <t>Schießsportgemeinschaft - Wisent</t>
  </si>
  <si>
    <t>SSG - Wisent</t>
  </si>
  <si>
    <t>VFV Concordia Alvesrode von 1919 e.V.</t>
  </si>
  <si>
    <t>VFV Concordia Alvesrode</t>
  </si>
  <si>
    <t>Schießsportclub Avendshausen e.V.</t>
  </si>
  <si>
    <t>SSC   Avendshausen  e.V.</t>
  </si>
  <si>
    <t>Schießsportgemeinschaft KSV  Einbeck von 1992</t>
  </si>
  <si>
    <t>SSG  KSV Einbeck</t>
  </si>
  <si>
    <t>Schützenverein Dassel von 1909 e.V.</t>
  </si>
  <si>
    <t>SV   Dassel  e.V.</t>
  </si>
  <si>
    <t>Schützenverein Dörrigsen von 1930 e.V.</t>
  </si>
  <si>
    <t>SV   Dörrigsen  e.V.</t>
  </si>
  <si>
    <t>Schützenverein Edemissen von 1958 e.V.</t>
  </si>
  <si>
    <t>SV   Edemissen  e.V.</t>
  </si>
  <si>
    <t>Schützenverein Krimmensen e.V.</t>
  </si>
  <si>
    <t>SV   Krimmensen  e.V.</t>
  </si>
  <si>
    <t>Schützenverein-Lauenberg e.V./ Solling.</t>
  </si>
  <si>
    <t>SV   Lauenberg  e.V.</t>
  </si>
  <si>
    <t>Holzberg-Schützen-Club Linnenkamp von 1959 e.V.</t>
  </si>
  <si>
    <t>HSC  Linnenkamp  e.V.</t>
  </si>
  <si>
    <t>Schützenverein Mackensen e.V.</t>
  </si>
  <si>
    <t>SV   Mackensen  e.V.</t>
  </si>
  <si>
    <t>Schützenverein Markoldendorf e.V.</t>
  </si>
  <si>
    <t>SV   Markoldendorf  e.V.</t>
  </si>
  <si>
    <t>Postsportverein  Einbeck e.V.</t>
  </si>
  <si>
    <t>Post SV  Einbeck  e.V.</t>
  </si>
  <si>
    <t>Schützenclub  von 1955  e.V. Naensen</t>
  </si>
  <si>
    <t>SC  Naensen  e.V.</t>
  </si>
  <si>
    <t>Schützenverein  Salzderhelden e.V.</t>
  </si>
  <si>
    <t>SV   Salzderhelden  e.V.</t>
  </si>
  <si>
    <t>Schützengilde Einbeck von  1457 e.V.</t>
  </si>
  <si>
    <t>SGi Einbeck  e.V.</t>
  </si>
  <si>
    <t>Schützenverein  Vogelbeck v. 1778  e.V.</t>
  </si>
  <si>
    <t>SV   Vogelbeck  e.V.</t>
  </si>
  <si>
    <t>Lüthorster Schützenverein  v. 1986  e.V.</t>
  </si>
  <si>
    <t>LSV  Lüthorst  e.V.</t>
  </si>
  <si>
    <t>SV Adolphsheide-Vierde</t>
  </si>
  <si>
    <t>SV Altenboitzen</t>
  </si>
  <si>
    <t>SV Alten- und Kirchwahlingen</t>
  </si>
  <si>
    <t>SV Ahlden</t>
  </si>
  <si>
    <t>SV Benefeld</t>
  </si>
  <si>
    <t>SV Benzen</t>
  </si>
  <si>
    <t>SV zu Bockhorn</t>
  </si>
  <si>
    <t>SV Böhme</t>
  </si>
  <si>
    <t>SV Bomlitz</t>
  </si>
  <si>
    <t>SV Borg-Cordingen</t>
  </si>
  <si>
    <t>Dorfgemeinschafts- und Schützenverein  Bosse e. V.</t>
  </si>
  <si>
    <t>SV Bosse</t>
  </si>
  <si>
    <t>SV Buchholz/Aller</t>
  </si>
  <si>
    <t>SSV Torador Bierde</t>
  </si>
  <si>
    <t>SK Dorfmark</t>
  </si>
  <si>
    <t>SC Düshorn</t>
  </si>
  <si>
    <t>SV Ebbingen</t>
  </si>
  <si>
    <t>SV Eickeloh</t>
  </si>
  <si>
    <t>SV Eilte</t>
  </si>
  <si>
    <t>SV Engehausen</t>
  </si>
  <si>
    <t>SV Essel</t>
  </si>
  <si>
    <t>SV Fallingbostel e.V. von 1836</t>
  </si>
  <si>
    <t>SV Fallingbostel</t>
  </si>
  <si>
    <t>SV Frankenfeld</t>
  </si>
  <si>
    <t>Schießsportclub Heidedreieck</t>
  </si>
  <si>
    <t>SSC Heidedreieck</t>
  </si>
  <si>
    <t>SV Fulde</t>
  </si>
  <si>
    <t>SV Gilten</t>
  </si>
  <si>
    <t>SV Grethem-Büchten</t>
  </si>
  <si>
    <t>SV Groß-Eilstorf</t>
  </si>
  <si>
    <t>SV Groß Häuslingen</t>
  </si>
  <si>
    <t>SV Hademstorf</t>
  </si>
  <si>
    <t>Schützen- und Sportverein Hamwiede</t>
  </si>
  <si>
    <t>Schützen- und Sportver. Hamw.</t>
  </si>
  <si>
    <t>SV Hodenhagen</t>
  </si>
  <si>
    <t>SV Hollige</t>
  </si>
  <si>
    <t>SV Honerdingen-Meinerdingen</t>
  </si>
  <si>
    <t>SV Hope</t>
  </si>
  <si>
    <t>SV Hülsen</t>
  </si>
  <si>
    <t>SV Hünzingen</t>
  </si>
  <si>
    <t>SV Idsingen</t>
  </si>
  <si>
    <t>SV Jarlingen/Ahrsen</t>
  </si>
  <si>
    <t>KKSV v. Lützow-Jettebruch</t>
  </si>
  <si>
    <t>SV Kirchboitzen</t>
  </si>
  <si>
    <t>SV Klein Harl und Umgebung</t>
  </si>
  <si>
    <t>SV Klein Eilstorf</t>
  </si>
  <si>
    <t>SV Kolonie Cordingen-Hünzingen</t>
  </si>
  <si>
    <t>SV Kolonie Cord.-Hünzingen</t>
  </si>
  <si>
    <t>SV Krelingen</t>
  </si>
  <si>
    <t>SV Lindwedel</t>
  </si>
  <si>
    <t>SV Marklendorf</t>
  </si>
  <si>
    <t>SV Mengebostel</t>
  </si>
  <si>
    <t>SV Nordkampen</t>
  </si>
  <si>
    <t>SV Norddrebber</t>
  </si>
  <si>
    <t>SV Oerbke</t>
  </si>
  <si>
    <t>SV Ostenholz</t>
  </si>
  <si>
    <t>SV Rethem/Aller</t>
  </si>
  <si>
    <t>SV Rethem-Moor</t>
  </si>
  <si>
    <t>SV Sieverdingen</t>
  </si>
  <si>
    <t>SV Suderbruch</t>
  </si>
  <si>
    <t>SV Südkampen</t>
  </si>
  <si>
    <t>SV Schneeheide</t>
  </si>
  <si>
    <t>Schützenverein Schwarmstedt v. 1901 e.V.</t>
  </si>
  <si>
    <t>SV Schwarmstedt</t>
  </si>
  <si>
    <t>SV Stellichte</t>
  </si>
  <si>
    <t>Jugend Spmz Stellichte</t>
  </si>
  <si>
    <t>SV Stöcken</t>
  </si>
  <si>
    <t>SpSC Dreikronen</t>
  </si>
  <si>
    <t>SV Uetzingen</t>
  </si>
  <si>
    <t>SV Vethem</t>
  </si>
  <si>
    <t>SK Vorbrück zu Walsrode</t>
  </si>
  <si>
    <t>SV Vorwalsrode</t>
  </si>
  <si>
    <t>SK Walsrode</t>
  </si>
  <si>
    <t>SV Westendorf</t>
  </si>
  <si>
    <t>SV Westenholz</t>
  </si>
  <si>
    <t>Spmz Kirchspiel Kirchboitzen</t>
  </si>
  <si>
    <t>Eickeler Speellüer e.V.</t>
  </si>
  <si>
    <t>Eickeler Speellüer</t>
  </si>
  <si>
    <t>Wurftaubenclub Niedersachsen e.V.</t>
  </si>
  <si>
    <t>WTC Niedersachsen</t>
  </si>
  <si>
    <t>TV Jahn Walsrode e.V.</t>
  </si>
  <si>
    <t>TV Jahn Walsrode</t>
  </si>
  <si>
    <t>Schützenverein Ammensen</t>
  </si>
  <si>
    <t>SchV  Ammensen</t>
  </si>
  <si>
    <t>Schützenclub Bilderlahe</t>
  </si>
  <si>
    <t>SC Bilderlahe</t>
  </si>
  <si>
    <t>Krieger- und Schützenverein Bornhausen von 1872 e.V.</t>
  </si>
  <si>
    <t>KSV Bornhausen</t>
  </si>
  <si>
    <t>Schützenverein Horrido Bornum</t>
  </si>
  <si>
    <t>SchV  Bornum</t>
  </si>
  <si>
    <t>Schießclub Herrhausen</t>
  </si>
  <si>
    <t>SC Herrhausen</t>
  </si>
  <si>
    <t>Schützenverein 08 Greene</t>
  </si>
  <si>
    <t>SchV 08 Greene</t>
  </si>
  <si>
    <t>Kleinkaliberschützenverein Hahausen</t>
  </si>
  <si>
    <t>KKS Hahausen</t>
  </si>
  <si>
    <t>Heberbörder Schießclub Gremsheim</t>
  </si>
  <si>
    <t>HSC Gremsheim</t>
  </si>
  <si>
    <t>Schützenverein Horrido Heckenbeck</t>
  </si>
  <si>
    <t>SchV Horrido Heckenbeck</t>
  </si>
  <si>
    <t>Schützengesellschaft Kreiensen von 1886 e. V.</t>
  </si>
  <si>
    <t>SGes Kreiensen</t>
  </si>
  <si>
    <t>Männer Turnverein Dankelsheim</t>
  </si>
  <si>
    <t>MTV Dankelsheim</t>
  </si>
  <si>
    <t>Schützenverein Lutter</t>
  </si>
  <si>
    <t>SchV Lutter</t>
  </si>
  <si>
    <t>Schützenverein Seboldshausen</t>
  </si>
  <si>
    <t>SchV Seboldshausen</t>
  </si>
  <si>
    <t>Männer-Turn-Verein Seesen von 1862 e.V.</t>
  </si>
  <si>
    <t>MTV Seesen - Bogensportabteilung</t>
  </si>
  <si>
    <t>Schützengesellschaft Seesen von 1428</t>
  </si>
  <si>
    <t>SGes Seesen</t>
  </si>
  <si>
    <t>Seesener Schützenverein</t>
  </si>
  <si>
    <t>SSV Seesen</t>
  </si>
  <si>
    <t>Schützengesellschaft Wolfshagen</t>
  </si>
  <si>
    <t>SGes Wolfshagen</t>
  </si>
  <si>
    <t>Sehusa Musketiere Seesen</t>
  </si>
  <si>
    <t>Sehusa Musketiere</t>
  </si>
  <si>
    <t>Schützenverein Horrido Rhüden</t>
  </si>
  <si>
    <t>SV Horrido Rhüden</t>
  </si>
  <si>
    <t>Schützenclub Bärenbruck Münchehof</t>
  </si>
  <si>
    <t>SC Münchehof</t>
  </si>
  <si>
    <t>Schützengesellschaft Gittelde e.V. von 1492</t>
  </si>
  <si>
    <t>SG Gittelde</t>
  </si>
  <si>
    <t>Kleinkaliber-Schützenverein Abbesbüttel</t>
  </si>
  <si>
    <t>KKS Abbesbüttel</t>
  </si>
  <si>
    <t>Schützenverein Ahnsen</t>
  </si>
  <si>
    <t>SV Ahnsen</t>
  </si>
  <si>
    <t>Schützenverein Allerbüttel</t>
  </si>
  <si>
    <t>SV Allerbüttel</t>
  </si>
  <si>
    <t>Schützenverein Ausbüttel</t>
  </si>
  <si>
    <t>SV Ausbüttel</t>
  </si>
  <si>
    <t>Schützenverein Adenbüttel</t>
  </si>
  <si>
    <t>SV Adenbüttel</t>
  </si>
  <si>
    <t>Schützenverein Calberlah</t>
  </si>
  <si>
    <t>SV Calberlah</t>
  </si>
  <si>
    <t>Schützenverein Dannenbüttel</t>
  </si>
  <si>
    <t>SV Dannenbüttel</t>
  </si>
  <si>
    <t>Schießclub  Eichhörnchen  Eickhorst</t>
  </si>
  <si>
    <t>SC Eickhorst</t>
  </si>
  <si>
    <t>Schützenverein Ettenbüttel</t>
  </si>
  <si>
    <t>SV Ettenbüttel</t>
  </si>
  <si>
    <t>Schützenverein Flettmar</t>
  </si>
  <si>
    <t>SV Flettmar</t>
  </si>
  <si>
    <t>Bürgerschützenkorps Gifhorn</t>
  </si>
  <si>
    <t>BSKor Gifhorn</t>
  </si>
  <si>
    <t>Uniformiertes Schützenkorps Gifhorn</t>
  </si>
  <si>
    <t>USKor Gifhorn</t>
  </si>
  <si>
    <t>Schießsportgemeinschaft Gifhorn</t>
  </si>
  <si>
    <t>SSGem Gifhorn</t>
  </si>
  <si>
    <t>Kleinkaliber-Schützenverein Gravenhorst/Ohnhorst</t>
  </si>
  <si>
    <t>KKSV Gravenhorst/Ohnhorst</t>
  </si>
  <si>
    <t>Schützenverein Groß-Schwülper</t>
  </si>
  <si>
    <t>SV Groß-Schwülper</t>
  </si>
  <si>
    <t>Schützengesellschaft Hillerse</t>
  </si>
  <si>
    <t>SGes Hillerse</t>
  </si>
  <si>
    <t>Bürgerschützencorps Isenbüttel</t>
  </si>
  <si>
    <t>BSCor Isenbüttel</t>
  </si>
  <si>
    <t>Sportverein Isenbüttel-Gifhorn</t>
  </si>
  <si>
    <t>SV Isenbüttel-Gifhorn</t>
  </si>
  <si>
    <t>Schützenverein Kästorf</t>
  </si>
  <si>
    <t>SV Kästorf</t>
  </si>
  <si>
    <t>Sportgemeinschaft Lagesbüttel</t>
  </si>
  <si>
    <t>SG Lagesbüttel</t>
  </si>
  <si>
    <t>Schützenverein Leiferde</t>
  </si>
  <si>
    <t>Schützenverein Lessien von 1913 e.V.</t>
  </si>
  <si>
    <t>SV Lessien</t>
  </si>
  <si>
    <t>Schützenverein Meine</t>
  </si>
  <si>
    <t>SV Meine</t>
  </si>
  <si>
    <t>Schützenverein Meinersen</t>
  </si>
  <si>
    <t>SV Meinersen</t>
  </si>
  <si>
    <t>Schützenverein Müden-Dieckhorst</t>
  </si>
  <si>
    <t>SV Müden/Dieckhorst</t>
  </si>
  <si>
    <t>Schützenverein Neubokel</t>
  </si>
  <si>
    <t>SV Neubokel</t>
  </si>
  <si>
    <t>Schützenverein Neudorf-Platendorf</t>
  </si>
  <si>
    <t>SV Neudorf-Platendorf</t>
  </si>
  <si>
    <t>Schützenkorps Rethen</t>
  </si>
  <si>
    <t>SKor Rethen</t>
  </si>
  <si>
    <t>Schützengesellschaft Ribbesbüttel</t>
  </si>
  <si>
    <t>SGes Ribbesbüttel</t>
  </si>
  <si>
    <t>Schützenverein Rötgesbüttel</t>
  </si>
  <si>
    <t>SV Rötgesbüttel</t>
  </si>
  <si>
    <t>Schützengesellschaft Rolfsbüttel</t>
  </si>
  <si>
    <t>SGes Rolfsbüttel</t>
  </si>
  <si>
    <t>Schießsportgemeinschaft Südheide</t>
  </si>
  <si>
    <t>SSGem Südheide</t>
  </si>
  <si>
    <t>Schützenverein Stüde</t>
  </si>
  <si>
    <t>SV Stüde</t>
  </si>
  <si>
    <t>Schützenverein Triangel</t>
  </si>
  <si>
    <t>SV Triangel</t>
  </si>
  <si>
    <t>Schützenverein Vollbüttel</t>
  </si>
  <si>
    <t>SV Vollbüttel</t>
  </si>
  <si>
    <t>Schützengesellschaft Vordorf</t>
  </si>
  <si>
    <t>SGes Vordorf</t>
  </si>
  <si>
    <t>Schützenverein  Adler  Walle</t>
  </si>
  <si>
    <t>Schützenverein Wasbüttel e.V.</t>
  </si>
  <si>
    <t>SV Wasbüttel</t>
  </si>
  <si>
    <t>Schützenverein Wedelheine/Wedesbüttel</t>
  </si>
  <si>
    <t>SV Wedelheine/Wedesbüttel</t>
  </si>
  <si>
    <t>Schützengesellschaft Wesendorf</t>
  </si>
  <si>
    <t>SGes Wesendorf</t>
  </si>
  <si>
    <t>Schützenverein Westerbeck</t>
  </si>
  <si>
    <t>SV Westerbeck</t>
  </si>
  <si>
    <t>Schützenverein Wilsche</t>
  </si>
  <si>
    <t>SV Wilsche</t>
  </si>
  <si>
    <t>Schützengesellschaft Winkel</t>
  </si>
  <si>
    <t>SGes Winkel</t>
  </si>
  <si>
    <t>Wagenhoffer Schützengesellschaft</t>
  </si>
  <si>
    <t>Wagenhoffer SGes</t>
  </si>
  <si>
    <t>Schützenverein Grußendorf</t>
  </si>
  <si>
    <t>SV Grußendorf</t>
  </si>
  <si>
    <t>Sport-Schützenverein Wettmershagen</t>
  </si>
  <si>
    <t>SSV Wettmershagen</t>
  </si>
  <si>
    <t>Schützengilde Gamsen</t>
  </si>
  <si>
    <t>SGi Gamsen</t>
  </si>
  <si>
    <t>Schützengesellschaft Päse</t>
  </si>
  <si>
    <t>SGes Päse</t>
  </si>
  <si>
    <t>Schützenverein Astfeld e.V</t>
  </si>
  <si>
    <t>SV Astfeld</t>
  </si>
  <si>
    <t>Schützenverein Alt Wallmoden</t>
  </si>
  <si>
    <t>SV  Altwallmoden</t>
  </si>
  <si>
    <t>Schützengesellschaft Bad Harzburg v. 1662 e.V.</t>
  </si>
  <si>
    <t>SGes Bad Harzburg</t>
  </si>
  <si>
    <t>Schützengesellschaft Bündheim von 1900 e.V</t>
  </si>
  <si>
    <t>SGes Bündheim</t>
  </si>
  <si>
    <t>Schützenverein Döhren von 1964 e.V</t>
  </si>
  <si>
    <t>SV Döhren</t>
  </si>
  <si>
    <t>Privilegierte Schützengesellschaft Goslar</t>
  </si>
  <si>
    <t>PrivSGes Goslar</t>
  </si>
  <si>
    <t>Verein der Oberharzer Jagd- und Sportschützen e.V.</t>
  </si>
  <si>
    <t>JSV Oberharz</t>
  </si>
  <si>
    <t>Schützengesellschaft Harlingerode von 1927 e.V.</t>
  </si>
  <si>
    <t>SGes Harlingerode</t>
  </si>
  <si>
    <t>Schützenverein Immenrode von 1873 e.V</t>
  </si>
  <si>
    <t>SV Immenrode</t>
  </si>
  <si>
    <t>Schützenverein Jerstedt von 1971 e.V.</t>
  </si>
  <si>
    <t>SV Jerstedt</t>
  </si>
  <si>
    <t>Schützenverein Lengde</t>
  </si>
  <si>
    <t>SV Lengde</t>
  </si>
  <si>
    <t>Schützenverein Lochtum von 1892 e.V</t>
  </si>
  <si>
    <t>SV Lochtum</t>
  </si>
  <si>
    <t>Schützengesellschaft Liebenburg von 1872 e.V.</t>
  </si>
  <si>
    <t>SGes Liebenburg</t>
  </si>
  <si>
    <t>Schützenverein Klein Mahner e.V.</t>
  </si>
  <si>
    <t>SV Klein Mahner</t>
  </si>
  <si>
    <t>Nordharzer Jagd- und Wurftauben Schießclub e.V</t>
  </si>
  <si>
    <t>NJW Nordharz</t>
  </si>
  <si>
    <t>Schützenverein Ostharingen e.V.</t>
  </si>
  <si>
    <t>SV Ostharingen</t>
  </si>
  <si>
    <t>Schützengesellschaft Oker von 1848 e.V.</t>
  </si>
  <si>
    <t>SGes Oker</t>
  </si>
  <si>
    <t>Postsportgemeinschaft Goslar von 1933 e.V.</t>
  </si>
  <si>
    <t>PostSGem Goslar</t>
  </si>
  <si>
    <t>Schützengesellschaft Schlewecke von 1954 e.V.</t>
  </si>
  <si>
    <t>SGes Schlewecke</t>
  </si>
  <si>
    <t>Kleinkaliber Schießclub  Vienenburg von 1926 e.V.</t>
  </si>
  <si>
    <t>KKS Vienenburg</t>
  </si>
  <si>
    <t>Schützengesellschaft Vienenburg von 1869 e.V</t>
  </si>
  <si>
    <t>SGes Vienenburg</t>
  </si>
  <si>
    <t>Kleinkaliber Schießclub Wiedelah von 1953 e.V.</t>
  </si>
  <si>
    <t>KKS Wiedelah</t>
  </si>
  <si>
    <t>Bogensportverein Toxophilus Bad Harzburg e.V.</t>
  </si>
  <si>
    <t>BSV Toxophilus</t>
  </si>
  <si>
    <t>Schützengesellschaft Langelsheim e.V</t>
  </si>
  <si>
    <t>SGes Langelsheim</t>
  </si>
  <si>
    <t>Schießklub Oker-Adenberg</t>
  </si>
  <si>
    <t>SK Oker-Adenberg</t>
  </si>
  <si>
    <t>Schützen-Musikgemeinschaft  Oker e.V.</t>
  </si>
  <si>
    <t>SMG Oker</t>
  </si>
  <si>
    <t>Schützengilde Dörnten</t>
  </si>
  <si>
    <t>SGi Dörnten</t>
  </si>
  <si>
    <t>Goslarer Sportclub von 1908 e.V.</t>
  </si>
  <si>
    <t>GSC 08 Goslar</t>
  </si>
  <si>
    <t>Turn- und Sportverein Bredelem</t>
  </si>
  <si>
    <t>TSV Bredelem</t>
  </si>
  <si>
    <t>Die Kaiserlichen des 16./17. Jahrhunderts e.V</t>
  </si>
  <si>
    <t>Kaiserlichen des 16./17. Jahrh</t>
  </si>
  <si>
    <t>SV Ballenhausen e. V.</t>
  </si>
  <si>
    <t>Schützengemeinschaft 44 e.V.</t>
  </si>
  <si>
    <t>SGm 44 e.V.</t>
  </si>
  <si>
    <t>SV Bischhausen e.V.</t>
  </si>
  <si>
    <t>Bovender Schützenverein e.V</t>
  </si>
  <si>
    <t>SV Altengleichen Bremke e.V</t>
  </si>
  <si>
    <t>Club der Sportschützen e.V.</t>
  </si>
  <si>
    <t>1.Göttg.Damenschützenverein</t>
  </si>
  <si>
    <t>SV Diemarden e.V.</t>
  </si>
  <si>
    <t>SGem. Dramfeld e.V.</t>
  </si>
  <si>
    <t>SKam Ebergötzen v. 1949 e.V.</t>
  </si>
  <si>
    <t>SKam Ebergötzen e.V.</t>
  </si>
  <si>
    <t>SV Eddigehausen e.V.</t>
  </si>
  <si>
    <t>KKSV Elkershausen e.V.</t>
  </si>
  <si>
    <t>Sportverein Gelb-Weiß Elliehausen</t>
  </si>
  <si>
    <t>SV Gelb-Weiß Elliehausen</t>
  </si>
  <si>
    <t>SSV Falkenhagen-Potzwenden</t>
  </si>
  <si>
    <t>SV Florian e.V.</t>
  </si>
  <si>
    <t>KKSV Friedland e.V.</t>
  </si>
  <si>
    <t>SV Geismar 1884 e.V.</t>
  </si>
  <si>
    <t>SV Gelliehausen e.V.</t>
  </si>
  <si>
    <t>SV Gladebeck e.V.</t>
  </si>
  <si>
    <t>SV Grone 09 e.V.</t>
  </si>
  <si>
    <t>KKS Grone 54 e.V.</t>
  </si>
  <si>
    <t>SV Germania Gr. Lengden e.V</t>
  </si>
  <si>
    <t>SV Groß Schneen e.V.</t>
  </si>
  <si>
    <t>SV Grün Weiß Hagenberg e.V.</t>
  </si>
  <si>
    <t>SV Harste e.V.</t>
  </si>
  <si>
    <t>SV Herberhausen e.V.</t>
  </si>
  <si>
    <t>KKSV Hetjershausen e.V.</t>
  </si>
  <si>
    <t>SV Holtensen e.V.</t>
  </si>
  <si>
    <t>SV Holzerode e.V.</t>
  </si>
  <si>
    <t>SV Imbsen e.V.</t>
  </si>
  <si>
    <t>TSV Klein Schneen e.V.</t>
  </si>
  <si>
    <t>JSV Knutbühren e.V.</t>
  </si>
  <si>
    <t>SV Landolfshausen e.V.</t>
  </si>
  <si>
    <t>SV Lemshausen e.V.</t>
  </si>
  <si>
    <t>SV Lenglern von 1934 e.V.</t>
  </si>
  <si>
    <t>SV Mackenrode e.V.</t>
  </si>
  <si>
    <t>SV Mengershausen e.V.</t>
  </si>
  <si>
    <t>SV Niedernjesa e.V.</t>
  </si>
  <si>
    <t>SV Niedersachsen e.V.</t>
  </si>
  <si>
    <t>SV Obernjesa e.V.</t>
  </si>
  <si>
    <t>KKSV Ossenfeld e.V.</t>
  </si>
  <si>
    <t>KKSV Ossenfeld</t>
  </si>
  <si>
    <t>PSV Blau-Gelb Göttingen e.V.</t>
  </si>
  <si>
    <t>SV Reiffenhausen e.V.</t>
  </si>
  <si>
    <t>SV Reinhausen e.V.</t>
  </si>
  <si>
    <t>Schützenverein Roringen v 1911 e.V.</t>
  </si>
  <si>
    <t>SV Roringen e.V.</t>
  </si>
  <si>
    <t>Schützenverein Rosdorf 08 e.V.</t>
  </si>
  <si>
    <t>SV  Rosdorf 08 e.V.</t>
  </si>
  <si>
    <t>SV Sattenhausen e.V.</t>
  </si>
  <si>
    <t>SV Settmarshausen e.V.</t>
  </si>
  <si>
    <t>Sch.Grp. Sieboldshausen</t>
  </si>
  <si>
    <t>SV Scharnhorst e.V.</t>
  </si>
  <si>
    <t>SV v. 1863 Göttingen e.V.</t>
  </si>
  <si>
    <t>SV v. 1924 Freihand Göttingen e.V.</t>
  </si>
  <si>
    <t>SV v. 1924 Freihand e.V.</t>
  </si>
  <si>
    <t>Schützen-Corps e.V.</t>
  </si>
  <si>
    <t>SV Stockhausen e.V.</t>
  </si>
  <si>
    <t>SV Waake-Bösinghausen e.V.</t>
  </si>
  <si>
    <t>Göttinger Wurftauben-Club</t>
  </si>
  <si>
    <t>SV Wöllmarshausen e.V.</t>
  </si>
  <si>
    <t>Schützen-Gruppe Harste e.V.</t>
  </si>
  <si>
    <t>SchGrp Harste e.V.</t>
  </si>
  <si>
    <t>SV Rittmarshausen</t>
  </si>
  <si>
    <t>Tuspo Jahn Reyershausen e.V.</t>
  </si>
  <si>
    <t>SCW Göttingen</t>
  </si>
  <si>
    <t>Schützenverein Kerstlingerode von 1910 e.V.</t>
  </si>
  <si>
    <t>SV Kerstlingerode von 1910 e.V.</t>
  </si>
  <si>
    <t>Schützencorps  Aerzen</t>
  </si>
  <si>
    <t>SC Aerzen</t>
  </si>
  <si>
    <t>Schützenverein Afferde von 1887 e.V.</t>
  </si>
  <si>
    <t>SV Afferde e.V.</t>
  </si>
  <si>
    <t>Sch.-Ges. Bad Pyrmont e.V.</t>
  </si>
  <si>
    <t>Sch.-Ges. Bad Pyrmont</t>
  </si>
  <si>
    <t xml:space="preserve"> Grün Weiß Süntel e.V. von 1953</t>
  </si>
  <si>
    <t xml:space="preserve"> Grün Weiß Süntel</t>
  </si>
  <si>
    <t>Sch.-V. Behrensen v.1895 e.V.</t>
  </si>
  <si>
    <t>SV Behrensen</t>
  </si>
  <si>
    <t>Sch.-V. Bisperode v. 1893 e.V.</t>
  </si>
  <si>
    <t>SV Bisperode</t>
  </si>
  <si>
    <t>SC Börry e.V.  Schützen</t>
  </si>
  <si>
    <t>SC Börry</t>
  </si>
  <si>
    <t>Sch.-Verein Brünnighausen</t>
  </si>
  <si>
    <t>SV Brünnighausen</t>
  </si>
  <si>
    <t>Sch.-V. Coppenbrügge  e.V.</t>
  </si>
  <si>
    <t>SV Coppenbrügge</t>
  </si>
  <si>
    <t>Schützenverein Emmern v. 1850 e.V.</t>
  </si>
  <si>
    <t>SV Emmern</t>
  </si>
  <si>
    <t>Sch.-V. Fischbeck v. 1871 e.V.</t>
  </si>
  <si>
    <t>SV Fischbeck</t>
  </si>
  <si>
    <t>Sch.-V. Gellersen v.1891 e.V.</t>
  </si>
  <si>
    <t>SV Gellersen</t>
  </si>
  <si>
    <t>Schützengilde Grohnde</t>
  </si>
  <si>
    <t>SG Grohnde</t>
  </si>
  <si>
    <t>Sch.-V. Groß-Berkel e.V.</t>
  </si>
  <si>
    <t>SV Groß-Berkel</t>
  </si>
  <si>
    <t>Schützenverein Großenwieden e.V.</t>
  </si>
  <si>
    <t>SV Großenwieden e.V.</t>
  </si>
  <si>
    <t>Schützenverein Hagen von 1896 e.V.</t>
  </si>
  <si>
    <t>SV Hagen</t>
  </si>
  <si>
    <t>Sch.-Gilde Hameln e.V.</t>
  </si>
  <si>
    <t>Gilde Hameln</t>
  </si>
  <si>
    <t>Deutscher-Sch.-V. Hameln e.V.</t>
  </si>
  <si>
    <t>DSCHV Hameln</t>
  </si>
  <si>
    <t>Post SV Hameln e.V.  Schützen</t>
  </si>
  <si>
    <t>Post SV Hameln</t>
  </si>
  <si>
    <t>1.Hamelner Pulverschützen e.V.</t>
  </si>
  <si>
    <t>Pulversch. Hameln</t>
  </si>
  <si>
    <t>Sch.-V. Hameln von 1862 e.V.</t>
  </si>
  <si>
    <t>SV Hameln</t>
  </si>
  <si>
    <t>Schützenverein Hastenbeck e.V.</t>
  </si>
  <si>
    <t>SV Hastenbeck</t>
  </si>
  <si>
    <t>Sch.-V. Hemmendorf v.1954 e.V.</t>
  </si>
  <si>
    <t>SV Hemmendorf</t>
  </si>
  <si>
    <t>SG Hilligsfeld</t>
  </si>
  <si>
    <t>Sch.-Verein Holtensen e.V</t>
  </si>
  <si>
    <t>SV Holtensen</t>
  </si>
  <si>
    <t>Holzhäuser Schützenverein von 1846 e.V.</t>
  </si>
  <si>
    <t>Holzhäuser SV</t>
  </si>
  <si>
    <t>Sch.-V. Kirchohsen v. 1848 e.V.</t>
  </si>
  <si>
    <t>SV Kirchohsen</t>
  </si>
  <si>
    <t>KKS  Kl.-Berkel e.V.</t>
  </si>
  <si>
    <t>KKS Klein-Berkel</t>
  </si>
  <si>
    <t>Sch.-V. Lauenstein e.V.</t>
  </si>
  <si>
    <t>SV Lauenstein</t>
  </si>
  <si>
    <t>Sch.-V. Levedagsen-Ockensen</t>
  </si>
  <si>
    <t>SV Levedagsen-Ockensen</t>
  </si>
  <si>
    <t>Sch.-Verein Löwensen e.V.</t>
  </si>
  <si>
    <t>SV Löwensen</t>
  </si>
  <si>
    <t>Schützenverein Lüntorf</t>
  </si>
  <si>
    <t>SV Lüntorf</t>
  </si>
  <si>
    <t>Sch.-V. Neersen v. 1878</t>
  </si>
  <si>
    <t>SV Neersen</t>
  </si>
  <si>
    <t>Sch.-V. Ohr v. 1904 e.V.</t>
  </si>
  <si>
    <t>SV Ohr</t>
  </si>
  <si>
    <t>Sch.-Verein Osterwald e.V.</t>
  </si>
  <si>
    <t>SV Osterwald</t>
  </si>
  <si>
    <t>Sch.-V. Rohden v. 1880 e.V.</t>
  </si>
  <si>
    <t>SV Rohden</t>
  </si>
  <si>
    <t>Sch.-V. Segelhorst e.V.</t>
  </si>
  <si>
    <t>SV Segelhorst</t>
  </si>
  <si>
    <t>Sch.-Verein Tündern e.V.</t>
  </si>
  <si>
    <t>SV Tündern</t>
  </si>
  <si>
    <t>Sch.-Ges. Vahlbruch e.V.</t>
  </si>
  <si>
    <t>Sch.-Ges. Vahlbruch</t>
  </si>
  <si>
    <t>KKSV Wallensen e.V.</t>
  </si>
  <si>
    <t>KKSV Wallensen</t>
  </si>
  <si>
    <t>Sch.-V. Weenzen v. 1954 e.V.</t>
  </si>
  <si>
    <t>SV Weenzen</t>
  </si>
  <si>
    <t>Behinderten-Sportgemeinschaft Bad Pyrmont e.V.</t>
  </si>
  <si>
    <t>BSG Bad Pyrmont</t>
  </si>
  <si>
    <t>Schützengesellschaft Hemeringen e.V.</t>
  </si>
  <si>
    <t>Sch.-Gesellsch. Hemeringen</t>
  </si>
  <si>
    <t>Sportsch. der Sch.-Gesellsch. Hemeringen</t>
  </si>
  <si>
    <t>Sport.-Sch. der SG Hemeringen</t>
  </si>
  <si>
    <t>Sportschützen SHV Haverbeck e V</t>
  </si>
  <si>
    <t>SHV Haverbeck</t>
  </si>
  <si>
    <t>Uniformierte Schützengesellsch.Ahlem v.1895 e.V.</t>
  </si>
  <si>
    <t>USG Ahlem</t>
  </si>
  <si>
    <t>Schützengesellschaft Badenstedt v. 1925 e.V.</t>
  </si>
  <si>
    <t>SGes Badenstedt</t>
  </si>
  <si>
    <t>Schützenges. Bemerode von 1838 e.V.</t>
  </si>
  <si>
    <t>SGes Bemerode</t>
  </si>
  <si>
    <t>Schützenges. Bothfeld von 1892 e.V.</t>
  </si>
  <si>
    <t>SGes Bothfeld</t>
  </si>
  <si>
    <t>Schiesssportgem. Verband Hannover. Schützenvereine</t>
  </si>
  <si>
    <t>SSG VHS</t>
  </si>
  <si>
    <t>Schützenges. Groß Buchholz von 1879 e.V.</t>
  </si>
  <si>
    <t>SGes Groß Buchholz</t>
  </si>
  <si>
    <t>Unif. SG. Klein-Buchholz von 1856 e.V.</t>
  </si>
  <si>
    <t>USGes Klein-Buchholz</t>
  </si>
  <si>
    <t>SG der Cellerstr.-Distrikte v. 1897 Hannover</t>
  </si>
  <si>
    <t>SGes Cellerstraßen-Distrikte</t>
  </si>
  <si>
    <t>Schützengesellschaft v. 1834 e.V. Letter</t>
  </si>
  <si>
    <t>SGes Letter</t>
  </si>
  <si>
    <t>Schützen-Vereinigung Döhren v. 1861 e.V.</t>
  </si>
  <si>
    <t>Stadtpokal Seelzer Vereine e.V.</t>
  </si>
  <si>
    <t>Stadtpokal Seelzer Vereine</t>
  </si>
  <si>
    <t>Schützenverein für Groß- und Kleinkaliberschießen e.V.</t>
  </si>
  <si>
    <t>SV für Groß- und Kleinkaliberschießen</t>
  </si>
  <si>
    <t>Schützengesellschaft Empelde von 1925 e.V.</t>
  </si>
  <si>
    <t>SGes Empelde</t>
  </si>
  <si>
    <t>VfF Hannover von 1862 e.V.</t>
  </si>
  <si>
    <t>Schützenverein Grasdorf von 1883 e.V.</t>
  </si>
  <si>
    <t>Schützenges. Hainholz v.1908 e.V.</t>
  </si>
  <si>
    <t>SGes Hainholz 08</t>
  </si>
  <si>
    <t>Schützengesellschaft HEIMAT von 1925 e.V.</t>
  </si>
  <si>
    <t>SGes Heimat</t>
  </si>
  <si>
    <t>Uniformierte Schützengesellschaft Wettbergen von 1924 e.V.</t>
  </si>
  <si>
    <t>USG Wettbergen von 1924 e.V.</t>
  </si>
  <si>
    <t>Vorderlader Club Deister e.V.</t>
  </si>
  <si>
    <t>VC Deister</t>
  </si>
  <si>
    <t>Hannoverscher Jagdklub v. 1878 e.V</t>
  </si>
  <si>
    <t>H J K</t>
  </si>
  <si>
    <t>Schützenges. Hemmingen e.V. von 1912</t>
  </si>
  <si>
    <t>SGes Hemmingen</t>
  </si>
  <si>
    <t>Bürger-Schützen-Ges. Herrenhausen von 1908 e.V.</t>
  </si>
  <si>
    <t>BSGes Herrenhausen 08</t>
  </si>
  <si>
    <t>Schützengesellschaft Herrenhausen von 1901 e.V.</t>
  </si>
  <si>
    <t>SGes Herrenhausen 01</t>
  </si>
  <si>
    <t>Schützengilde Kirchrode von 1836 e.V.</t>
  </si>
  <si>
    <t>SGi Kirchrode</t>
  </si>
  <si>
    <t>Schützengesellsch. Kleeblatt von 1899 eV</t>
  </si>
  <si>
    <t>SGes Kleeblatt</t>
  </si>
  <si>
    <t>Jagdsportges.Hannover-Kleefeld v.1910 eV</t>
  </si>
  <si>
    <t>JSGes Kleefeld</t>
  </si>
  <si>
    <t>Schützenverein Laatzen gegr.1904 e.V.</t>
  </si>
  <si>
    <t>SV Laatzen</t>
  </si>
  <si>
    <t>Schützengesellschaft  Lauenrode 09  e.V.</t>
  </si>
  <si>
    <t>SGes Lauenrode</t>
  </si>
  <si>
    <t>Schützengesellschaft Limmer v. 1894 e.V.</t>
  </si>
  <si>
    <t>SGes Limmer</t>
  </si>
  <si>
    <t>Schützen-Club Alt Linden von 1921 e.V.</t>
  </si>
  <si>
    <t>SC Alt Linden</t>
  </si>
  <si>
    <t>Bürger-Schützen-Gesellschaft zu Linden von 1906 e.V.</t>
  </si>
  <si>
    <t>BSGes  Linden 06</t>
  </si>
  <si>
    <t>Freihand-Schützengesellschaft Linden von 1906 e.V.</t>
  </si>
  <si>
    <t>Freihand-SGes  Linden 06</t>
  </si>
  <si>
    <t>Schützengesellschaft Linden von 1904 e.V.</t>
  </si>
  <si>
    <t>SGes Linden 04</t>
  </si>
  <si>
    <t>Uniformierte SG Misburg e.V. von 1862</t>
  </si>
  <si>
    <t>USGes  Misburg</t>
  </si>
  <si>
    <t>Schiess-Sport-Gemeinschaft Hannover-Nord e.V.</t>
  </si>
  <si>
    <t>SSGem. Hannover-Nord</t>
  </si>
  <si>
    <t>Bürgerschützen des nördl.Stadtteils v.1906 e.V.</t>
  </si>
  <si>
    <t>BSG des nördl.Stadtteils</t>
  </si>
  <si>
    <t>Polizei-Sportverein Hannover e.V. Schießsportabt.</t>
  </si>
  <si>
    <t>PSV Hannover e.V.</t>
  </si>
  <si>
    <t>Postsportverein Hannover e.V. Schießsportabt.</t>
  </si>
  <si>
    <t>Post-SV Hannover</t>
  </si>
  <si>
    <t>Schützengesellschaft Ricklingen v.1853 e.V.</t>
  </si>
  <si>
    <t>SGes Ricklingen 1853</t>
  </si>
  <si>
    <t>Kronen-Schützen-Gilde v.1984 Hannover e.V.</t>
  </si>
  <si>
    <t>Kronen-SGi Hannover</t>
  </si>
  <si>
    <t>Südstädter Schützengesellschaft von 1898 e.V.</t>
  </si>
  <si>
    <t>Südstädter SGes</t>
  </si>
  <si>
    <t>Schützenverein Stöcken v.1898 e.V.</t>
  </si>
  <si>
    <t>Schützengesellschaft Wilhelm Tell e.V. v. 1952</t>
  </si>
  <si>
    <t>SGes Wilhelm Tell</t>
  </si>
  <si>
    <t>Uniformierte Schützengesellschaft v.1837 e.V. Hannover</t>
  </si>
  <si>
    <t>USchG Hannover v. 1837</t>
  </si>
  <si>
    <t>Schützengesellschaft Vahrenwald v.1848 e.V.</t>
  </si>
  <si>
    <t>SGes Vahrenwald</t>
  </si>
  <si>
    <t>Schützengesellschaft der Weststadt v.1904 e.V.</t>
  </si>
  <si>
    <t>SGes Weststadt 04</t>
  </si>
  <si>
    <t>Schützengesellschaft Wülfel v.1896 e.V.</t>
  </si>
  <si>
    <t>SGes Wülfel</t>
  </si>
  <si>
    <t>Niedersächsischer Jagdklub Hannover e.V.</t>
  </si>
  <si>
    <t>NJK Hannover</t>
  </si>
  <si>
    <t>Schießsport-Club  Adlerhorst  v.1965 e.V.</t>
  </si>
  <si>
    <t>SSC-Adlerhorst</t>
  </si>
  <si>
    <t>Schießsport Vahrenheide v. 1967 e.V.</t>
  </si>
  <si>
    <t>SSp Vahrenheide</t>
  </si>
  <si>
    <t>Fanfarenkorps Hannover v.1973 e.V.</t>
  </si>
  <si>
    <t>Fanfarenkorps Hannover</t>
  </si>
  <si>
    <t>Gilde-Sport-Gemeinschaft Hannover</t>
  </si>
  <si>
    <t>GSG Hannover</t>
  </si>
  <si>
    <t>Deutsche Schreberjugend Landesverband Niedersachsen e.V</t>
  </si>
  <si>
    <t>Dt. Schreberjugend LV Niedersachsen</t>
  </si>
  <si>
    <t>VfL Grasdorf e.V. -Bogensportabteilung-</t>
  </si>
  <si>
    <t>VfL Grasdorf</t>
  </si>
  <si>
    <t>SSC Hannover-Mittelfeld v. 1980 e.V.</t>
  </si>
  <si>
    <t>S.S.C. Mittelfeld</t>
  </si>
  <si>
    <t>Spielmanns- u. Hörnerzug Hannover-Ricklingen</t>
  </si>
  <si>
    <t>SHZ-Ricklingen</t>
  </si>
  <si>
    <t>Schützengesellschaft  ALTE LIST e.V. v.1980</t>
  </si>
  <si>
    <t>SGes Alte List</t>
  </si>
  <si>
    <t>Jagd- u.Sportschützen-Vereinigung v.1982 e.V.</t>
  </si>
  <si>
    <t>JSV Hannover</t>
  </si>
  <si>
    <t>Fanfarencorps Vahrenheide v.1983 e.V.</t>
  </si>
  <si>
    <t>FC Vahrenheide</t>
  </si>
  <si>
    <t>Sportschützenverein Barlissen e.V.</t>
  </si>
  <si>
    <t>SSV Barlissen</t>
  </si>
  <si>
    <t>Schützenverein Bühren 1925 e.V.</t>
  </si>
  <si>
    <t>SV Bühren</t>
  </si>
  <si>
    <t>KKSV Dankelshausen von 1927 e.V.</t>
  </si>
  <si>
    <t>KKSV Dankelshausen</t>
  </si>
  <si>
    <t>Schützenverein Dransfeld von 1952 e.V.</t>
  </si>
  <si>
    <t>SV Dransfeld v.1952</t>
  </si>
  <si>
    <t>KK Schützenv.  Hedemünden e.V. v. 1931</t>
  </si>
  <si>
    <t>KKSV Hedemünden</t>
  </si>
  <si>
    <t>KK Schützenverein Hemeln 1925 e.V.</t>
  </si>
  <si>
    <t>KKSV Hemeln</t>
  </si>
  <si>
    <t>Sportschützenverein Hermannshagen e.V.</t>
  </si>
  <si>
    <t>SSV Hermannshagen</t>
  </si>
  <si>
    <t>Sportschützenclub Landwehrhagen e.V.</t>
  </si>
  <si>
    <t>SSC Landwehrhagen</t>
  </si>
  <si>
    <t>Schützenverein Meensen e.V. von 1954</t>
  </si>
  <si>
    <t>SV Meensen 1954</t>
  </si>
  <si>
    <t>Polizeisportverein Hann. Münden e.V.</t>
  </si>
  <si>
    <t>PSV Hann. Münden</t>
  </si>
  <si>
    <t>Mündener Schützenverein von 1823 e.V.</t>
  </si>
  <si>
    <t>Mündener SV v.1823</t>
  </si>
  <si>
    <t>KK Schützenverein v. 1925 Münden e.V.</t>
  </si>
  <si>
    <t>KKSV v. 1925 Münden</t>
  </si>
  <si>
    <t>KK Schützenverein 1931 e.V. Mielenhausen</t>
  </si>
  <si>
    <t>KKSV Mielenhausen</t>
  </si>
  <si>
    <t>Sport- und Gesangverein Lippoldhausen eV</t>
  </si>
  <si>
    <t>SGV Lippoldshausen</t>
  </si>
  <si>
    <t>KKSV Niederscheden von 1932 e.V.</t>
  </si>
  <si>
    <t>KKSV Niederscheden</t>
  </si>
  <si>
    <t>Sportschtz.V. Werratal 1961 Oberode e.V.</t>
  </si>
  <si>
    <t>SSV Oberode</t>
  </si>
  <si>
    <t>KKSV Oberscheden von 1931 e.V.</t>
  </si>
  <si>
    <t>KKSV Oberscheden</t>
  </si>
  <si>
    <t>Schützenverein Sichelnstein 1952 e.V.</t>
  </si>
  <si>
    <t>SV Sichelnstein</t>
  </si>
  <si>
    <t>Schützenv.  Hubertus 1954  Uschlag e.V.</t>
  </si>
  <si>
    <t>SV Uschlag</t>
  </si>
  <si>
    <t>Schützenv.  Gut Ziel e.V. Volkmarshausen</t>
  </si>
  <si>
    <t>SV Volkmarshausen</t>
  </si>
  <si>
    <t>Vorderlader-Club e.V. Hann. Münden</t>
  </si>
  <si>
    <t>VLC Hann. Münden</t>
  </si>
  <si>
    <t>KKSV Wiershausen von 1932 e.V.</t>
  </si>
  <si>
    <t>KKSV Wiershausen</t>
  </si>
  <si>
    <t>Schützengesellschaft Ahmstorf v. 1887 e.V.</t>
  </si>
  <si>
    <t>SGes Ahmstorf</t>
  </si>
  <si>
    <t>Schützenverein Bahrdorf v. 1850</t>
  </si>
  <si>
    <t>SV Bahrdorf</t>
  </si>
  <si>
    <t>Schützenverein Barmke v. 1877 e.V.</t>
  </si>
  <si>
    <t>SV Barmke</t>
  </si>
  <si>
    <t>Schieß-Sportverein Beienrode v. 1962 e.V.</t>
  </si>
  <si>
    <t>SSV Beienrode</t>
  </si>
  <si>
    <t>Schützenverein Danndorf v. 1848 e.V.</t>
  </si>
  <si>
    <t>SV Danndorf</t>
  </si>
  <si>
    <t>Schützengesellschaft Emmerstedt v.1855 e.V.</t>
  </si>
  <si>
    <t>SGes Emmerstedt</t>
  </si>
  <si>
    <t>Schützenverein Flechtorf v. 1956</t>
  </si>
  <si>
    <t>SV Flechtorf</t>
  </si>
  <si>
    <t>Schützengesellschaft Frellstedt v. 1848 e.V.</t>
  </si>
  <si>
    <t>SGes Frellstedt</t>
  </si>
  <si>
    <t>Schützenbrüderschaft Gevensleben v. 1953 e.V.</t>
  </si>
  <si>
    <t>SBr Gevensleben</t>
  </si>
  <si>
    <t>TSV Jerxheim von 1946 e.V. - Abteilung Bogensport</t>
  </si>
  <si>
    <t>TSV Jerxheim von 1946 - Bogensport</t>
  </si>
  <si>
    <t>Schützenverein Grafhorst v. 1851</t>
  </si>
  <si>
    <t>Schützengesellschaft e.V. Grasleben v. 1857</t>
  </si>
  <si>
    <t>SGes Grasleben</t>
  </si>
  <si>
    <t>Schützenverein Gr.Sisbeck v. 1873 e.V.</t>
  </si>
  <si>
    <t>SV Gr.Sisbeck</t>
  </si>
  <si>
    <t>Kleingärtnerverein v. 1914 e.V.</t>
  </si>
  <si>
    <t>Kl.GV v. 1914 e.V.</t>
  </si>
  <si>
    <t>Helmstedter Schützenbrüderschaft v. 1370 e.V.</t>
  </si>
  <si>
    <t>HSB Helmstedt</t>
  </si>
  <si>
    <t>Turn- und Sportverein Germania Helmstedt v. 1849 e.V.</t>
  </si>
  <si>
    <t>TSV Helmstedt</t>
  </si>
  <si>
    <t>Schützenverein Hoiersdorf v. 1848 e.V.</t>
  </si>
  <si>
    <t>SV Hoiersdorf</t>
  </si>
  <si>
    <t>Schützenbrüderschaft Ingeleben v. 1856 e.V.</t>
  </si>
  <si>
    <t>SBr Ingeleben</t>
  </si>
  <si>
    <t>SSC Kl.Sisbeck v. 1947 e.V.</t>
  </si>
  <si>
    <t>SSC Kl.Sisbeck</t>
  </si>
  <si>
    <t>Schützenverein Kl.Steimke v. 1894 e.V.</t>
  </si>
  <si>
    <t>SV Kl.Steimke</t>
  </si>
  <si>
    <t>TSV Grasleben von 1892 e.V.</t>
  </si>
  <si>
    <t>TSV Grasleben</t>
  </si>
  <si>
    <t>Schützenverein Bornum v. 1969 e.V.</t>
  </si>
  <si>
    <t>SV Bornum a.E.</t>
  </si>
  <si>
    <t>SGi Königslutter v. 1470 e.V.</t>
  </si>
  <si>
    <t>SGi Königslutter</t>
  </si>
  <si>
    <t>Schützenverein Mackendorf v. 1952</t>
  </si>
  <si>
    <t>SV Mackendorf</t>
  </si>
  <si>
    <t>Schützenbrüderschaft Mariental v. 1960</t>
  </si>
  <si>
    <t>SBr Mariental</t>
  </si>
  <si>
    <t>Schützenverein Meinkot v. 1856 e.V.</t>
  </si>
  <si>
    <t>SV Meinkot</t>
  </si>
  <si>
    <t>Schützenverein Neu Büddenstedt e.V.</t>
  </si>
  <si>
    <t>SV Neu Büddenstedt</t>
  </si>
  <si>
    <t>Schützenverein Offleben e. V. von 1959</t>
  </si>
  <si>
    <t>SV Offleben</t>
  </si>
  <si>
    <t>Schützenverein Papenrode v. 1875 e.V.</t>
  </si>
  <si>
    <t>SV Papenrode</t>
  </si>
  <si>
    <t>Schützenverein Räbke v. 1854 e.V.</t>
  </si>
  <si>
    <t>SV Räbke</t>
  </si>
  <si>
    <t>Schützenverein Rennau v. 1883</t>
  </si>
  <si>
    <t>SV Rennau</t>
  </si>
  <si>
    <t>Schützenverein  Rhode v. 1882 e.V.</t>
  </si>
  <si>
    <t>SV Rhode</t>
  </si>
  <si>
    <t>Schützenverein Rickensdorf v. 1876</t>
  </si>
  <si>
    <t>SV Rickensdorf</t>
  </si>
  <si>
    <t>Schützenverein Rottorf v. 1865 e.V.</t>
  </si>
  <si>
    <t>SV Rottorf</t>
  </si>
  <si>
    <t>Schützenverein Saalsdorf v. 1880</t>
  </si>
  <si>
    <t>SV Saalsdorf</t>
  </si>
  <si>
    <t>Schützenkorporation Schöningen v. 1601 e.V.</t>
  </si>
  <si>
    <t>SKorp Schöningen</t>
  </si>
  <si>
    <t>Schützengesellschaft Söllingen v. 1848 e.V.</t>
  </si>
  <si>
    <t>SGes Söllingen</t>
  </si>
  <si>
    <t>Schützenbrüderschaft Süpplingen v. 1952 e.V.</t>
  </si>
  <si>
    <t>SBr Süpplingen</t>
  </si>
  <si>
    <t>Schützenverein 1886 Süpplingenburg v. 1886 e.V.</t>
  </si>
  <si>
    <t>SV Süpplingenburg</t>
  </si>
  <si>
    <t>Schützenverein Velpke v. 1851 e.V.</t>
  </si>
  <si>
    <t>Schützenverein Volkmarsdorf v. 1876 e.V.</t>
  </si>
  <si>
    <t>SV Volkmarsdorf</t>
  </si>
  <si>
    <t>Schützen-Verein Warberg v. 1848 e.V.</t>
  </si>
  <si>
    <t>Schützenverein Wolsdorf  v. 1965 e.V.</t>
  </si>
  <si>
    <t>SV Wolsdorf</t>
  </si>
  <si>
    <t>Schützenverein Essenrode e. V.</t>
  </si>
  <si>
    <t>SV Essenrode</t>
  </si>
  <si>
    <t>Kleingartenverein Am Weinberg e. V. Helmstedt</t>
  </si>
  <si>
    <t>KGV Am Weinberg</t>
  </si>
  <si>
    <t>Schießsportgemeinschaft Nord - Elm</t>
  </si>
  <si>
    <t>SSG Nord - Elm</t>
  </si>
  <si>
    <t>Schützenverein Adlum von 1922 e.V.</t>
  </si>
  <si>
    <t>SV Adlum e.V.</t>
  </si>
  <si>
    <t>Schützenklub Algermissen e.V.</t>
  </si>
  <si>
    <t>SK Algermissen e.V.</t>
  </si>
  <si>
    <t>Schützengesellschaft Barnten von 1967 e.V.</t>
  </si>
  <si>
    <t>SG Barnten e.V.</t>
  </si>
  <si>
    <t>Schützenverein Bavenstedt v.1965 e.V.</t>
  </si>
  <si>
    <t>SV Bavenstedt e.V.</t>
  </si>
  <si>
    <t>Schützenverein Bettrum v. 1965 e.V.</t>
  </si>
  <si>
    <t>SV Bettrum v.1965 e.V.</t>
  </si>
  <si>
    <t>Schützenverein zu Bockenem v. 1871 e.V.</t>
  </si>
  <si>
    <t>SV Bockenem e.V.</t>
  </si>
  <si>
    <t>Kleinkaliber Schützenverein Bodenburg e.V.</t>
  </si>
  <si>
    <t>KKS Bodenburg e.V.</t>
  </si>
  <si>
    <t>Schützengesellschaft v. 1914 Bolzum e.V.</t>
  </si>
  <si>
    <t>SG Bolzum e.V.</t>
  </si>
  <si>
    <t>Schützenverein  St. Hubertus  Borsum e.V.</t>
  </si>
  <si>
    <t>SV Borsum e.V.</t>
  </si>
  <si>
    <t>MTV Germania Barnten von 1906</t>
  </si>
  <si>
    <t>MTV Germania Barnten</t>
  </si>
  <si>
    <t>Schützengesellschaft Diekholzen e.V.</t>
  </si>
  <si>
    <t>SG Diekholzen e.V.</t>
  </si>
  <si>
    <t>Schießsportverein 1965 Dingelbe e.V.</t>
  </si>
  <si>
    <t>SSV Dingelbe e.V.</t>
  </si>
  <si>
    <t>KKS von 1929 Esbeck e.V.</t>
  </si>
  <si>
    <t>KKS Esbeck e.V.</t>
  </si>
  <si>
    <t>KKS Giften e.V.</t>
  </si>
  <si>
    <t>Schützenverein Gleidingen v. 1928 e.V.</t>
  </si>
  <si>
    <t>SV  Gleidingen e.V.</t>
  </si>
  <si>
    <t>Schützenverein  Vivat  v. 1911 Gödringen e.V.</t>
  </si>
  <si>
    <t>SV Gödringen e.V.</t>
  </si>
  <si>
    <t>Schützengilde Grasdorf v.1982 e.V.</t>
  </si>
  <si>
    <t>SGi Grasdorf e.V.</t>
  </si>
  <si>
    <t>Schützenverein Groß-Düngen e.V.</t>
  </si>
  <si>
    <t>SV Gr.-Düngen e.V.</t>
  </si>
  <si>
    <t>Schützenverein Groß und Klein Escherde e.V.</t>
  </si>
  <si>
    <t>SV Gr. u. Kl. Escherde e.V</t>
  </si>
  <si>
    <t>Schützenverein von 1951 e.V. Groß-Förste</t>
  </si>
  <si>
    <t>SV Groß Förste e.V.</t>
  </si>
  <si>
    <t>Schützenverein Vaterland Gr. Giesen e.V.</t>
  </si>
  <si>
    <t>SV Groß-Giesen e.V.</t>
  </si>
  <si>
    <t>Schützenverein Groß Lobke e.V.</t>
  </si>
  <si>
    <t>SV Gr. Lobke e.V.</t>
  </si>
  <si>
    <t>Schützenverein Harsum v.1919 e.V.</t>
  </si>
  <si>
    <t>SV Harsum e.V.</t>
  </si>
  <si>
    <t>KKS Innerstetal Hasede 1934 e.V.</t>
  </si>
  <si>
    <t>KKS Hasede e.V.</t>
  </si>
  <si>
    <t>Schützenverein Heinde v. 1979 e.V.</t>
  </si>
  <si>
    <t>SV Heinde e.V.</t>
  </si>
  <si>
    <t>KKS v. 1928 Heisede e.V.</t>
  </si>
  <si>
    <t>KKS Heisede e.V.</t>
  </si>
  <si>
    <t>Bogensportclub Hildesheim e.V.</t>
  </si>
  <si>
    <t>BSC Hildesheim e.V.</t>
  </si>
  <si>
    <t>Schießabt. DJK Blau-Weiß Hildesheim e.V.</t>
  </si>
  <si>
    <t>DJK Bl.-W. Hildesheim e.V.</t>
  </si>
  <si>
    <t>Eisenbahnersportverein v. 1929 e.V.</t>
  </si>
  <si>
    <t>ESV Hildesheim e.V.</t>
  </si>
  <si>
    <t>Hildesheimer Schützengesellschaft v.1367</t>
  </si>
  <si>
    <t>HSG v. 1367</t>
  </si>
  <si>
    <t>Junggesellenkompanie v.1831 e.V.</t>
  </si>
  <si>
    <t>Jgges.-Komp. Hildesheim e.V.</t>
  </si>
  <si>
    <t>Schützengilde Hildesheim e.V.</t>
  </si>
  <si>
    <t>SGi Hildesheim e.V.</t>
  </si>
  <si>
    <t>KKS Himmelsthür e.V.</t>
  </si>
  <si>
    <t>Schützengilde 1848 Hoheneggelsen e.V.</t>
  </si>
  <si>
    <t>SGi Hoheneggelsen e.V.</t>
  </si>
  <si>
    <t>KKS Holle v.1930 e.V.</t>
  </si>
  <si>
    <t>KKS Holle e.V.</t>
  </si>
  <si>
    <t>Schützengemeinschaft Hüddessum e.V.</t>
  </si>
  <si>
    <t>SGem Hüddessum e.V.</t>
  </si>
  <si>
    <t>Schützenverein Horrido Ingeln e.V.</t>
  </si>
  <si>
    <t>SV Ingeln e.V.</t>
  </si>
  <si>
    <t>Schützenverein Lühnde v.1837 e.V.</t>
  </si>
  <si>
    <t>SV Lühnde e.V.</t>
  </si>
  <si>
    <t>KKS Machtsum  v. 1934 e.V.</t>
  </si>
  <si>
    <t>KKS Machtsum e.V.</t>
  </si>
  <si>
    <t>KK Schützenverein Nettlingen v. 1926 e.V.</t>
  </si>
  <si>
    <t>KKS Nettlingen e.V.</t>
  </si>
  <si>
    <t>KK Schützengesellschaft Nordstemmen v.1928 e.V</t>
  </si>
  <si>
    <t>KKS Nordstemmen e.V.</t>
  </si>
  <si>
    <t>Schützenverein Oedelum v.1929 e.V.</t>
  </si>
  <si>
    <t>SV Oedelum e.V.</t>
  </si>
  <si>
    <t>Schützenverein Oesselse v. 1925 e.V.</t>
  </si>
  <si>
    <t>SV Oesselse e.V.</t>
  </si>
  <si>
    <t>KKS  St.Hubertus  Ottbergen v.1928 e.V.</t>
  </si>
  <si>
    <t>KKS Ottbergen e.V.</t>
  </si>
  <si>
    <t>Schützengesellschaft  Rethen/L. e.V.</t>
  </si>
  <si>
    <t>SG Rethen/L. e.V.</t>
  </si>
  <si>
    <t>Schützenverein v.1934 Ruthe e.V.</t>
  </si>
  <si>
    <t>SV Ruthe e.V.</t>
  </si>
  <si>
    <t>Sarstedter Bogenschützen v.1987 e.V.</t>
  </si>
  <si>
    <t>Sarstedter BS 1987</t>
  </si>
  <si>
    <t>Schützengesellschaft Salzdetfurth 1887 e.V.</t>
  </si>
  <si>
    <t>SGes Salzdetfurth e.V.</t>
  </si>
  <si>
    <t>Alte Schützengilde v.1813 zu Sarstedt e.V.</t>
  </si>
  <si>
    <t>ASG Sarstedt e.V.</t>
  </si>
  <si>
    <t>Schützenverein Sarstedt v.1951 e.V.</t>
  </si>
  <si>
    <t>SV Sarstedt 51 e.V.</t>
  </si>
  <si>
    <t>KKS v.1924 Schellerten e.V.</t>
  </si>
  <si>
    <t>KKS Schellerten e.V.</t>
  </si>
  <si>
    <t>Schützengilde v.1952 Schliekum e.V.</t>
  </si>
  <si>
    <t>SGi Schliekum e.V.</t>
  </si>
  <si>
    <t>KK Schützenverein Sehlde/Leine e.V.</t>
  </si>
  <si>
    <t>KKS Sehlde e.V.</t>
  </si>
  <si>
    <t>Schützengesellschaft Söhlde v.1923 e.V.</t>
  </si>
  <si>
    <t>SGes Söhlde e.V.</t>
  </si>
  <si>
    <t>Schützenverein Sorsum v.1847 e.V.</t>
  </si>
  <si>
    <t>SV Sorsum e.V.</t>
  </si>
  <si>
    <t>TuS v.1908 Wehmingen e.V.</t>
  </si>
  <si>
    <t>TuS Wehmingen e.V.</t>
  </si>
  <si>
    <t>Schützenverein  Wildsau  Wesseln e.V.</t>
  </si>
  <si>
    <t>SV Wesseln e.V</t>
  </si>
  <si>
    <t>Polizeisportverein Grün-Weiß Hildesheim e.V.</t>
  </si>
  <si>
    <t>PSV Grün-Weiß Hildesheim e.V</t>
  </si>
  <si>
    <t>Sportvereinigung  Eintracht  Bad Salzdetfurth e.V.</t>
  </si>
  <si>
    <t>SVE Bad Salzdetfurth e.V.</t>
  </si>
  <si>
    <t>Schützenverein  von 1882 e.V. Bevern</t>
  </si>
  <si>
    <t>SV  Bevern</t>
  </si>
  <si>
    <t>Schützenverein Bodenwerder von 1514 e.V.</t>
  </si>
  <si>
    <t>SV Bodenwerder</t>
  </si>
  <si>
    <t>Schützengemeinschaft Boffzen e.V.</t>
  </si>
  <si>
    <t>SGem Boffzen</t>
  </si>
  <si>
    <t>Schützenverein Bremke e.V.</t>
  </si>
  <si>
    <t>SV Bremke</t>
  </si>
  <si>
    <t>Schützenverein Brevörde e.V.</t>
  </si>
  <si>
    <t>SV Brevörde</t>
  </si>
  <si>
    <t>Schützenverein Coppengrave von 1956 e.V.</t>
  </si>
  <si>
    <t>SV Coppengrave</t>
  </si>
  <si>
    <t>Schützenverein Daspe/Hehlen von 1927 e.V</t>
  </si>
  <si>
    <t>SV Daspe/Hehlen</t>
  </si>
  <si>
    <t>Schützenverein Deensen e.V.</t>
  </si>
  <si>
    <t>SV Deensen</t>
  </si>
  <si>
    <t>Krieger-und Schützenverein Derental</t>
  </si>
  <si>
    <t>KSV Derental</t>
  </si>
  <si>
    <t>Schützenverein Dielmissen von 1927/62</t>
  </si>
  <si>
    <t>SV Dielmissen</t>
  </si>
  <si>
    <t>Schützenverein e.V. von 1968 Eimen</t>
  </si>
  <si>
    <t>SV Eimen</t>
  </si>
  <si>
    <t>Sport-Schützen-Club e.V. Eschershausen</t>
  </si>
  <si>
    <t>SSC Eschershausen</t>
  </si>
  <si>
    <t>Schützengesellschaft Eschershausen e.V.</t>
  </si>
  <si>
    <t>SGes Eschershausen</t>
  </si>
  <si>
    <t>Schützengilde Golmbach von 1961 e.V.</t>
  </si>
  <si>
    <t>SGi v.1961 Golmbach</t>
  </si>
  <si>
    <t>Schützenverein von 1904 e.V. Golmbach</t>
  </si>
  <si>
    <t>SV v.1904 Golmbach</t>
  </si>
  <si>
    <t>Schützen-Club von 1904 e.V. Grünenplan</t>
  </si>
  <si>
    <t>SC Grünenplan</t>
  </si>
  <si>
    <t>Schützenverein  Horrido  Halle e.V.1929</t>
  </si>
  <si>
    <t>SV Horrido Halle</t>
  </si>
  <si>
    <t>Schützenkameradschaft Heinade e.V.</t>
  </si>
  <si>
    <t>S.K. Heinade</t>
  </si>
  <si>
    <t>Schützenverein Einigkeit Heinade e.V.</t>
  </si>
  <si>
    <t>SV Einigkeit Heinade</t>
  </si>
  <si>
    <t>Schützenverein Heinrichshagen e.V.</t>
  </si>
  <si>
    <t>SV Heinrichshagen</t>
  </si>
  <si>
    <t>Schützenverein von 1889 e.V. Heinsen</t>
  </si>
  <si>
    <t>SV Heinsen</t>
  </si>
  <si>
    <t>Schützenverein Heyen von 1884 e.V.</t>
  </si>
  <si>
    <t>SV Heyen</t>
  </si>
  <si>
    <t>Vogler-Schützen-Holenberg e.V.</t>
  </si>
  <si>
    <t>V.-Schützen-Holenberg</t>
  </si>
  <si>
    <t>Schützenverein Holzen</t>
  </si>
  <si>
    <t>SV Holzen</t>
  </si>
  <si>
    <t>Verein Altendorfer Schützen e.V. v. 1953</t>
  </si>
  <si>
    <t>VAS Altendorf/Holzm.</t>
  </si>
  <si>
    <t>Bürgerschützengesellschaft  Holzminden</t>
  </si>
  <si>
    <t>BSGes Holzminden</t>
  </si>
  <si>
    <t>Schützenclub Einigkeit v.1924 e.V.Holzminden</t>
  </si>
  <si>
    <t>SC Einigkeit Holzminden</t>
  </si>
  <si>
    <t>Schützenclub Eintracht 1905 e.V. Holzminden</t>
  </si>
  <si>
    <t>SC Eintracht Holzminden</t>
  </si>
  <si>
    <t>Sport-Schützen-Club von 1955 e.V. Holzminden</t>
  </si>
  <si>
    <t>SSC  Holzminden</t>
  </si>
  <si>
    <t>Uniform.1.BSK v. 1888 e.V. Holzminden</t>
  </si>
  <si>
    <t>Unif.1.BSK  Holzminden</t>
  </si>
  <si>
    <t>Verein Junger Schützen Holzminden</t>
  </si>
  <si>
    <t>VJS Holzminden</t>
  </si>
  <si>
    <t>Schießgemeinschaft Holzminden</t>
  </si>
  <si>
    <t>SGem Holzminden</t>
  </si>
  <si>
    <t>Landwehrschützen v.1877 Holzminden e.V.</t>
  </si>
  <si>
    <t>LWS  Holzminden</t>
  </si>
  <si>
    <t>Schützenvereinigung Hoch - Solling</t>
  </si>
  <si>
    <t>SV Hoch-Solling</t>
  </si>
  <si>
    <t>Bürgerschützengilde Lenne v.1954 e.V.</t>
  </si>
  <si>
    <t>BSGi Lenne</t>
  </si>
  <si>
    <t>Sport- und Schützenverein Eberstein  v.1920 Lobach e.V.</t>
  </si>
  <si>
    <t>SSV Eberstein Lobach</t>
  </si>
  <si>
    <t>Schützenverein Lüerdissen e.V.</t>
  </si>
  <si>
    <t>SV Lüerdissen</t>
  </si>
  <si>
    <t>Schützenverein Mainzholzen von 1967 e.V.</t>
  </si>
  <si>
    <t>SV Mainzholzen</t>
  </si>
  <si>
    <t>Schützenverein von 1910 e.V. Negenborn</t>
  </si>
  <si>
    <t>SV Negenborn</t>
  </si>
  <si>
    <t>Schützenverein Ottenstein von 1879  e.V.</t>
  </si>
  <si>
    <t>SV Ottenstein</t>
  </si>
  <si>
    <t>Schützenverein Pegestorf von 1877 e.V.</t>
  </si>
  <si>
    <t>SV Pegestorf</t>
  </si>
  <si>
    <t>Schützenverein Polle von 1846 e.V.</t>
  </si>
  <si>
    <t>SV Polle</t>
  </si>
  <si>
    <t>Schützenclub Rühle e.V.</t>
  </si>
  <si>
    <t>SC Rühle</t>
  </si>
  <si>
    <t>Schützenverein Scharfoldendorf e.V.</t>
  </si>
  <si>
    <t>SV Scharfoldendorf</t>
  </si>
  <si>
    <t>Schützenverein Schorborn von 1953 e.V.</t>
  </si>
  <si>
    <t>SV Schorborn</t>
  </si>
  <si>
    <t>Schützenverein  von 1862  Stadtoldendorf</t>
  </si>
  <si>
    <t>SV 1862 Stadtoldendorf</t>
  </si>
  <si>
    <t>Homburg-Schützen-Club e.V.Stadtoldendorf</t>
  </si>
  <si>
    <t>HSC Stadtoldendorf</t>
  </si>
  <si>
    <t>Schützenverein Weiß-Rot Stadtoldendorf</t>
  </si>
  <si>
    <t>SV Weiß-Rot  Stadtoldendorf</t>
  </si>
  <si>
    <t>Bürgerschützengilde e.V. Stadtoldendorf</t>
  </si>
  <si>
    <t>BSGi Stadtoldendorf</t>
  </si>
  <si>
    <t>Holzmindener Sport  Schützen Verein 1982</t>
  </si>
  <si>
    <t>HSSV  Holzminden</t>
  </si>
  <si>
    <t>Bogensport-Club Holzminden  e.V.</t>
  </si>
  <si>
    <t>BSC Holzminden</t>
  </si>
  <si>
    <t>Schützenverein Meiborssen von 1864 e.V.</t>
  </si>
  <si>
    <t>SV Meiborssen</t>
  </si>
  <si>
    <t>Landwehrverein Altendorf von 1882 e.V.</t>
  </si>
  <si>
    <t>LW Altendorf</t>
  </si>
  <si>
    <t>Schützenverein Boitzenhagen</t>
  </si>
  <si>
    <t>SV Boitzenhagen</t>
  </si>
  <si>
    <t>Schützenverein Bokel</t>
  </si>
  <si>
    <t>SV Bokel</t>
  </si>
  <si>
    <t>Schießsportgruppe Brome von 1956 e. V.</t>
  </si>
  <si>
    <t>SSGrp Brome</t>
  </si>
  <si>
    <t>Schützen- und Jungschützengilde Darrigsdorf</t>
  </si>
  <si>
    <t>SuJSGi Darrigsdorf</t>
  </si>
  <si>
    <t>Schützengesellschaft Emmen e. V. von 1826</t>
  </si>
  <si>
    <t>SGes Emmen</t>
  </si>
  <si>
    <t>Schützenverein Eutzen</t>
  </si>
  <si>
    <t>SV Eutzen</t>
  </si>
  <si>
    <t>Freie Schützengesellschaft Ummern von 1707 e.V.</t>
  </si>
  <si>
    <t>Freie SG Ummern</t>
  </si>
  <si>
    <t>Schützengilde Gr. Oesingen v. 1653 e. V.</t>
  </si>
  <si>
    <t>SGi Gr. Oesingen</t>
  </si>
  <si>
    <t>Schützenverein Hagen e.V.</t>
  </si>
  <si>
    <t>Schützenverein Hagen-Mahnburg</t>
  </si>
  <si>
    <t>SV Hagen-Mahnburg</t>
  </si>
  <si>
    <t>Schützengesellschaft Hankensbüttel und Isenhagen e. V. von 1661</t>
  </si>
  <si>
    <t>SGes Hankensbüttel-Isenhagen</t>
  </si>
  <si>
    <t>Schießsportgruppe Knesebeck</t>
  </si>
  <si>
    <t>SSGrp Knesebeck</t>
  </si>
  <si>
    <t>Schützenverein Lüben</t>
  </si>
  <si>
    <t>SV Lüben</t>
  </si>
  <si>
    <t>Schützenverein Lüsche-Räderloh</t>
  </si>
  <si>
    <t>SV Lüsche-Räderloh</t>
  </si>
  <si>
    <t>Schützenverein Masel e. V.</t>
  </si>
  <si>
    <t>SV Masel</t>
  </si>
  <si>
    <t>Schützenverein Oerrel</t>
  </si>
  <si>
    <t>SV Oerrel</t>
  </si>
  <si>
    <t>Schützenverein Repke-Dedelstorf</t>
  </si>
  <si>
    <t>SV Repke-Dedelstorf</t>
  </si>
  <si>
    <t>Schützengesellschaft Schneflingen-Teschendorf-Küstorf e. V.</t>
  </si>
  <si>
    <t>SGes Schnefl.-Tesch.-Küst.</t>
  </si>
  <si>
    <t>Schützenverein Schönewörde e. V.</t>
  </si>
  <si>
    <t>SV Schönewörde</t>
  </si>
  <si>
    <t>Schützenverein Schweimke von 1859 e. V.</t>
  </si>
  <si>
    <t>SV Schweimke</t>
  </si>
  <si>
    <t>Schützenverein Steimke</t>
  </si>
  <si>
    <t>SV Steimke</t>
  </si>
  <si>
    <t>Schießsportgruppe MTV Stöcken</t>
  </si>
  <si>
    <t>SSGrp MTV Stöcken</t>
  </si>
  <si>
    <t>Schützenverein Suderwittingen</t>
  </si>
  <si>
    <t>SV Suderwittingen</t>
  </si>
  <si>
    <t>Schützenverein Tülau-Fahrenhorst</t>
  </si>
  <si>
    <t>SV Tülau-Fahrenhorst</t>
  </si>
  <si>
    <t>Schützengesellschaft Voitze</t>
  </si>
  <si>
    <t>SGes Voitze</t>
  </si>
  <si>
    <t>Schützenverein Vorhop</t>
  </si>
  <si>
    <t>SV Vorhop</t>
  </si>
  <si>
    <t>Schützengesellschaft von 1631 e. V. Wahrenholz</t>
  </si>
  <si>
    <t>SGes Wahrenholz</t>
  </si>
  <si>
    <t>Schießsportgruppe Wahrenholz</t>
  </si>
  <si>
    <t>SSGrp Wahrenholz</t>
  </si>
  <si>
    <t>Schützenkameradschaft Weddersehl / Allersehl e. V.</t>
  </si>
  <si>
    <t>SKs Weddersehl / Allersehl</t>
  </si>
  <si>
    <t>Schützenverein Wettendorf</t>
  </si>
  <si>
    <t>SV Wettendorf</t>
  </si>
  <si>
    <t>Schießsportgruppe Post Wittingen</t>
  </si>
  <si>
    <t>SSGrp Post Wittingen</t>
  </si>
  <si>
    <t>Schützengesellschaft der Stadt Wittingen e. V. von 1617</t>
  </si>
  <si>
    <t>SGes Wittingen</t>
  </si>
  <si>
    <t>Schützenverein Ehra von 1876 e. V.</t>
  </si>
  <si>
    <t>SV Ehra</t>
  </si>
  <si>
    <t>Schützengesellschaft Steinhorst</t>
  </si>
  <si>
    <t>SGes Steinhorst</t>
  </si>
  <si>
    <t>Schießsportgruppe Zicherie-Böckwitz</t>
  </si>
  <si>
    <t>SSGrp Zicherie-Böckwitz</t>
  </si>
  <si>
    <t>Schützengesellschaft Ohrdorf</t>
  </si>
  <si>
    <t>SGes Ohrdorf</t>
  </si>
  <si>
    <t>Schützenverein Wunderbüttel</t>
  </si>
  <si>
    <t>SV Wunderbüttel</t>
  </si>
  <si>
    <t>SLG  Knesebeck</t>
  </si>
  <si>
    <t>Schützengilde Bergen/Dumme v. 1838 e.V.</t>
  </si>
  <si>
    <t>Schützengilde Bergen/D.</t>
  </si>
  <si>
    <t>Schützengilde zu Clenze von 1848 u. U.</t>
  </si>
  <si>
    <t>Schützengilde Clenze</t>
  </si>
  <si>
    <t>Schützenverein Dangenstorf von 1886 e.V.</t>
  </si>
  <si>
    <t>Schützenverein Dangenstorf</t>
  </si>
  <si>
    <t>Schützengilde zu Dannenberg v. 1528 e.V.</t>
  </si>
  <si>
    <t>Schützengilde Dannenberg</t>
  </si>
  <si>
    <t>MTV Dannenberg Abt. Bogensport e.V.</t>
  </si>
  <si>
    <t>MTV Dannenberg</t>
  </si>
  <si>
    <t>Schützenverein Dünsche e.V.</t>
  </si>
  <si>
    <t>Schützenverein Dünsche</t>
  </si>
  <si>
    <t>Schützengilde Gartow von 1850</t>
  </si>
  <si>
    <t>Schützengilde Gartow</t>
  </si>
  <si>
    <t>Schützenverein Göttien u. Umgebung</t>
  </si>
  <si>
    <t>Schützenverein  Göttien</t>
  </si>
  <si>
    <t>Schützenverein Gollau-Lüsen von 1893</t>
  </si>
  <si>
    <t>Schützenverein Gollau-Lüsen</t>
  </si>
  <si>
    <t>Schützenverein Grabow von 1887 e.V.</t>
  </si>
  <si>
    <t>Schützenverein Grabow</t>
  </si>
  <si>
    <t>Schützengilde Schnackenburg</t>
  </si>
  <si>
    <t>SG Schnackenburg</t>
  </si>
  <si>
    <t>Schützengilde von 1395 zu Hitzacker/Elbe</t>
  </si>
  <si>
    <t>Schützengilde Hitzacker</t>
  </si>
  <si>
    <t>Schützenverein Künsche von 1900 e.V.</t>
  </si>
  <si>
    <t>Schützenverein Künsche</t>
  </si>
  <si>
    <t>Schützenverein Lanze von 1891 e.V.</t>
  </si>
  <si>
    <t>Schützenverein Lanze</t>
  </si>
  <si>
    <t>Schützenverein Lenzen u. U. von 1909 e.V</t>
  </si>
  <si>
    <t>Schützenverein Lenzen</t>
  </si>
  <si>
    <t>Schützenverein Lichtenberg e.V.</t>
  </si>
  <si>
    <t>Schützenverein Lichtenberg</t>
  </si>
  <si>
    <t>Schützengilde Liepe von 1956 e.V.</t>
  </si>
  <si>
    <t>Schützengilde Liepe</t>
  </si>
  <si>
    <t>Schützenverein Lomitz von 1888 e.V.</t>
  </si>
  <si>
    <t>Schützenverein Lomitz</t>
  </si>
  <si>
    <t>Schützengilde zu Lüchow e.V.</t>
  </si>
  <si>
    <t>Schützengilde Lüchow</t>
  </si>
  <si>
    <t>SKF Sportschützen Lüchow</t>
  </si>
  <si>
    <t>SSV SKF Lüchow</t>
  </si>
  <si>
    <t>Schützenverein Pudripp</t>
  </si>
  <si>
    <t>SV Pudripp</t>
  </si>
  <si>
    <t>Schützenverein Prezelle von 1891 e.V.</t>
  </si>
  <si>
    <t>Schützenverein Prezelle</t>
  </si>
  <si>
    <t>Sportschützenverein Quickborn e.V.</t>
  </si>
  <si>
    <t>SSV Quickborn</t>
  </si>
  <si>
    <t>Schützenverein Ranzau e.V.</t>
  </si>
  <si>
    <t>Schützenverein Ranzau</t>
  </si>
  <si>
    <t>Schützenverein Rebenstorf von 1886 e.V.</t>
  </si>
  <si>
    <t>Schützenverein Rebenstorf</t>
  </si>
  <si>
    <t>Schützenverein Streetz und Umgegend von 1921 e.V.</t>
  </si>
  <si>
    <t>SV Streetz und Umgegend</t>
  </si>
  <si>
    <t>Schützenverein Sallahn</t>
  </si>
  <si>
    <t>Schützenverein Schletau von 1886 e.V.</t>
  </si>
  <si>
    <t>Schützenverein Schletau</t>
  </si>
  <si>
    <t>Schützenverein Tießau von 1908 e.V.</t>
  </si>
  <si>
    <t>Schützenverein Tießau</t>
  </si>
  <si>
    <t>Schützenverein Trabuhn von 1898 e.V.</t>
  </si>
  <si>
    <t>Schützenverein Trabuhn</t>
  </si>
  <si>
    <t>Schützenverein Trebel von 1892 e.V.</t>
  </si>
  <si>
    <t>Schützenverein Trebel</t>
  </si>
  <si>
    <t>Schützenverein Volzendorf-Predöhl e.V.</t>
  </si>
  <si>
    <t>Schützenverein Volzendorf</t>
  </si>
  <si>
    <t>TSV Schnega Sportschützen</t>
  </si>
  <si>
    <t>TSV Schnega e.V..</t>
  </si>
  <si>
    <t>Schützengilde Woltersdorf von 1895 e.V.</t>
  </si>
  <si>
    <t>Schützengilde Woltersdorf</t>
  </si>
  <si>
    <t>Schützenverein Zeetze u. Umgebung e.V.</t>
  </si>
  <si>
    <t>Schützenverein Zeetze</t>
  </si>
  <si>
    <t>Wurftaubenclub Lüchow-Dannenberg e.V.</t>
  </si>
  <si>
    <t>WTC Lüchow-Dannenberg</t>
  </si>
  <si>
    <t>Sportbogenschützenverein Wendland-Archery e.V</t>
  </si>
  <si>
    <t>Wendland Archery eV</t>
  </si>
  <si>
    <t>Schützenverein Waddeweitz u. Umg. e.V.</t>
  </si>
  <si>
    <t>SV Waddeweitz</t>
  </si>
  <si>
    <t>Schützenverein Breese-Gümse von 1914 e.V</t>
  </si>
  <si>
    <t>Schützenverein Breese-Gümse</t>
  </si>
  <si>
    <t>Schützenverein Gülden u. Umgebung e.V.</t>
  </si>
  <si>
    <t>Schützenverein Gülden</t>
  </si>
  <si>
    <t>Schützenverein Metzingen e.V.</t>
  </si>
  <si>
    <t>Schützenverein Metzingen</t>
  </si>
  <si>
    <t>Frauenschießgruppe Metzingen</t>
  </si>
  <si>
    <t>Frauenschießgr. Metzingen</t>
  </si>
  <si>
    <t>Schützenverein Gorleben</t>
  </si>
  <si>
    <t>SV Gorleben</t>
  </si>
  <si>
    <t>Schützenverein Langendorf e.V.</t>
  </si>
  <si>
    <t>SV Langendorf</t>
  </si>
  <si>
    <t>Schützenclub Apelern e.V. von 1961</t>
  </si>
  <si>
    <t>SC Apelern</t>
  </si>
  <si>
    <t>Schützenverein Bad Nenndorf e.V.</t>
  </si>
  <si>
    <t>SV Bad Nenndorf</t>
  </si>
  <si>
    <t>Schützenverein Beckedorf von 1960 e.V.</t>
  </si>
  <si>
    <t>SV Beckedorf</t>
  </si>
  <si>
    <t>Schützen-Club Feggendorf von 1957 e.V.</t>
  </si>
  <si>
    <t>SC Feggendorf</t>
  </si>
  <si>
    <t>Schützenverein Haste von 1953 e. V.</t>
  </si>
  <si>
    <t>SV Haste</t>
  </si>
  <si>
    <t>Schützengilde Helsinghausen von 1955 eV</t>
  </si>
  <si>
    <t>SGi Helsinghausen</t>
  </si>
  <si>
    <t>Schützenverein Hohnhorst e.V. von 1953</t>
  </si>
  <si>
    <t>SV Hohnhorst</t>
  </si>
  <si>
    <t>Schützenverein Horsten von 1922 e. V.</t>
  </si>
  <si>
    <t>SV Horsten</t>
  </si>
  <si>
    <t>Schützenverein Lindhorst von 1928 e.V.</t>
  </si>
  <si>
    <t>SV Lindhorst</t>
  </si>
  <si>
    <t>Schützenverein von 1935 Sachsenhagen eV</t>
  </si>
  <si>
    <t>SV Sachsenhagen</t>
  </si>
  <si>
    <t>Schützenverein Basse e.V.</t>
  </si>
  <si>
    <t>SV Basse</t>
  </si>
  <si>
    <t>Schützenverein Berenbostel v. 1900 e.V.</t>
  </si>
  <si>
    <t>SV Berenbostel</t>
  </si>
  <si>
    <t>Musikkorps Berenbostel e.V.</t>
  </si>
  <si>
    <t>MKps Berenbostel</t>
  </si>
  <si>
    <t>Schützenverein Bevensen e.V.</t>
  </si>
  <si>
    <t>SV Bevensen</t>
  </si>
  <si>
    <t>Schützenverein Blumenau v. 1952 e.V.</t>
  </si>
  <si>
    <t>SV Blumenau</t>
  </si>
  <si>
    <t>Schützenverein Bokeloh von 1928 e.V.</t>
  </si>
  <si>
    <t>SV Bokeloh</t>
  </si>
  <si>
    <t>Schützenverein Bordenau  v. 1911 e.V.</t>
  </si>
  <si>
    <t>SV Bordenau</t>
  </si>
  <si>
    <t>Schützenverein Borstel v. 1924 e.V.</t>
  </si>
  <si>
    <t>SV Borstel</t>
  </si>
  <si>
    <t>Schützenverein Dudensen e.V.</t>
  </si>
  <si>
    <t>SV Dudensen</t>
  </si>
  <si>
    <t>Schützengesellschaft Eilvese v. 1861 e.V</t>
  </si>
  <si>
    <t>SGes Eilvese</t>
  </si>
  <si>
    <t>Schützenverein Empede-Himmelreich e. V.</t>
  </si>
  <si>
    <t>SV Empede-Himmelreich</t>
  </si>
  <si>
    <t>Schützenverein Esperke e.V.</t>
  </si>
  <si>
    <t>SV Esperke</t>
  </si>
  <si>
    <t>Schützenverein Frielingen von 1914 e.V.</t>
  </si>
  <si>
    <t>SV Frielingen</t>
  </si>
  <si>
    <t>Bogensport - Club Garbsen e.V.</t>
  </si>
  <si>
    <t>BSC Garbsen</t>
  </si>
  <si>
    <t>Schützenverein Hagen von 1923 e.V.</t>
  </si>
  <si>
    <t>Schützenverein Havelse e.V. von 1910</t>
  </si>
  <si>
    <t>SV Havelse</t>
  </si>
  <si>
    <t>Bürgerschützenverein Helstorf e.V.</t>
  </si>
  <si>
    <t>BSV Helstorf</t>
  </si>
  <si>
    <t>Musikcorps Alt-Garbsen</t>
  </si>
  <si>
    <t>MC Alt-Garbsen</t>
  </si>
  <si>
    <t>Schützengesellschaft Idensen v 1929 e.V.</t>
  </si>
  <si>
    <t>SGes Idensen</t>
  </si>
  <si>
    <t>Sportschützen Klein Heidorn e.V.</t>
  </si>
  <si>
    <t>SPS Klein Heidorn</t>
  </si>
  <si>
    <t>Schützenverein Kolenfeld e.V.</t>
  </si>
  <si>
    <t>SV Kolenfeld</t>
  </si>
  <si>
    <t>Schützenverein Luthe e.V. v. 1936</t>
  </si>
  <si>
    <t>SV Luthe</t>
  </si>
  <si>
    <t>Schützenverein Luttmersen 1961 e.V.</t>
  </si>
  <si>
    <t>SV Luttmersen</t>
  </si>
  <si>
    <t>Schützenverein Mardorf v. 1927 e.V.</t>
  </si>
  <si>
    <t>SV Mardorf</t>
  </si>
  <si>
    <t>Schützenverein Mariensee e.V.</t>
  </si>
  <si>
    <t>SV Mariensee</t>
  </si>
  <si>
    <t>Schützengesellschaft Mesmerode v. 1870</t>
  </si>
  <si>
    <t>SGes Mesmerode</t>
  </si>
  <si>
    <t>Sportverein Eintracht Suttorf</t>
  </si>
  <si>
    <t>SV Eintracht Suttorf</t>
  </si>
  <si>
    <t>Schützenverein Meyenfeld v. 1902 e.V.</t>
  </si>
  <si>
    <t>SV Meyenfeld</t>
  </si>
  <si>
    <t>Jäger Corps Neustadt</t>
  </si>
  <si>
    <t>JCps Neustadt</t>
  </si>
  <si>
    <t>Neustädter Sportschützen e.V.</t>
  </si>
  <si>
    <t>SPS Neustadt</t>
  </si>
  <si>
    <t>Schützenverein Nöpke e.V.</t>
  </si>
  <si>
    <t>SV Nöpke</t>
  </si>
  <si>
    <t>Schützenverein Osterwald O/E e.V.</t>
  </si>
  <si>
    <t>SV Osterwald O/E</t>
  </si>
  <si>
    <t>Schützenverein Osterwald U/E e.V.</t>
  </si>
  <si>
    <t>SV Osterwald U/E</t>
  </si>
  <si>
    <t>Spielmannszug der FF - Osterwald O/E</t>
  </si>
  <si>
    <t>Sz. FF Osterwald O/E</t>
  </si>
  <si>
    <t>Neustädter Schützengesellschaft e.V.</t>
  </si>
  <si>
    <t>Neustädter Sges.</t>
  </si>
  <si>
    <t>Schützenverein Poggenhagen von 1923 e.V.</t>
  </si>
  <si>
    <t>SV Poggenhagen</t>
  </si>
  <si>
    <t>Schützenverein Scharrel e.V.</t>
  </si>
  <si>
    <t>SV Scharrel</t>
  </si>
  <si>
    <t>Schützenv. Schloß Ricklingen v. 1905 e.V</t>
  </si>
  <si>
    <t>SV Schloß Ricklingen</t>
  </si>
  <si>
    <t>Schützenverein Steinhude e.V.</t>
  </si>
  <si>
    <t>SV Steinhude</t>
  </si>
  <si>
    <t>Schützenverein Stelingen e.V.</t>
  </si>
  <si>
    <t>SV Stelingen</t>
  </si>
  <si>
    <t>Schützengilde Suttorf e.V.</t>
  </si>
  <si>
    <t>SGi Suttorf</t>
  </si>
  <si>
    <t>Schützenverein Vesbeck e.V.</t>
  </si>
  <si>
    <t>SV Vesbeck</t>
  </si>
  <si>
    <t xml:space="preserve">Bürgerschützen Seelze von 1848 e.V.  </t>
  </si>
  <si>
    <t>BS Seelze von 1848</t>
  </si>
  <si>
    <t>Jägercorps Wunstorf v. 1854 e.V.</t>
  </si>
  <si>
    <t>JCps Wunstorf</t>
  </si>
  <si>
    <t>Wunstorfer Schützengesells. v. 1928 e.V.</t>
  </si>
  <si>
    <t>SGes Wunstorf</t>
  </si>
  <si>
    <t>SGr Bürgerkompanie Oststadt-Wunstorf e.V.</t>
  </si>
  <si>
    <t>SsGr. Oststadt - Wunstorf</t>
  </si>
  <si>
    <t>Bogensport-Club Wunstorf e.V.</t>
  </si>
  <si>
    <t>BSC Wunstorf</t>
  </si>
  <si>
    <t>Schützenverein Gümmer von 1904 e.V.</t>
  </si>
  <si>
    <t>SV Gümmer</t>
  </si>
  <si>
    <t>Schützenverein Döteberg von 1907 e.V</t>
  </si>
  <si>
    <t>SV Döteberg</t>
  </si>
  <si>
    <t>Hubertus Schützengilde Lohnde e.V.</t>
  </si>
  <si>
    <t>SGi Lohnde</t>
  </si>
  <si>
    <t>Schützenverein Anderten e.V.</t>
  </si>
  <si>
    <t>SchV Anderten e.V.</t>
  </si>
  <si>
    <t>Schützenverein Bolsehle e.V.</t>
  </si>
  <si>
    <t>SchV Bolsehle e.V.</t>
  </si>
  <si>
    <t>Schützenverein Brokeloh von 1951</t>
  </si>
  <si>
    <t>SchV Brokeloh</t>
  </si>
  <si>
    <t>Bürgerschützenverein Nienburg</t>
  </si>
  <si>
    <t>B.S.V. Nienburg</t>
  </si>
  <si>
    <t>Schützenverein Darlaten</t>
  </si>
  <si>
    <t>SchV Darlaten</t>
  </si>
  <si>
    <t>SchV Doenhausen e.V.</t>
  </si>
  <si>
    <t>Schützenverein Dolldorf und Umgebung e.V</t>
  </si>
  <si>
    <t>SchV Dolldorf u. Umgb.</t>
  </si>
  <si>
    <t>Schützenverein Drakenburg von 1892 e.V.</t>
  </si>
  <si>
    <t>SchV Drakenburg v. 1892 e.V.</t>
  </si>
  <si>
    <t>Schützenverein Erichshagen-Wölpe e.V</t>
  </si>
  <si>
    <t>SchV Erichshagen-Wölpe</t>
  </si>
  <si>
    <t>Schützenverein Essern e.V. von 1910</t>
  </si>
  <si>
    <t>SchV Essern e.V.</t>
  </si>
  <si>
    <t>Schießsportvereinigung Estorf e.V.</t>
  </si>
  <si>
    <t>SSV Estorf e.V.</t>
  </si>
  <si>
    <t>Eisenbahner-Sportverein Nienburg v. 1935</t>
  </si>
  <si>
    <t>ESV Nienburg v. 1935 e.V.</t>
  </si>
  <si>
    <t>Schützenverein Eystrup e.V.</t>
  </si>
  <si>
    <t>SchV Eystrup e.V.</t>
  </si>
  <si>
    <t>Schützenverein Gadesbünden e.V.</t>
  </si>
  <si>
    <t>SchV Gadesbünden e.V.</t>
  </si>
  <si>
    <t>SchV Gandesbergen von 1919 e.V.</t>
  </si>
  <si>
    <t>SchV Gandesbergen e.V.</t>
  </si>
  <si>
    <t>Schützenverein Groß Varlingen</t>
  </si>
  <si>
    <t>SchV Groß Varlingen</t>
  </si>
  <si>
    <t>SV Haselhorn und Umgebung e.V.</t>
  </si>
  <si>
    <t>SchV Haselhorn</t>
  </si>
  <si>
    <t>Schützenverein Hassel von 1908 e.V.</t>
  </si>
  <si>
    <t>SchV Hassel e.V.</t>
  </si>
  <si>
    <t>Schützenverein Heemsen e.V.</t>
  </si>
  <si>
    <t>SchV Heemsen e.V.</t>
  </si>
  <si>
    <t>Schützenverein Heidhausen e.V.</t>
  </si>
  <si>
    <t>SchV Heidhausen e.V.</t>
  </si>
  <si>
    <t>Schützenverein Holtorf e.V.</t>
  </si>
  <si>
    <t>SchV Holtorf e.V.</t>
  </si>
  <si>
    <t>Schützencorps Hoya von 1856 e.V.</t>
  </si>
  <si>
    <t>Schützencorps Hoya e.V.</t>
  </si>
  <si>
    <t>Schützenverein Hoysinghausen e.V.</t>
  </si>
  <si>
    <t>SchV Hoysinghausen e.V.</t>
  </si>
  <si>
    <t>SchV Hämelhausen-Hohenholz e.V.</t>
  </si>
  <si>
    <t>SchV Hämelhausen-Hohenholz e.V</t>
  </si>
  <si>
    <t>Schützenverein Landesbergen von 1950 e.V</t>
  </si>
  <si>
    <t>SchV Landesbergen e.V.</t>
  </si>
  <si>
    <t>Kleinkaliber-SchV Langendamm e.V.</t>
  </si>
  <si>
    <t>KKSV Langendamm e.V.</t>
  </si>
  <si>
    <t>Schützenverein Lavelsloh e.V.</t>
  </si>
  <si>
    <t>SchV Lavelsloh e.V.</t>
  </si>
  <si>
    <t>Schützenverein Leese e.V.</t>
  </si>
  <si>
    <t>SchV Leese e.V.</t>
  </si>
  <si>
    <t>SchV Leeseringen und Umgebung e.V. -1914</t>
  </si>
  <si>
    <t>SchV Leeseringen</t>
  </si>
  <si>
    <t>Schützenverein Lichtenmoor e.V.</t>
  </si>
  <si>
    <t>SchV Lichtenmoor e.V.</t>
  </si>
  <si>
    <t>Liebenauer Schützenverein von 1920 e.V.</t>
  </si>
  <si>
    <t>SchV Liebenau e.V.</t>
  </si>
  <si>
    <t>Schützenverein Linsburg e.V.</t>
  </si>
  <si>
    <t>SchV Linsburg e.V.</t>
  </si>
  <si>
    <t>SchV Mehlbergen-Buchhorst-Behlingen</t>
  </si>
  <si>
    <t>SchV Mehlbergen-Buchhorst-Behl</t>
  </si>
  <si>
    <t>Schützenverein Nendorf e.V.</t>
  </si>
  <si>
    <t>SchV Nendorf e.V.</t>
  </si>
  <si>
    <t>Nienburger Schützencorps von 1860 e.V.</t>
  </si>
  <si>
    <t>NSC Nienburg e.V.</t>
  </si>
  <si>
    <t>Schützenverein Nordel von 1910 e.V.</t>
  </si>
  <si>
    <t>SchV Nordel e.V.</t>
  </si>
  <si>
    <t>Schützenverein Rohrsen e.V.</t>
  </si>
  <si>
    <t>SchV Rohrsen e.V.</t>
  </si>
  <si>
    <t>Verein für Breitensport Stolzenau e.V.</t>
  </si>
  <si>
    <t>VfB Stolzenau e.V.</t>
  </si>
  <si>
    <t>Kleinkaliberschützenverein Schessinghausen e.V.</t>
  </si>
  <si>
    <t>KKSV Schessinghausen e.V.</t>
  </si>
  <si>
    <t>Schützengemeinschaft  Balge-Sebbenhausen u. Umzu e.V.</t>
  </si>
  <si>
    <t>SG Balge-Sebbenhausen u. Umzu e.V.</t>
  </si>
  <si>
    <t>Bogensportverein Argus Wellie</t>
  </si>
  <si>
    <t>BSV Argus Wellie</t>
  </si>
  <si>
    <t>SV Brigitta-Elwerath Steimbke e.V.</t>
  </si>
  <si>
    <t>SV Brigitta Steimbke e.V.</t>
  </si>
  <si>
    <t>Schützenverein Steimbke</t>
  </si>
  <si>
    <t>SchV Steimbke</t>
  </si>
  <si>
    <t>Schützenverein Steinbrink e.V. von 1911</t>
  </si>
  <si>
    <t>SchV Steinbrink e.V.</t>
  </si>
  <si>
    <t>Schützenverein Steyerberg e.V.</t>
  </si>
  <si>
    <t>SchV Steyerberg e.V.</t>
  </si>
  <si>
    <t>Schützenverein Stöckse von 1936 e.V.</t>
  </si>
  <si>
    <t>SchV Stöckse e.V.</t>
  </si>
  <si>
    <t>Schützengilde Stolzenau e.V.</t>
  </si>
  <si>
    <t>SG Stolzenau e.V.</t>
  </si>
  <si>
    <t>Schützenverein Warmsen e.V.</t>
  </si>
  <si>
    <t>SchV Warmsen e.V.</t>
  </si>
  <si>
    <t>Schützenverein Wechold e.V.</t>
  </si>
  <si>
    <t>SchV Wechold e.V.</t>
  </si>
  <si>
    <t>Schützenverein Wenden von 1927 e.V.</t>
  </si>
  <si>
    <t>SchV Wenden e.V.</t>
  </si>
  <si>
    <t>Schützenverein Wienbergen e.V.</t>
  </si>
  <si>
    <t>SchV Wienbergen e.V.</t>
  </si>
  <si>
    <t>Sportgemeinschaft Haßbergen e.V.</t>
  </si>
  <si>
    <t>SG Haßbergen</t>
  </si>
  <si>
    <t>Schützenverein Oyle e.V. von 1910</t>
  </si>
  <si>
    <t>SchV Oyle e.V.</t>
  </si>
  <si>
    <t>KK Schützenverein Behrensen</t>
  </si>
  <si>
    <t>KKSV Behrensen</t>
  </si>
  <si>
    <t>Schützenbruderschaft v. 1613 Bilshausen e.V.</t>
  </si>
  <si>
    <t>SB Bilshausen</t>
  </si>
  <si>
    <t>Turn- u. Sportgemeinschaft Düderode/Oldenr. e.V.</t>
  </si>
  <si>
    <t>TSG Düderode/Oldenrode</t>
  </si>
  <si>
    <t>Schützenverein Eboldshausen</t>
  </si>
  <si>
    <t>SV Eboldshausen</t>
  </si>
  <si>
    <t>Schützenverein Echte</t>
  </si>
  <si>
    <t>SV Echte</t>
  </si>
  <si>
    <t>Schützenverein Edesheim e.V.</t>
  </si>
  <si>
    <t>SV Edesheim</t>
  </si>
  <si>
    <t>Schützenverein Eisdorf e.V.</t>
  </si>
  <si>
    <t>SV Eisdorf</t>
  </si>
  <si>
    <t>Northeimer Bogensportverein Silberpfeil e.V.</t>
  </si>
  <si>
    <t>Silberpfeil Northeim</t>
  </si>
  <si>
    <t>Schützenverein Gillersheim am Harz e.V.</t>
  </si>
  <si>
    <t>SV Gillersheim</t>
  </si>
  <si>
    <t>Damenschießclub Hammenstedt</t>
  </si>
  <si>
    <t>DSC Hammenstedt</t>
  </si>
  <si>
    <t>Schützenverein v. 1922 e.V. Hammenstedt</t>
  </si>
  <si>
    <t>SV Hammenstedt</t>
  </si>
  <si>
    <t>Schützenverein Hillerse e.V.</t>
  </si>
  <si>
    <t>SV Hillerse</t>
  </si>
  <si>
    <t>BSG Hohnstedt e.V. von 1958</t>
  </si>
  <si>
    <t>BSG Hohnstedt</t>
  </si>
  <si>
    <t>Schützenbrüderschaft Kalefeld e.V.</t>
  </si>
  <si>
    <t>SB Kalefeld</t>
  </si>
  <si>
    <t>Schützenverein Katlenburg e.V.</t>
  </si>
  <si>
    <t>SV Katlenburg</t>
  </si>
  <si>
    <t>Schützenclub Langenholtensen von 1958 e.V.</t>
  </si>
  <si>
    <t>SC Langenholtensen</t>
  </si>
  <si>
    <t>Schützengesellschaft zu Lindau 1438 eV.</t>
  </si>
  <si>
    <t>SG Lindau</t>
  </si>
  <si>
    <t>BSG Nörten-Hardenberg e.V.</t>
  </si>
  <si>
    <t>BSG Nörten-Hardenberg</t>
  </si>
  <si>
    <t>BSG v.1252 Northeim e.V.</t>
  </si>
  <si>
    <t>BSG Northeim</t>
  </si>
  <si>
    <t>Junggesellen-Schützengesellschaft von 1813 e.V.</t>
  </si>
  <si>
    <t>JSG Northeim</t>
  </si>
  <si>
    <t>Schießsportclub Northeim e.V.</t>
  </si>
  <si>
    <t>SSC Northeim</t>
  </si>
  <si>
    <t>Schützenverein Sebexen</t>
  </si>
  <si>
    <t>SKV Sebexen</t>
  </si>
  <si>
    <t>Schützenverein Sievershausen/Ahlshausen e.V.</t>
  </si>
  <si>
    <t>SV Sievershausen/Ahlshausen</t>
  </si>
  <si>
    <t>Vereinigte Spiel-und Sportgemeinschaft Sudershausen e.V.</t>
  </si>
  <si>
    <t>VSSG Sudershausen</t>
  </si>
  <si>
    <t>Bürgerschützengesellschaft eV. Sudheim</t>
  </si>
  <si>
    <t>BSG Sudheim</t>
  </si>
  <si>
    <t>Schützenverein v.1907 eV. Wachenhausen</t>
  </si>
  <si>
    <t>SV Wachenhausen</t>
  </si>
  <si>
    <t>Schützenbrüderschaft Willershausen e.V.</t>
  </si>
  <si>
    <t>SB Willershausen</t>
  </si>
  <si>
    <t>Schützenges. Altenau e. V. von 1525</t>
  </si>
  <si>
    <t>SG Altenau</t>
  </si>
  <si>
    <t>Schützenges. Clausthal von 1523 e. V.</t>
  </si>
  <si>
    <t>SG Clausthal</t>
  </si>
  <si>
    <t>Schützenges. Buntenbock von 1758 e. V.</t>
  </si>
  <si>
    <t>SG Buntenbock</t>
  </si>
  <si>
    <t>Sportgemeinde Hahnenklee-Bockswiese e.V</t>
  </si>
  <si>
    <t>SG Hahnenklee-Bockswiese</t>
  </si>
  <si>
    <t>Bürgerschtz.ges. Lautenthal v. 1590 e.V.</t>
  </si>
  <si>
    <t>BSG Lautenthal</t>
  </si>
  <si>
    <t>Schützenges. v.1522 e.V. St. Andreasberg</t>
  </si>
  <si>
    <t>SG St. Andreasberg</t>
  </si>
  <si>
    <t>Ski-Club Buntenbock von 1907 e.V.</t>
  </si>
  <si>
    <t>Ski-Club Buntenbock</t>
  </si>
  <si>
    <t>Schützenges. Zellerfeld e. V. von 1539</t>
  </si>
  <si>
    <t>SG Zellerfeld</t>
  </si>
  <si>
    <t>Winter-Sport-Verein Clausthal-Zellerfeld</t>
  </si>
  <si>
    <t>WSV Clausthal-Zellerfeld</t>
  </si>
  <si>
    <t>Schießclub Badenhausen</t>
  </si>
  <si>
    <t>SC Badenhausen</t>
  </si>
  <si>
    <t>MTV Elbingerode</t>
  </si>
  <si>
    <t>Schützenbrüderschaft Freiheit e.V.</t>
  </si>
  <si>
    <t>SB Freiheit</t>
  </si>
  <si>
    <t>Kleinkaliber-Schießsportverein Hattorf e.V. 1928</t>
  </si>
  <si>
    <t>KKSSV Hattorf</t>
  </si>
  <si>
    <t>Schützenverein Katzenstein e.V. 1926</t>
  </si>
  <si>
    <t>SV Katzenstein</t>
  </si>
  <si>
    <t>Schützengesellschaft Lerbach e.V.</t>
  </si>
  <si>
    <t>SG Lerbach</t>
  </si>
  <si>
    <t>Schützenbrüderschaft Osterode e.V.</t>
  </si>
  <si>
    <t>SB Osterode</t>
  </si>
  <si>
    <t>Schießsportclub Osterode e.V.</t>
  </si>
  <si>
    <t>SSC Osterode</t>
  </si>
  <si>
    <t>Schützenverein Petershütte e.V. von 1962</t>
  </si>
  <si>
    <t>SV Petershütte</t>
  </si>
  <si>
    <t>Schießbrüderschaft Schwiegershausen e.V.</t>
  </si>
  <si>
    <t>SB Schwiegershausen</t>
  </si>
  <si>
    <t>Fußball-Club Windhausen von 1922 e.V. - Bogensport</t>
  </si>
  <si>
    <t>FC Windhausen  - Bogensport</t>
  </si>
  <si>
    <t>Schützenverein Förste von 1913 e.V.</t>
  </si>
  <si>
    <t>SV Förste</t>
  </si>
  <si>
    <t>Schützenverein von 1862 Dorste  e.V.</t>
  </si>
  <si>
    <t>SV Dorste</t>
  </si>
  <si>
    <t>Förderverein Dorfgemeinschaft Lasfelde e.V. - Schießsportgruppe</t>
  </si>
  <si>
    <t>FV Lasfelde-Schießsportgruppe</t>
  </si>
  <si>
    <t>Schützenverein  Abbensen v. 1959 e.V.</t>
  </si>
  <si>
    <t>SV Abbensen</t>
  </si>
  <si>
    <t>Schützenverein Adenstedt e.V.</t>
  </si>
  <si>
    <t>SV Adenstedt</t>
  </si>
  <si>
    <t>KKSV Alvesse von 1929 e.V.</t>
  </si>
  <si>
    <t>KKSV Eintracht Alvesse</t>
  </si>
  <si>
    <t>Schützenbund Barbecke von 1910 e.V.</t>
  </si>
  <si>
    <t>SB Barbecke</t>
  </si>
  <si>
    <t>Damenschießverein Berkum</t>
  </si>
  <si>
    <t>DSC Berkum</t>
  </si>
  <si>
    <t>Schützenverein Bierbergen e.V. von 1928</t>
  </si>
  <si>
    <t>SV Bierbergen</t>
  </si>
  <si>
    <t>SV Germania Blumenhagen e.V. Schießabtlg.</t>
  </si>
  <si>
    <t>SV Germania Blumenhagen</t>
  </si>
  <si>
    <t>Schützenkorps von 1949 Bründeln e.V.</t>
  </si>
  <si>
    <t>SK Bründeln e. V.</t>
  </si>
  <si>
    <t>Schützenverein Bodenstedt v. 1969 e.V.</t>
  </si>
  <si>
    <t>SV Bodenstedt</t>
  </si>
  <si>
    <t>Schützenkorps Clauen v. 1928 e.V.</t>
  </si>
  <si>
    <t>SK Clauen</t>
  </si>
  <si>
    <t>Vereinte Schützengesellschaft Dungelbeck</t>
  </si>
  <si>
    <t>VSG Dungelbeck</t>
  </si>
  <si>
    <t>MTV Duttenstedt e.V. 1892 -Schießabteilung-</t>
  </si>
  <si>
    <t>MTV Duttenstedt</t>
  </si>
  <si>
    <t>KKS  Falkenauge  Edemissen v. 1930 e.V.</t>
  </si>
  <si>
    <t>KKS  Falkenauge  Edemissen</t>
  </si>
  <si>
    <t>Schützenverein Eickenrode e.V.</t>
  </si>
  <si>
    <t>SV Eickenrode</t>
  </si>
  <si>
    <t>Peiner Freischießen e. V.</t>
  </si>
  <si>
    <t>Bürgercorps Equord v. 1951 e.V.</t>
  </si>
  <si>
    <t>BC Equord</t>
  </si>
  <si>
    <t>Schützenverein Gadenstedt e.V. v. 1974</t>
  </si>
  <si>
    <t>SV Gadenstedt</t>
  </si>
  <si>
    <t>Schützengemeinschaft Bülten e.V.</t>
  </si>
  <si>
    <t>SGem. Bülten</t>
  </si>
  <si>
    <t>Schützenverein Groß Bülten v. 1961 e.V.</t>
  </si>
  <si>
    <t>SV Groß Bülten</t>
  </si>
  <si>
    <t>Kleinkal.-Sportverein e.V. Groß Ilsede</t>
  </si>
  <si>
    <t>KKSV Groß Ilsede</t>
  </si>
  <si>
    <t>Schützenverein Hubertus Groß Lafferde</t>
  </si>
  <si>
    <t>SV  Hubertus  Groß Lafferde</t>
  </si>
  <si>
    <t>TSV  Adler  Handorf e.V. Schießabteilung</t>
  </si>
  <si>
    <t>TSV  Adler  Handorf</t>
  </si>
  <si>
    <t>Junggesellschaft Hohenhameln</t>
  </si>
  <si>
    <t>Jungges. Hohenhameln</t>
  </si>
  <si>
    <t>MSC Hohenhameln e.V.</t>
  </si>
  <si>
    <t>MSC Hohenhameln</t>
  </si>
  <si>
    <t>Pistolenschützen Ilsede e.V.</t>
  </si>
  <si>
    <t>Pist.Schützen Ilsede</t>
  </si>
  <si>
    <t>Schützenkameradschaft Klein Lafferde e.V.</t>
  </si>
  <si>
    <t>SKS Klein Lafferde</t>
  </si>
  <si>
    <t>KKSV Lengede v. 1933 e.V.</t>
  </si>
  <si>
    <t>KKSV Lengede</t>
  </si>
  <si>
    <t>Schützenverein 1960 e.V. Meerdorf</t>
  </si>
  <si>
    <t>SV Meerdorf</t>
  </si>
  <si>
    <t>Schießsp.abt.Volksfestgemeinschaft Mödesse e.V.</t>
  </si>
  <si>
    <t>VFG Mödesse</t>
  </si>
  <si>
    <t>TSV v. 1892 Münstedt e.V.</t>
  </si>
  <si>
    <t>TSV Münstedt</t>
  </si>
  <si>
    <t>Schützenverein Oedesse v. 1924 e.V.</t>
  </si>
  <si>
    <t>SV Oedesse</t>
  </si>
  <si>
    <t>Schützenverein Oelerse e.V.</t>
  </si>
  <si>
    <t>SV Oelerse</t>
  </si>
  <si>
    <t>Schützenverein 1905 Ölsburg e.V.</t>
  </si>
  <si>
    <t>SV Ölsburg</t>
  </si>
  <si>
    <t>Bürger-Jäger-Corps Peine e.V.</t>
  </si>
  <si>
    <t>BJC Peine</t>
  </si>
  <si>
    <t>Corps der Bürgersöhne v. 1814 e.V.</t>
  </si>
  <si>
    <t>CdB Peine</t>
  </si>
  <si>
    <t>Historische Feuerschützen Peine e. V.</t>
  </si>
  <si>
    <t>HFS Peine</t>
  </si>
  <si>
    <t>MTV Vater Jahn Peine  von 1862 Schießsportabt.</t>
  </si>
  <si>
    <t>MTV Vater Jahn Peine</t>
  </si>
  <si>
    <t>Neues Bürger Corps v. 1927 e. V.</t>
  </si>
  <si>
    <t>NBC Peine</t>
  </si>
  <si>
    <t>Peiner Walzwerker Verein v. 1878 e.V. Schieß.Abt.</t>
  </si>
  <si>
    <t>PWV Peine</t>
  </si>
  <si>
    <t>Pistolen und Revolverclub Peine e.V.</t>
  </si>
  <si>
    <t>PRC Peine</t>
  </si>
  <si>
    <t>Schützengilde zu Peine v.1597 Schießabtlg. v.1923</t>
  </si>
  <si>
    <t>SGi Peine</t>
  </si>
  <si>
    <t>TSV Bildung e. V.  v. 1863 Peine Schießabteilung</t>
  </si>
  <si>
    <t>TSV Bildung Peine</t>
  </si>
  <si>
    <t>Bogensport-Club v. 1990 Clauen e.V.</t>
  </si>
  <si>
    <t>BSC Clauen</t>
  </si>
  <si>
    <t>FC Pfeil Broistedt von 1913 e.V.</t>
  </si>
  <si>
    <t>FC Pfeil Broistedt</t>
  </si>
  <si>
    <t>Sport- und Schießverein Plockhorst e.V.</t>
  </si>
  <si>
    <t>SSV Plockhorst</t>
  </si>
  <si>
    <t>Bürger-Schützen-Corps Schwicheldt e.V.</t>
  </si>
  <si>
    <t>BSC Schwicheldt</t>
  </si>
  <si>
    <t>Schützenverein Stederdorf v. 1924 e. V.</t>
  </si>
  <si>
    <t>SV Stederdorf</t>
  </si>
  <si>
    <t>Schützenverein Telgte v. 1922 e.V.</t>
  </si>
  <si>
    <t>SV Telgte</t>
  </si>
  <si>
    <t>Schützengilde Vöhrum e.V. Schießabteilung</t>
  </si>
  <si>
    <t>SGi  Vöhrum</t>
  </si>
  <si>
    <t>Kleinkaliberschützenverein Wehnsen e.V.</t>
  </si>
  <si>
    <t>KKSV Wehnsen</t>
  </si>
  <si>
    <t>Schießclub Wense von 1958 e. V.</t>
  </si>
  <si>
    <t>SC Wense</t>
  </si>
  <si>
    <t>Schützenbund Broistedt von 1925 e.V.</t>
  </si>
  <si>
    <t>SB Broistedt</t>
  </si>
  <si>
    <t>Heideschützenverein Dreiländereck Ersehof e.V.</t>
  </si>
  <si>
    <t>HSV  Dreiländereck  Ersehof</t>
  </si>
  <si>
    <t>Schützenverein Woltwiesche e.V.</t>
  </si>
  <si>
    <t>SV Woltwiesche</t>
  </si>
  <si>
    <t>Schießsportabteilung VFG Wipshausen e.V.</t>
  </si>
  <si>
    <t>SSPA Wipshausen</t>
  </si>
  <si>
    <t>Vereinigte Sportschützen d. Gem. Edemissen e.V.</t>
  </si>
  <si>
    <t>VSpS Edemissen</t>
  </si>
  <si>
    <t>Schützencorps Mehrum e.V. von 1949</t>
  </si>
  <si>
    <t>SC Mehrum</t>
  </si>
  <si>
    <t>Schützencorps Soßmar von 1924 e.V.</t>
  </si>
  <si>
    <t>SC Soßmar</t>
  </si>
  <si>
    <t>Kleingärtnerverein Reitlahe e.V. Schießabteilung</t>
  </si>
  <si>
    <t>KGV Reitlahe</t>
  </si>
  <si>
    <t>SportSchützenGemeinschaft im BC Klein Ilsede</t>
  </si>
  <si>
    <t>SSG im BC Klein Ilsede</t>
  </si>
  <si>
    <t>Schützenverein Abbendorf-Hetzwege e.V von 1912</t>
  </si>
  <si>
    <t>SV Abbendorf-Hetzwege</t>
  </si>
  <si>
    <t>Schützenverein Ahausen e. V. von 1904</t>
  </si>
  <si>
    <t>SV Ahausen</t>
  </si>
  <si>
    <t>Schützenverein Bartelsdorf e.V. von 1925</t>
  </si>
  <si>
    <t>SV Bartelsdorf</t>
  </si>
  <si>
    <t>Schützenverein Bötersen-Höperhöfen e.V von 1927</t>
  </si>
  <si>
    <t>SV Bötersen-Höperhöfen</t>
  </si>
  <si>
    <t>Schützenverein Borchel e.V. von 1936</t>
  </si>
  <si>
    <t>SV Borchel</t>
  </si>
  <si>
    <t>Schützenverein Bothel e.V. von 1912</t>
  </si>
  <si>
    <t>SV Bothel</t>
  </si>
  <si>
    <t>Schützenverein Brockel e.V. von 1887</t>
  </si>
  <si>
    <t>SV Brockel</t>
  </si>
  <si>
    <t>Schützenverein Eversen e.V. von 1897</t>
  </si>
  <si>
    <t>Schützenverein Fintel von 1871 e.V.</t>
  </si>
  <si>
    <t>SV Fintel</t>
  </si>
  <si>
    <t>Schützenverein Hassendorf e.V.</t>
  </si>
  <si>
    <t>SV Hassendorf</t>
  </si>
  <si>
    <t>Hellweger Schützenverein v. 1966 e.V.</t>
  </si>
  <si>
    <t>Hellweger SV</t>
  </si>
  <si>
    <t>Schützenverein Helvesiek v. 1919 e.V.</t>
  </si>
  <si>
    <t>SV Helvesiek</t>
  </si>
  <si>
    <t>Schützenverein Hemslingen e.V.</t>
  </si>
  <si>
    <t>SV Hemslingen</t>
  </si>
  <si>
    <t>Schützenverein Hiddingen e.V. v. 1921</t>
  </si>
  <si>
    <t>SV Hiddingen</t>
  </si>
  <si>
    <t>Schützenverein Horstedt v. 1950 e.V.</t>
  </si>
  <si>
    <t>SV Horstedt</t>
  </si>
  <si>
    <t>Schützenverein Jeddingen e.V. v. 1906</t>
  </si>
  <si>
    <t>SV Jeddingen</t>
  </si>
  <si>
    <t>Schützenverein Jeersdorf e.V.</t>
  </si>
  <si>
    <t>SV Jeersdorf</t>
  </si>
  <si>
    <t>Schützenverein Kettenburg e.V. v. 1923</t>
  </si>
  <si>
    <t>SV Kettenburg</t>
  </si>
  <si>
    <t>Schützenverein Kirchwalsede v. 1854 e.V.</t>
  </si>
  <si>
    <t>SV Kirchwalsede</t>
  </si>
  <si>
    <t>Schützenverein Mulmshorn e.V.</t>
  </si>
  <si>
    <t>SV Mulmshorn</t>
  </si>
  <si>
    <t>Schützenverein Nindorf e. V.</t>
  </si>
  <si>
    <t>SV Nindorf</t>
  </si>
  <si>
    <t>Schützenverein Ostervesede e.V.</t>
  </si>
  <si>
    <t>SV Ostervesede</t>
  </si>
  <si>
    <t>Schützenverein Ottingen v. 1914 e.V.</t>
  </si>
  <si>
    <t>SV Ottingen</t>
  </si>
  <si>
    <t>Schützenverein Reeßum von 1927 e.V.</t>
  </si>
  <si>
    <t>SV Reeßum</t>
  </si>
  <si>
    <t>Schießsportverein Rotenburg/Wümme e.V.</t>
  </si>
  <si>
    <t>SSV Rotenburg/Wümme</t>
  </si>
  <si>
    <t>Schützenkorps Rotenburg v. 1818 e.V.</t>
  </si>
  <si>
    <t>SK Rotenburg</t>
  </si>
  <si>
    <t>Jagd- und Wurftaubenclub Rotenburg e.V.</t>
  </si>
  <si>
    <t>JWC Rotenburg</t>
  </si>
  <si>
    <t>Schützenverein Scheeßel e.V.</t>
  </si>
  <si>
    <t>SV Scheeßel</t>
  </si>
  <si>
    <t>Schützenverein Schwitschen v. 1898 e.V.</t>
  </si>
  <si>
    <t>SV Schwitschen</t>
  </si>
  <si>
    <t>Schützenverein Söhlingen v. 1856 e.V.</t>
  </si>
  <si>
    <t>SV Söhlingen</t>
  </si>
  <si>
    <t>Schützenverein Sothel v. 1919 e.V.</t>
  </si>
  <si>
    <t>SV Sothel</t>
  </si>
  <si>
    <t>Schützenverein Sottrum e.V.</t>
  </si>
  <si>
    <t>SV Sottrum</t>
  </si>
  <si>
    <t>Schützenverein Stemmen v. 1911 e.V.</t>
  </si>
  <si>
    <t>SV Stemmen</t>
  </si>
  <si>
    <t>Schützenverein Süderwalsede e.V. 1897</t>
  </si>
  <si>
    <t>SV Süderwalsede</t>
  </si>
  <si>
    <t>Schützenverein Taaken u. Umgegend e.V.</t>
  </si>
  <si>
    <t>SV Taaken</t>
  </si>
  <si>
    <t>Schützenverein Unterstedt v. 1910 e.V.</t>
  </si>
  <si>
    <t>SV Unterstedt</t>
  </si>
  <si>
    <t>Schützenverein Vahlde e.V.</t>
  </si>
  <si>
    <t>SV Vahlde</t>
  </si>
  <si>
    <t>Schützenkompanie Visselhövede e.V.</t>
  </si>
  <si>
    <t>SK Visselhövede</t>
  </si>
  <si>
    <t>Schützenverein Waffensen e.V. v. 1924</t>
  </si>
  <si>
    <t>SV Waffensen</t>
  </si>
  <si>
    <t>Schützenverein Wasserdörfer</t>
  </si>
  <si>
    <t>SV Wasserdörfer</t>
  </si>
  <si>
    <t>Schützenverein Wensebrock e.V:</t>
  </si>
  <si>
    <t>SV Wensebrock</t>
  </si>
  <si>
    <t>Schützenverein Westeresch v. 1922 e.V.</t>
  </si>
  <si>
    <t>SV Westeresch</t>
  </si>
  <si>
    <t>Schützenverein Westerholz v. 1913 e.V.</t>
  </si>
  <si>
    <t>SV Westerholz</t>
  </si>
  <si>
    <t>Schützenverein Westervesede e.V.</t>
  </si>
  <si>
    <t>SV Westervesede</t>
  </si>
  <si>
    <t>Schützenverein Winkeldorf</t>
  </si>
  <si>
    <t>SV Winkeldorf</t>
  </si>
  <si>
    <t>Schützenverein Wittkopsbostel v. 1919</t>
  </si>
  <si>
    <t>SV Wittkopsbostel</t>
  </si>
  <si>
    <t>Schützenverein Wittorf e.V.</t>
  </si>
  <si>
    <t>SV Wittorf</t>
  </si>
  <si>
    <t>Schützenverein Wohlsdorf v. 1914 e.V</t>
  </si>
  <si>
    <t>SV Wohlsdorf</t>
  </si>
  <si>
    <t>Sportverein Jeersdorf -Bogenschießen-</t>
  </si>
  <si>
    <t>SV Jeersdorf  -Bogen-</t>
  </si>
  <si>
    <t>Schießsportclub Jeddingen e.V.</t>
  </si>
  <si>
    <t>SSC Jeddingen</t>
  </si>
  <si>
    <t>Schützenverein Drögenbostel</t>
  </si>
  <si>
    <t>SV Drögenbostel</t>
  </si>
  <si>
    <t>Sportverein Eintracht Burgdorf e. V.</t>
  </si>
  <si>
    <t>SV Eintracht Burgdorf</t>
  </si>
  <si>
    <t>Schützengilde Ringelheim e.V. von 1872</t>
  </si>
  <si>
    <t>SGi Ringelheim</t>
  </si>
  <si>
    <t>Schützengesellschaft Salzgitter-Lebenstedt e.V.</t>
  </si>
  <si>
    <t>SGes Salzgitter-Lebenstedt</t>
  </si>
  <si>
    <t>Schützengilde Lützow Salzgitter e.V.</t>
  </si>
  <si>
    <t>SGi Lützow-Salzgitter</t>
  </si>
  <si>
    <t>Schießklub Flora Salzgitter e. V.</t>
  </si>
  <si>
    <t>SK Flora Salzgitter</t>
  </si>
  <si>
    <t>Schießsportgemeinschaft Lebenstedt e.V.</t>
  </si>
  <si>
    <t>SSpGem Lebenstedt</t>
  </si>
  <si>
    <t>Schützenbund Lesse e.V.</t>
  </si>
  <si>
    <t>SB Lesse</t>
  </si>
  <si>
    <t>Schützengemeinschaft Thiede v. 1933 e.V.</t>
  </si>
  <si>
    <t>SGem Thiede</t>
  </si>
  <si>
    <t>Schießsportgemeinschaft Hallendorf e.V.</t>
  </si>
  <si>
    <t>SSpGem Hallendorf</t>
  </si>
  <si>
    <t>SC Wilhelm Tell Salzgitter-Heerte e.V.</t>
  </si>
  <si>
    <t>SC  Wilh. Tell  Salzg.-Heerte</t>
  </si>
  <si>
    <t>Schützenverein Salzgitter-Beddingen e.V.</t>
  </si>
  <si>
    <t>SV Salzgitter-Beddingen</t>
  </si>
  <si>
    <t>Schützenverein Barum e.V. 1936</t>
  </si>
  <si>
    <t>SV Barum</t>
  </si>
  <si>
    <t>Schießsportgemeinschaft Gitter e.V.</t>
  </si>
  <si>
    <t>SSpGem Gitter</t>
  </si>
  <si>
    <t>Schießsportgemeischaft LHB v. 1961 e.V.</t>
  </si>
  <si>
    <t>SSpGem LHB Salzgitter</t>
  </si>
  <si>
    <t>Schützengesellschaft Gebhardshagen e.V.</t>
  </si>
  <si>
    <t>SGes Gebhardshagen</t>
  </si>
  <si>
    <t>Schützengesellschaft Steinlah e.V.</t>
  </si>
  <si>
    <t>SGes Steinlah</t>
  </si>
  <si>
    <t>Turn- und Sportverein Thiede 1900 e.V.</t>
  </si>
  <si>
    <t>TSV Thiede</t>
  </si>
  <si>
    <t>TSV Salzgitter e.V. Abt.Bogenschießen</t>
  </si>
  <si>
    <t>TSV Salzgitter</t>
  </si>
  <si>
    <t>Schützenverein Sauingen e.V. 1954</t>
  </si>
  <si>
    <t>SV Sauingen</t>
  </si>
  <si>
    <t>Schützenverein Üfingen von 1955 e.V.</t>
  </si>
  <si>
    <t>SV Üfingen</t>
  </si>
  <si>
    <t>SSpGem Flachstöckheim</t>
  </si>
  <si>
    <t>Schützenverein Westerlinde e.V.</t>
  </si>
  <si>
    <t>SV Westerlinde</t>
  </si>
  <si>
    <t>Solter Schützengilde Salzgitter e.V.</t>
  </si>
  <si>
    <t>SSG-Bad</t>
  </si>
  <si>
    <t>Schützenclub Altenhagen von 1926 e.V.</t>
  </si>
  <si>
    <t>SC Altenhagen</t>
  </si>
  <si>
    <t>Schützenverein  Auhagen  von 1953 e.V.</t>
  </si>
  <si>
    <t>SV Auhagen</t>
  </si>
  <si>
    <t>Schützenverein Bad Eilsen von 1952 e.V.</t>
  </si>
  <si>
    <t>SV Bad Eilsen</t>
  </si>
  <si>
    <t>Bürgerschützenverein Bad Rehburg</t>
  </si>
  <si>
    <t>BSV Bad Rehburg</t>
  </si>
  <si>
    <t>SV Gut Ziel von 1919 Berenbusch-Nordholz e.V.</t>
  </si>
  <si>
    <t>SV Berenbusch-Nordholz</t>
  </si>
  <si>
    <t>Schützengilde Buchholz e.V.</t>
  </si>
  <si>
    <t>SGi Buchholz</t>
  </si>
  <si>
    <t>Turnverein Bergkrug e.V.</t>
  </si>
  <si>
    <t>TV Bergkrug e.V.</t>
  </si>
  <si>
    <t>Sportschützen Kameradschaft Bückeburg Nord e.V.</t>
  </si>
  <si>
    <t>SSK Bückeburg Nord e.V.</t>
  </si>
  <si>
    <t>Schießsportverein  73 e.V. Bückeburg</t>
  </si>
  <si>
    <t>SSV Bückeburg 73</t>
  </si>
  <si>
    <t>Schützenverein Bückeburg e.V.</t>
  </si>
  <si>
    <t>SV Bückeburg</t>
  </si>
  <si>
    <t>Schützenverein Cammer</t>
  </si>
  <si>
    <t>SV Cammer</t>
  </si>
  <si>
    <t>Schützenverein Echtorf e.V.</t>
  </si>
  <si>
    <t>SV Echtorf</t>
  </si>
  <si>
    <t>Schützenverein Gelldorf e.V.</t>
  </si>
  <si>
    <t>SV Gelldorf</t>
  </si>
  <si>
    <t>Sport Schützen Gilde e.V. Großenheidorn</t>
  </si>
  <si>
    <t>SSGi Großenheidorn</t>
  </si>
  <si>
    <t>SGes von 1848 Hagenburg-Altenhagen e.V.</t>
  </si>
  <si>
    <t>SGes Hagenbg.-Altenhag.</t>
  </si>
  <si>
    <t>Schützenverein Heeßen von 1952 e.V.</t>
  </si>
  <si>
    <t>SV Heeßen</t>
  </si>
  <si>
    <t>Großkaliberschützen NDS e.V</t>
  </si>
  <si>
    <t>Großkaliberschützen NDS</t>
  </si>
  <si>
    <t>Schützenverein Jetenburg von 1913 e.V.</t>
  </si>
  <si>
    <t>SV Jetenburg</t>
  </si>
  <si>
    <t>SV  Zur Linde  Kathrinhagen-Westerwald e.V</t>
  </si>
  <si>
    <t>SV Kathrinhg.-Westerw.</t>
  </si>
  <si>
    <t>SV Gut Schuß Kobbensen von 1953 e.V.</t>
  </si>
  <si>
    <t>SV Kobbensen</t>
  </si>
  <si>
    <t>Schützenverein von 1926 Krainhagen e.V.</t>
  </si>
  <si>
    <t>SV Krainhagen</t>
  </si>
  <si>
    <t>Schieß-Sportverein e.V. Krankenhagen</t>
  </si>
  <si>
    <t>SSV Krankenhagen</t>
  </si>
  <si>
    <t>Schützenverein Liekwegen e.V. von 1913</t>
  </si>
  <si>
    <t>SV Liekwegen</t>
  </si>
  <si>
    <t>Schützenverein Loccum von 1923 e.V.</t>
  </si>
  <si>
    <t>SV Loccum</t>
  </si>
  <si>
    <t>Schützenverein Luhden von 1893 e.V.</t>
  </si>
  <si>
    <t>SV Luhden</t>
  </si>
  <si>
    <t>Schützenverein Münchehagen e.V.</t>
  </si>
  <si>
    <t>SV Münchehagen</t>
  </si>
  <si>
    <t>Schützenbund Nienstädt e.V.</t>
  </si>
  <si>
    <t>SB Nienstädt</t>
  </si>
  <si>
    <t>Schützenverein Nordsehl v. 1926</t>
  </si>
  <si>
    <t>SV Nordsehl</t>
  </si>
  <si>
    <t>Schützenverein 1884 e.V. Obernkirchen</t>
  </si>
  <si>
    <t>SV 1884 Obernkirchen</t>
  </si>
  <si>
    <t>Schützenverein St. Hubertus e.V.</t>
  </si>
  <si>
    <t>SV St. Hubertus</t>
  </si>
  <si>
    <t>Schießsportgemeinschaft Obernkirchen e.V.</t>
  </si>
  <si>
    <t>SSG Obernkirchen</t>
  </si>
  <si>
    <t>Schützenverein Pollhagen e.V.</t>
  </si>
  <si>
    <t>SV Pollhagen</t>
  </si>
  <si>
    <t>Schützenverein e.V. Rehburg Stadt</t>
  </si>
  <si>
    <t>SV Rehburg Stadt</t>
  </si>
  <si>
    <t>Schützenverein Rehren A/O e.V.</t>
  </si>
  <si>
    <t>SV Rehren A/O</t>
  </si>
  <si>
    <t>Schützenkameradschaft Reinsdorf von 1961 e.V.</t>
  </si>
  <si>
    <t>SKam Reinsdorf</t>
  </si>
  <si>
    <t>Bürgerschützenverein von 1450 e.V. Rinteln</t>
  </si>
  <si>
    <t>BSV Rinteln</t>
  </si>
  <si>
    <t>Schützenclub Rodenberg e.V. von 1919</t>
  </si>
  <si>
    <t>SC Rodenberg</t>
  </si>
  <si>
    <t>Schieß- und Sportverein Auetal e.V.</t>
  </si>
  <si>
    <t>SSV Auetal</t>
  </si>
  <si>
    <t>Rusbender Schützenverein e.V.</t>
  </si>
  <si>
    <t>Rusbender SV</t>
  </si>
  <si>
    <t>Männer Turn Verein Ohndorf e.V. von 1911</t>
  </si>
  <si>
    <t>MTV Ohndorf</t>
  </si>
  <si>
    <t>Spielmannszug Münchehagen e.V.</t>
  </si>
  <si>
    <t>SZ Münchehagen</t>
  </si>
  <si>
    <t>SV Gut Schuß Scheie von 1920 e.V.</t>
  </si>
  <si>
    <t>SV Scheie</t>
  </si>
  <si>
    <t>Post-Sportverein Stadthagen e.V.</t>
  </si>
  <si>
    <t>PSV Stadthagen</t>
  </si>
  <si>
    <t>Schützenbund Stadthagen e.V.</t>
  </si>
  <si>
    <t>SB Stadthagen</t>
  </si>
  <si>
    <t>TUS Jahn Lindhorst</t>
  </si>
  <si>
    <t>Schützenverein Südhorsten e.V.</t>
  </si>
  <si>
    <t>SV Südhorsten</t>
  </si>
  <si>
    <t>Schützenverein Todenmann von 1886 e.V.</t>
  </si>
  <si>
    <t>SV Todenmann</t>
  </si>
  <si>
    <t>Schützenverein Volksdorf e.V.</t>
  </si>
  <si>
    <t>SV Volksdorf e.V.</t>
  </si>
  <si>
    <t>Schützenverein Welsede von 1903 e.V.</t>
  </si>
  <si>
    <t>SV Welsede</t>
  </si>
  <si>
    <t>Schützenbund Wendthagen e.V.</t>
  </si>
  <si>
    <t>SB Wendthagen</t>
  </si>
  <si>
    <t>KKSV Wiedenbrügge-Schmalenbruch von 1930 e.V.</t>
  </si>
  <si>
    <t>KKSV Wiedenbr.-Schm.</t>
  </si>
  <si>
    <t>Schützenverein Wiedensahl von1923 e.V.</t>
  </si>
  <si>
    <t>SV Wiedensahl</t>
  </si>
  <si>
    <t>Schützenverein Winzlar e.V.</t>
  </si>
  <si>
    <t>SV Winzlar</t>
  </si>
  <si>
    <t>Schützenverein Wölpinghausen e.V. von 1925</t>
  </si>
  <si>
    <t>SV Wölpinghausen</t>
  </si>
  <si>
    <t>Spielmannszug Rehburg e.V.</t>
  </si>
  <si>
    <t>SZ Rehburg</t>
  </si>
  <si>
    <t>Schützenverein Adelebsen von 1924 e.V.</t>
  </si>
  <si>
    <t>SV Adelebsen</t>
  </si>
  <si>
    <t>Schützenverein Barterode von 1927 e.V.</t>
  </si>
  <si>
    <t>SV Barterode</t>
  </si>
  <si>
    <t>SC Bodenfelde von 1970 e.V.-Schießsportabteilung</t>
  </si>
  <si>
    <t>SC Bodenfelde</t>
  </si>
  <si>
    <t>Schützengilde Fredelsloh von 1536 e.V.</t>
  </si>
  <si>
    <t>SGi Fredelsloh</t>
  </si>
  <si>
    <t>Schützenverein Lauenförde e.V. von 1882</t>
  </si>
  <si>
    <t>SV Lauenförde</t>
  </si>
  <si>
    <t>Schützenclub Moringen e.V. von 1907</t>
  </si>
  <si>
    <t>SC Moringen</t>
  </si>
  <si>
    <t>Schützenclub Nienhagen e.V.</t>
  </si>
  <si>
    <t>SC Nienhagen</t>
  </si>
  <si>
    <t>Kleinkaliber Schützenverein eV Offensen</t>
  </si>
  <si>
    <t>KKSV Offensen</t>
  </si>
  <si>
    <t>Schützenverein Schönhagen von 1897 e.V.</t>
  </si>
  <si>
    <t>SV Schönhagen</t>
  </si>
  <si>
    <t>Schützenverein Sohlingen e.V. / Solling</t>
  </si>
  <si>
    <t>SV Sohlingen</t>
  </si>
  <si>
    <t>Sportschützen-Gilde Solling</t>
  </si>
  <si>
    <t>SSGi Solling</t>
  </si>
  <si>
    <t>Bürger-Schützenverein 1877 Uslar  e.V.</t>
  </si>
  <si>
    <t>BSV Uslar</t>
  </si>
  <si>
    <t>Schützenverein Volpriehausen v. 1906 e.V</t>
  </si>
  <si>
    <t>SV Volpriehausen</t>
  </si>
  <si>
    <t>Schützenverein Wahmbeck e.V.</t>
  </si>
  <si>
    <t>SV Wahmbeck</t>
  </si>
  <si>
    <t>Spielmannszug  Solling-Schützenbund</t>
  </si>
  <si>
    <t>Spielmannszug SSB</t>
  </si>
  <si>
    <t>SC Schoningen 04 - Schießsport-Abteilung</t>
  </si>
  <si>
    <t>SC Schoningen 04</t>
  </si>
  <si>
    <t>Schießsportgruppe Bundeswehr Holzminden e.V</t>
  </si>
  <si>
    <t>SSG BW Holzminden</t>
  </si>
  <si>
    <t>Schützenverein Niedersachsen e.V. Alvern</t>
  </si>
  <si>
    <t>Sch.V. Niedersachsen</t>
  </si>
  <si>
    <t>Schützenverein Behningen</t>
  </si>
  <si>
    <t>Sch.V. Behningen</t>
  </si>
  <si>
    <t>Schützenverein Behringen e.V. von 1908</t>
  </si>
  <si>
    <t>Sch.V. Behringen</t>
  </si>
  <si>
    <t>Schützenverein Bispingen von 1910 e.V.</t>
  </si>
  <si>
    <t>Sch.V. Bispingen</t>
  </si>
  <si>
    <t>Schützengilde Breloh e.V.</t>
  </si>
  <si>
    <t>Sch.G. Breloh</t>
  </si>
  <si>
    <t>Schützenverein Brochdorf e.V. v. 1881</t>
  </si>
  <si>
    <t>Sch.V. Brochdorf</t>
  </si>
  <si>
    <t>Schützenverein Delmsen</t>
  </si>
  <si>
    <t>Sch.V. Delmsen</t>
  </si>
  <si>
    <t>Schützenverein Dittmern-Deimern e.V.</t>
  </si>
  <si>
    <t>Sch.V. Dittmern-Deimern</t>
  </si>
  <si>
    <t>Schützenverein. Gilmerdingen-Leverdingen e.V.</t>
  </si>
  <si>
    <t>Sch.V. Gilmerdingen-Leverdingen</t>
  </si>
  <si>
    <t>Schützenverein Heber von 1909 e.V.</t>
  </si>
  <si>
    <t>Sch.V. Heber</t>
  </si>
  <si>
    <t>Schützenverein Hützel-Steinbeck e.V.</t>
  </si>
  <si>
    <t>Sch.V. Hützel-Steinbeck</t>
  </si>
  <si>
    <t>Schützenverein Ilhorn-Sprengel</t>
  </si>
  <si>
    <t>Sch.V. Ilhorn-Sprengel</t>
  </si>
  <si>
    <t>Schützenverein Insel e.V.</t>
  </si>
  <si>
    <t>Sch.V. Insel</t>
  </si>
  <si>
    <t>Schützenverein Langeloh e.V.</t>
  </si>
  <si>
    <t>Sch.V. Langeloh</t>
  </si>
  <si>
    <t>Schützenverein Lünzen e.V.</t>
  </si>
  <si>
    <t>Sch.V. Lünzen</t>
  </si>
  <si>
    <t>Bürgergilde Munster e.V.</t>
  </si>
  <si>
    <t>BG Munster</t>
  </si>
  <si>
    <t>Schützen-Corps Neuenkirchen v.1844 e.V.</t>
  </si>
  <si>
    <t>Sch.C. Neuenkirchen</t>
  </si>
  <si>
    <t>Schützenverein v. 1848 Schneverdingen eV</t>
  </si>
  <si>
    <t>Sch.V. Schneverdingen</t>
  </si>
  <si>
    <t>Schützenverein Schülern</t>
  </si>
  <si>
    <t>Sch.V. Schülern</t>
  </si>
  <si>
    <t>Schützenverein Schwalingen e.V.</t>
  </si>
  <si>
    <t>Sch.V. Schwalingen</t>
  </si>
  <si>
    <t>Schützengilde Soltau  e.V.</t>
  </si>
  <si>
    <t>Sch.G. Soltau</t>
  </si>
  <si>
    <t>TV Jahn Schneverdingen</t>
  </si>
  <si>
    <t>Pistolen Sportverein Soltau u. U. e.V.</t>
  </si>
  <si>
    <t>PSV Soltau</t>
  </si>
  <si>
    <t>Post- u. Telekom SV Soltau-Munster</t>
  </si>
  <si>
    <t>Post- u. Telekom  SV Soltau</t>
  </si>
  <si>
    <t>Schützenverein Tewel von 1900 e.V.</t>
  </si>
  <si>
    <t>Sch.V. Tewel</t>
  </si>
  <si>
    <t>Schützengilde des Kirchspiels Wietzendorf e.V.</t>
  </si>
  <si>
    <t>Sch.G. Wietzendorf</t>
  </si>
  <si>
    <t>Schützenverein Erika Wintermoor e.V.</t>
  </si>
  <si>
    <t>Sch.V.Erika Wintermoor</t>
  </si>
  <si>
    <t>Schützenverein  Gut Ziel  Wintermoor</t>
  </si>
  <si>
    <t>Sch.V. Gut Ziel Wintermoor</t>
  </si>
  <si>
    <t>FC Simpel e.V.</t>
  </si>
  <si>
    <t>FC Simpel</t>
  </si>
  <si>
    <t>Schützenverein Wolterdingen e.V.</t>
  </si>
  <si>
    <t>Sch.V. Wolterdingen</t>
  </si>
  <si>
    <t>Schützenverein Zahrensen von 1930 e.V.</t>
  </si>
  <si>
    <t>Sch.V. Zahrensen</t>
  </si>
  <si>
    <t>Schützenverein Frielingen-Woltem</t>
  </si>
  <si>
    <t>SV Frielingen-Woltem</t>
  </si>
  <si>
    <t>Schützenv. von 1742 e. V. Barbis/Harz</t>
  </si>
  <si>
    <t>SV Barbis</t>
  </si>
  <si>
    <t>Braunlager Schützenges. von 1689 e. V.</t>
  </si>
  <si>
    <t>Braunlager SGes.</t>
  </si>
  <si>
    <t>SV St. Hubertus Brochthausen e. V. 1919</t>
  </si>
  <si>
    <t>SV Brochthausen</t>
  </si>
  <si>
    <t>Schützenges. der Stadt Duderstadt e. V.</t>
  </si>
  <si>
    <t>SG Duderstadt</t>
  </si>
  <si>
    <t>Bogensportgemeinschaft Bad Lauterberg</t>
  </si>
  <si>
    <t>Bogensportgemeinschaft</t>
  </si>
  <si>
    <t>Schützenv.  Geselligkeit  Fuhrbach e. V.</t>
  </si>
  <si>
    <t>SV Fuhrbach</t>
  </si>
  <si>
    <t>Schützenv. Gerblingerode von 1955 e. V.</t>
  </si>
  <si>
    <t>SV Gerblingerode</t>
  </si>
  <si>
    <t>SBr. St. Seb.  v.1542 eV Gieboldehausen</t>
  </si>
  <si>
    <t>SB Sebastian Gieboldehausen</t>
  </si>
  <si>
    <t>SGes. von 1954 e. V. Gieboldehausen</t>
  </si>
  <si>
    <t>SG Gieboldehausen</t>
  </si>
  <si>
    <t>Herzberger Schützengesellschaft e. V. von 1538</t>
  </si>
  <si>
    <t>Schützengesellschaft Hilkerode e. V.</t>
  </si>
  <si>
    <t>SG Hilkerode</t>
  </si>
  <si>
    <t>Schützenkameradschaft Krebeck e. V.</t>
  </si>
  <si>
    <t>SK Krebeck</t>
  </si>
  <si>
    <t>Schützenverein Hohegeiß von 1627 e.V.</t>
  </si>
  <si>
    <t>SV Hohegeiß</t>
  </si>
  <si>
    <t>Schützeng. von 1602 e. V. Bad Lauterberg</t>
  </si>
  <si>
    <t>SGes. Bad Lauterberg</t>
  </si>
  <si>
    <t>Schützenbr. 1592 e. V. Nesselröden</t>
  </si>
  <si>
    <t>Schützenverein Neuhof von 1925 e. V.</t>
  </si>
  <si>
    <t>SV Neuhof</t>
  </si>
  <si>
    <t>Schützenverein Osterhagen e. V.</t>
  </si>
  <si>
    <t>SV Osterhagen</t>
  </si>
  <si>
    <t>Schützengesellsch. e. V. Pöhlde von 1640</t>
  </si>
  <si>
    <t>SGes. Pöhlde</t>
  </si>
  <si>
    <t>SGes. St. Sebastian Rhumspringe e. V.</t>
  </si>
  <si>
    <t>SG Rhumspringe</t>
  </si>
  <si>
    <t>Schützenverein Rollshausen e. V 1929</t>
  </si>
  <si>
    <t>SV Rollshausen</t>
  </si>
  <si>
    <t>Schützenges. von 1814 Bad Sachsa e. v.</t>
  </si>
  <si>
    <t>SG Bad Sachsa</t>
  </si>
  <si>
    <t>Schützenges. 1652 Scharzfeld e. V.</t>
  </si>
  <si>
    <t>SG Scharzfeld</t>
  </si>
  <si>
    <t>Schützenverein Seulingen e. V.</t>
  </si>
  <si>
    <t>SV Seulingen</t>
  </si>
  <si>
    <t>Schützenv. von 1780 Sieber i. H. e. V.</t>
  </si>
  <si>
    <t>SV Sieber</t>
  </si>
  <si>
    <t>Schützengemeinsch. von 1920 e. V. Steina</t>
  </si>
  <si>
    <t>SG Steina</t>
  </si>
  <si>
    <t>Spiel- und Sportverein Tettenborn e. V.</t>
  </si>
  <si>
    <t>Spiel u. Sport Tettenborn</t>
  </si>
  <si>
    <t>Schützenverein v. 1839 Tettenborn</t>
  </si>
  <si>
    <t>SV Tettenborn</t>
  </si>
  <si>
    <t>Schützenges. von 1851 e. V. Walkenried</t>
  </si>
  <si>
    <t>SG Walkenried</t>
  </si>
  <si>
    <t>Schützenverein e. V.  Westerode 1928</t>
  </si>
  <si>
    <t>SV Westerode</t>
  </si>
  <si>
    <t>Wiedaer Schützenges. von 1618 e. V.</t>
  </si>
  <si>
    <t>Wiedaer SG</t>
  </si>
  <si>
    <t>Schießsportverein Wulften e. V.</t>
  </si>
  <si>
    <t>SSV Wulften</t>
  </si>
  <si>
    <t>Schützengesellschaft Zorge e. V.</t>
  </si>
  <si>
    <t>SG Zorge</t>
  </si>
  <si>
    <t>Schützengesellschaft Bodensee e. V.</t>
  </si>
  <si>
    <t>SG Bodensee</t>
  </si>
  <si>
    <t>Wurftaubenv. Nesselröden von 1982 e. V.</t>
  </si>
  <si>
    <t>WTV Nesselröden</t>
  </si>
  <si>
    <t>Geselliger Schützenv.  Wollbrandshausen</t>
  </si>
  <si>
    <t>GSV Wollbrandshausen</t>
  </si>
  <si>
    <t>Goldener Pfeil Herzberg von 1988 e. V.</t>
  </si>
  <si>
    <t>GP  Herzberg</t>
  </si>
  <si>
    <t xml:space="preserve"> Sportverein Seeburg von 1921 e.V.</t>
  </si>
  <si>
    <t xml:space="preserve"> Sportverein Seeburg</t>
  </si>
  <si>
    <t>SSC Gieboldehausen</t>
  </si>
  <si>
    <t>TSV Renshausen e. V.</t>
  </si>
  <si>
    <t>TSV Renshausen</t>
  </si>
  <si>
    <t>ASC Göttingen e.V.</t>
  </si>
  <si>
    <t>Bevenser Gilde von 1220 e. V.</t>
  </si>
  <si>
    <t>Bevenser Gilde</t>
  </si>
  <si>
    <t>Schützengilde  Bienenbüttel und Umgegend seit 1693 e. V.</t>
  </si>
  <si>
    <t xml:space="preserve">SG Bienenbüttel </t>
  </si>
  <si>
    <t>Schützenverein  Bohlsen  e.V.</t>
  </si>
  <si>
    <t>SV  Bohlsen</t>
  </si>
  <si>
    <t>Schützengilde  Ebstorf  von 1289 e.V.</t>
  </si>
  <si>
    <t>SG  Ebstorf</t>
  </si>
  <si>
    <t>Schießclub  von  1910    Ebstorf</t>
  </si>
  <si>
    <t>SC   Ebstorf</t>
  </si>
  <si>
    <t>SpS Uhlenköper Uelzen</t>
  </si>
  <si>
    <t>Schützenclub Eddelstorf und Umgebung e.V</t>
  </si>
  <si>
    <t>SC  Eddelstorf</t>
  </si>
  <si>
    <t>Schützenkameradschaft  Emmendorf e.V.</t>
  </si>
  <si>
    <t>SK Emmendorf</t>
  </si>
  <si>
    <t>Schützen-Club-Eimke e.V.</t>
  </si>
  <si>
    <t>SC-Eimke e.V.</t>
  </si>
  <si>
    <t>Schützenverein Eintr. Groß Thondorf u. Umg. e.V.</t>
  </si>
  <si>
    <t>SV Eintr. Gr. Thondorf e.V.</t>
  </si>
  <si>
    <t>Bogenschützen Gerdau e.V.</t>
  </si>
  <si>
    <t>Schützenverein Hamerstorf  von 1952  e.V.</t>
  </si>
  <si>
    <t>SV Hamerstorf</t>
  </si>
  <si>
    <t>Schützenverein Holdenstedt-Borne e.V.</t>
  </si>
  <si>
    <t>SV Holdenstedt-Borne</t>
  </si>
  <si>
    <t>Schützenverein Jastorf und Umgebung e.V.</t>
  </si>
  <si>
    <t>SV Jastorf</t>
  </si>
  <si>
    <t>Schützenverein Jelmstorf und Umgegend e.V.</t>
  </si>
  <si>
    <t>SV Jelmstorf</t>
  </si>
  <si>
    <t>Schützenverein Kallenbrock u.Umg. e.V.</t>
  </si>
  <si>
    <t>SV Kallenbrock</t>
  </si>
  <si>
    <t>Schützenkameradschaft Kirch-und Westerweyhe e. V.</t>
  </si>
  <si>
    <t>SK Kirch-u.Westerweyhe</t>
  </si>
  <si>
    <t>Schießclub Linden 1969 e.V.</t>
  </si>
  <si>
    <t>SC  Linden 69</t>
  </si>
  <si>
    <t>Schützenverein Reinstorf</t>
  </si>
  <si>
    <t>SV Reinstorf</t>
  </si>
  <si>
    <t>Schützenverein Melzingen e.V.</t>
  </si>
  <si>
    <t>SV Melzingen</t>
  </si>
  <si>
    <t>TSV Altenmedingen von 1911 e.V.</t>
  </si>
  <si>
    <t>TSV Altenmedingen</t>
  </si>
  <si>
    <t>TSV Hösseringen e.V.</t>
  </si>
  <si>
    <t>Schützenverein Nestau u. Umg. e.V.</t>
  </si>
  <si>
    <t>SV Nestau</t>
  </si>
  <si>
    <t>Schützengilde von 1852 Oldenstadt e.V.</t>
  </si>
  <si>
    <t>SG Oldenstadt</t>
  </si>
  <si>
    <t>Schützengilde Oetzen von 1921 e.V.</t>
  </si>
  <si>
    <t>SG Oetzen</t>
  </si>
  <si>
    <t>Kyffhäuser Sportschützen Vereinigung Uelzen e.V.</t>
  </si>
  <si>
    <t>SSV Kyffhäuser Uelzen</t>
  </si>
  <si>
    <t>Schützenverein Soltendieck e.V. von 1913</t>
  </si>
  <si>
    <t>SV Soltendieck  e.V.</t>
  </si>
  <si>
    <t>Schützengilde der Stadt Uelzen von 1270 e.V.</t>
  </si>
  <si>
    <t>SG Uelzen</t>
  </si>
  <si>
    <t>1. Club der Vorderlader-Schützen Uelzen e.V.</t>
  </si>
  <si>
    <t>Vorderlader Uelzen</t>
  </si>
  <si>
    <t>Eisenbahn-Sportverein Uelzen</t>
  </si>
  <si>
    <t>ESV  Uelzen</t>
  </si>
  <si>
    <t>flutes &amp; drums Flötenorchester Veerßen e. V.</t>
  </si>
  <si>
    <t>flutes &amp; drums</t>
  </si>
  <si>
    <t xml:space="preserve">Schützengilde Wellendorf   </t>
  </si>
  <si>
    <t>SG Wellendorf</t>
  </si>
  <si>
    <t>Schützenverein Warpke und Umgebung e.V.</t>
  </si>
  <si>
    <t>SV Warpke</t>
  </si>
  <si>
    <t>Schützenverein Zarenthien u.Umg. e.V.</t>
  </si>
  <si>
    <t>SV Zarenthien</t>
  </si>
  <si>
    <t>Schützengilde  Weste e. V. von 1829</t>
  </si>
  <si>
    <t>SG  Weste</t>
  </si>
  <si>
    <t>Schießsportkameradschaft Wichmannsburg eV</t>
  </si>
  <si>
    <t>Skam Wichmannsburg eV</t>
  </si>
  <si>
    <t>Privatschießclub Uhlenköper v.1970</t>
  </si>
  <si>
    <t>PSKU   Uelzen</t>
  </si>
  <si>
    <t>SchV Ahnebergen-Barnstedt</t>
  </si>
  <si>
    <t>SchV Armsen</t>
  </si>
  <si>
    <t>SchV Barme</t>
  </si>
  <si>
    <t>SchV Bendingbostel</t>
  </si>
  <si>
    <t>SchV Borstel</t>
  </si>
  <si>
    <t>SchV Dauelsen</t>
  </si>
  <si>
    <t>SchV Daverden</t>
  </si>
  <si>
    <t>SchV Döhlbergen-Rieda</t>
  </si>
  <si>
    <t>SchV Dörverden</t>
  </si>
  <si>
    <t>SchV Eitze</t>
  </si>
  <si>
    <t>Schützenverein Heins e. V.</t>
  </si>
  <si>
    <t>SchV Heins</t>
  </si>
  <si>
    <t>SchV Hönisch</t>
  </si>
  <si>
    <t>SchV Hohenaverbergen</t>
  </si>
  <si>
    <t>SchV Holtebüttel</t>
  </si>
  <si>
    <t>SchV Holtum-Geest</t>
  </si>
  <si>
    <t>SchV Hutbergen</t>
  </si>
  <si>
    <t>SchV Kirchlinteln</t>
  </si>
  <si>
    <t>SchV Klein-Linteln</t>
  </si>
  <si>
    <t>SchV Kreepen-Brammer</t>
  </si>
  <si>
    <t>SchV Langwedel</t>
  </si>
  <si>
    <t>SchV Luttum</t>
  </si>
  <si>
    <t>SSV Neddenaverbergen</t>
  </si>
  <si>
    <t>SchV Odeweg-Schafwinkel</t>
  </si>
  <si>
    <t>SchV Sehlingen</t>
  </si>
  <si>
    <t>SchV Scharnhorst</t>
  </si>
  <si>
    <t>SPU Aller-Weser</t>
  </si>
  <si>
    <t>SchV Stedorf</t>
  </si>
  <si>
    <t>SchV Stemmen</t>
  </si>
  <si>
    <t>Verdener SV</t>
  </si>
  <si>
    <t>SchV Verdenermoor-Kükenmoor</t>
  </si>
  <si>
    <t>SchV Wahnebergen</t>
  </si>
  <si>
    <t>SchV Walle</t>
  </si>
  <si>
    <t>Schützen- und Sportverein Weitzmühlen e. V.</t>
  </si>
  <si>
    <t>SSV Weitzmühlen</t>
  </si>
  <si>
    <t>SchV Westen</t>
  </si>
  <si>
    <t>Schützen- und Heimatverein Wittlohe</t>
  </si>
  <si>
    <t>SHV Wittlohe</t>
  </si>
  <si>
    <t>SchV Langwedelermoor</t>
  </si>
  <si>
    <t>SchV Völkersen</t>
  </si>
  <si>
    <t>SV Abbensen Tyrol e.V.</t>
  </si>
  <si>
    <t>SV Altenhorst v.1921 e.V.</t>
  </si>
  <si>
    <t>SV Altenhorst</t>
  </si>
  <si>
    <t>SV Brink v.1910 e.V.</t>
  </si>
  <si>
    <t>SV Brink</t>
  </si>
  <si>
    <t>SV Plumhof-Berkhof-Sprokhof v.1921 e.V.</t>
  </si>
  <si>
    <t>SV Berkhof</t>
  </si>
  <si>
    <t>SG Bissendorf v.1912 e.V.</t>
  </si>
  <si>
    <t>SG Bissendorf</t>
  </si>
  <si>
    <t>SV Brelingen v. 1907 e.V.</t>
  </si>
  <si>
    <t>SV Brelingen</t>
  </si>
  <si>
    <t>SV Elze v.1921 e.V.</t>
  </si>
  <si>
    <t>SV Elze</t>
  </si>
  <si>
    <t>SV Engelbostel v.1901 e.V.</t>
  </si>
  <si>
    <t>SV Engelbostel</t>
  </si>
  <si>
    <t>SV Gailhof v.1911 e.V.</t>
  </si>
  <si>
    <t>SV Gailhof</t>
  </si>
  <si>
    <t>SV Godshorn v.1907 e.V.</t>
  </si>
  <si>
    <t>SV Godshorn</t>
  </si>
  <si>
    <t>SV Germania Heitlingen v.1892 e.V.</t>
  </si>
  <si>
    <t>SV Heitlingen</t>
  </si>
  <si>
    <t>SV Hellendorf v.1920 e.V.</t>
  </si>
  <si>
    <t>SV Hellendorf</t>
  </si>
  <si>
    <t>SV Kaltenweide v.1903 e.V.</t>
  </si>
  <si>
    <t>SV Kaltenweide</t>
  </si>
  <si>
    <t>SV Krähenwinkel v. 1914 e.V.</t>
  </si>
  <si>
    <t>SV Krähenwinkel</t>
  </si>
  <si>
    <t>SV Langenforth v. 1922 e.V.</t>
  </si>
  <si>
    <t>SV Langenforth</t>
  </si>
  <si>
    <t>SV Meitze von 1921 e.V.</t>
  </si>
  <si>
    <t>SV Meitze</t>
  </si>
  <si>
    <t>SV Mellendorf v. 1892 e.V.</t>
  </si>
  <si>
    <t>SV Mellendorf</t>
  </si>
  <si>
    <t>SV Negenborn v. 1918 e.V.</t>
  </si>
  <si>
    <t>SV Resse v. 1902 e.V.</t>
  </si>
  <si>
    <t>SV Resse</t>
  </si>
  <si>
    <t>SV Scherenbostel v. 1952 e.V.</t>
  </si>
  <si>
    <t>SV Scherenbostel</t>
  </si>
  <si>
    <t>SSV Schulenburg v. 1924 e.V.</t>
  </si>
  <si>
    <t>SSV Schulenburg</t>
  </si>
  <si>
    <t>SV Vinnhorst v. 1907 e.V.</t>
  </si>
  <si>
    <t>SV Vinnhorst</t>
  </si>
  <si>
    <t>SSC Sport-Schützen-Club Hannover-Nord  v. 1981 e. V.</t>
  </si>
  <si>
    <t>SSC von 1981</t>
  </si>
  <si>
    <t>Nordhannoversche Schießsport-Gemeinschaft  e.V.</t>
  </si>
  <si>
    <t>Nordhannoversche SSG</t>
  </si>
  <si>
    <t>SG Langenhagen v. 1908 e. V.</t>
  </si>
  <si>
    <t>SG Langenhagen 08</t>
  </si>
  <si>
    <t>Schützen-Gemeinschaft Langenhagen v.1962 e.V.</t>
  </si>
  <si>
    <t>Sch.Gem. Lgh.</t>
  </si>
  <si>
    <t>Schießklub Achim von 1920 e.V.</t>
  </si>
  <si>
    <t>SC Achim</t>
  </si>
  <si>
    <t>Adersheimer Schützengilde 1951 e.V.</t>
  </si>
  <si>
    <t>Adersheimer SGi</t>
  </si>
  <si>
    <t>Schützenverein Ahlum e.V.</t>
  </si>
  <si>
    <t>SV Ahlum</t>
  </si>
  <si>
    <t>Schützenverein Ampleben von 1869 e.V.</t>
  </si>
  <si>
    <t>SV Ampleben</t>
  </si>
  <si>
    <t>Schützengemeinschaft Cramme 1969 e.V.</t>
  </si>
  <si>
    <t>SGem Cramme</t>
  </si>
  <si>
    <t>MTV Dettum e.V. - Abt. Schießen</t>
  </si>
  <si>
    <t>MTV Dettum</t>
  </si>
  <si>
    <t>Schützenverein Dorstadt e.V.</t>
  </si>
  <si>
    <t>SV Dorstadt</t>
  </si>
  <si>
    <t>Schützenverein Groß Biewende e.V.</t>
  </si>
  <si>
    <t>SV Groß Biewende</t>
  </si>
  <si>
    <t>TSV Groß Dahlum e.V. - Abt. Schießen</t>
  </si>
  <si>
    <t>TSV Groß Dahlum</t>
  </si>
  <si>
    <t>Schützenverein Gustedt von 1966 e.V.</t>
  </si>
  <si>
    <t>SV Gustedt</t>
  </si>
  <si>
    <t>Schützenverein Hedeper von 1952 e.V.</t>
  </si>
  <si>
    <t>SV Hedeper</t>
  </si>
  <si>
    <t>Schützenbrüderschaft Hornburg von 1437 e.V.</t>
  </si>
  <si>
    <t>SBr Hornburg</t>
  </si>
  <si>
    <t>Männerturnverein Börßum von 1909 e.V</t>
  </si>
  <si>
    <t>MTV  Börßum</t>
  </si>
  <si>
    <t>Schützenverein Bornum von 1953 e.V.</t>
  </si>
  <si>
    <t>SV Bornum</t>
  </si>
  <si>
    <t>SSV Remlingen 1904</t>
  </si>
  <si>
    <t>Schützengesellschaft Groß Denkte von 1921 e.V.</t>
  </si>
  <si>
    <t>SGes Groß Denkte</t>
  </si>
  <si>
    <t>Schützenverein Kalme e.V.</t>
  </si>
  <si>
    <t>SV Kalme</t>
  </si>
  <si>
    <t>Kleinkaliber Schützenverein von 1928 Rhene e.V.</t>
  </si>
  <si>
    <t>KKS Rhene</t>
  </si>
  <si>
    <t>Schützenverein Kissenbrück e.V.</t>
  </si>
  <si>
    <t>SV Kissenbrück</t>
  </si>
  <si>
    <t>Schützenbruderschaft von 1926 Klein Denkte e.V.</t>
  </si>
  <si>
    <t>SBr Klein Denkte</t>
  </si>
  <si>
    <t>Schützenverein von 1958 Klein Elbe e.V.</t>
  </si>
  <si>
    <t>SV Klein Elbe</t>
  </si>
  <si>
    <t>Schützengesellschaft Kneitlingen e.V.</t>
  </si>
  <si>
    <t>SGes Kneitlingen</t>
  </si>
  <si>
    <t>Schützenverein Mönchevahlberg 1974 e.V.</t>
  </si>
  <si>
    <t>SV Mönchevahlberg</t>
  </si>
  <si>
    <t>Sport- und Schießclub Neindorf e.V.</t>
  </si>
  <si>
    <t>SSC Neindorf</t>
  </si>
  <si>
    <t>Schützengesellschaft Roklum e.V.</t>
  </si>
  <si>
    <t>SGes Roklum</t>
  </si>
  <si>
    <t>Schieß-Club Salzdahlum von 1960 e.V.</t>
  </si>
  <si>
    <t>SC Salzdahlum</t>
  </si>
  <si>
    <t>Schützenverein Sambleben von 1875 e.V.</t>
  </si>
  <si>
    <t>SV Sambleben</t>
  </si>
  <si>
    <t>Kleinkaliber Schützenverein  Waldheil  Sehlde e.V.</t>
  </si>
  <si>
    <t>KKS  Waldheil  Sehlde</t>
  </si>
  <si>
    <t>Schützengesellschaft Semmenstedt von 1873 e.V.</t>
  </si>
  <si>
    <t>SGes Semmenstedt</t>
  </si>
  <si>
    <t>Schützenvereinigung Schöppenstedt e.V.</t>
  </si>
  <si>
    <t>SV Schöppenstedt</t>
  </si>
  <si>
    <t>Schützenverein Timmern von 1894 e.V.</t>
  </si>
  <si>
    <t>SV Timmern</t>
  </si>
  <si>
    <t>Schützenverein Schladen e.V.</t>
  </si>
  <si>
    <t>SV Schladen</t>
  </si>
  <si>
    <t>Schützenverein von 1874 Warle e.V.</t>
  </si>
  <si>
    <t>SV Warle</t>
  </si>
  <si>
    <t>Schützengesellschaft Watzum e.V</t>
  </si>
  <si>
    <t>SGes Watzum</t>
  </si>
  <si>
    <t>Schützenverein Wendessen e.V.</t>
  </si>
  <si>
    <t>SV Wendessen</t>
  </si>
  <si>
    <t>Schützengilde Wetzleben e.V.</t>
  </si>
  <si>
    <t>SGi Wetzleben</t>
  </si>
  <si>
    <t>Schützenverein Wittmar e.V.</t>
  </si>
  <si>
    <t>SV Wittmar</t>
  </si>
  <si>
    <t>Schützengesellschaft Wolfenbüttel von 1601 e.V.</t>
  </si>
  <si>
    <t>SGes Wolfenbüttel</t>
  </si>
  <si>
    <t>Sport- und Schützenverein Seinstedt e.V.</t>
  </si>
  <si>
    <t>SSV Seinstedt</t>
  </si>
  <si>
    <t>Schützenverein Groß Vahlberg e.V.</t>
  </si>
  <si>
    <t>SV Groß Vahlberg</t>
  </si>
  <si>
    <t>Schützenverein Uehrde von 1879 e.V.</t>
  </si>
  <si>
    <t>SV Uehrde</t>
  </si>
  <si>
    <t>Schützenverein Winnigstedt e.V.</t>
  </si>
  <si>
    <t>SV Winnigstedt</t>
  </si>
  <si>
    <t>Spielmannszug Schladen e.V.</t>
  </si>
  <si>
    <t>Spielmannszug Schladen</t>
  </si>
  <si>
    <t>Bundeswehr Jäger- und Sportschützenvereinigung Braunschweig/Wolfenbüttel von 1971 e.V.</t>
  </si>
  <si>
    <t>BW Jäger u. Sportschützen</t>
  </si>
  <si>
    <t>Schützenclub Halchter e.V.</t>
  </si>
  <si>
    <t>SC Halchter</t>
  </si>
  <si>
    <t>Polizei SV Wolfenbüttel von 1984 e.V.</t>
  </si>
  <si>
    <t>Polizei SV Wolfenbüttel</t>
  </si>
  <si>
    <t>Bogensport Sagittarius Hornburg</t>
  </si>
  <si>
    <t>Schützenverein Almke von 1902 e. V.</t>
  </si>
  <si>
    <t>SV Almke</t>
  </si>
  <si>
    <t>Schützenverein Barnstorf e. V.</t>
  </si>
  <si>
    <t>SV Barnstorf</t>
  </si>
  <si>
    <t>Schützenverein Beienrode von 1894 e. V.</t>
  </si>
  <si>
    <t>SV Beienrode</t>
  </si>
  <si>
    <t>Schützenverein Bokensdorf  e. V.</t>
  </si>
  <si>
    <t>SV Bokensdorf</t>
  </si>
  <si>
    <t>Schützenverein Ehmen von 1932  e. V.</t>
  </si>
  <si>
    <t>SV Ehmen</t>
  </si>
  <si>
    <t>Pfeilflug 1998 e. V.</t>
  </si>
  <si>
    <t>Pfeilflug 1998</t>
  </si>
  <si>
    <t>USK Fallersleben von 1603 e. V.</t>
  </si>
  <si>
    <t>USK Fallersleben</t>
  </si>
  <si>
    <t>Schützenverein Heiligendorf e. V.</t>
  </si>
  <si>
    <t>SV Heiligendorf</t>
  </si>
  <si>
    <t>Schützenverein Jembke e. V.  von 1824</t>
  </si>
  <si>
    <t>SV Jembke e. V.</t>
  </si>
  <si>
    <t>Schützenverein von 1853 Klein -Twülpstedt e. V.</t>
  </si>
  <si>
    <t>SV Klein -Twülpstedt</t>
  </si>
  <si>
    <t>Schützenverein Tell Mörse e. V.</t>
  </si>
  <si>
    <t>SV  Tell  Mörse</t>
  </si>
  <si>
    <t>Schützenverein Ochsendorf 1891 e. V.</t>
  </si>
  <si>
    <t>SV Ochsendorf</t>
  </si>
  <si>
    <t>Sportschützen Ost- und Westpreußen von 1958 Wolfsburg  e. V.</t>
  </si>
  <si>
    <t>SP Ost- u. Westpreußen</t>
  </si>
  <si>
    <t>Schützengesellschaft Parsau-Ahnebeck e. V.</t>
  </si>
  <si>
    <t>SGes Parsau-Ahnebeck</t>
  </si>
  <si>
    <t>Wurfscheibenclub Vorsfelde e. V.</t>
  </si>
  <si>
    <t>WSC Vorsfelde</t>
  </si>
  <si>
    <t>Schützenverein Rühen e. V.</t>
  </si>
  <si>
    <t>SV Rühen</t>
  </si>
  <si>
    <t>Schützenverein Rümmer 1899 e. V.</t>
  </si>
  <si>
    <t>SV Rümmer</t>
  </si>
  <si>
    <t>Schützengesellschaft Wolfsburg e. V.</t>
  </si>
  <si>
    <t>SGes Wolfsburg</t>
  </si>
  <si>
    <t>SV Sülfeld</t>
  </si>
  <si>
    <t>Kyffhäuserkameradschaft Kästorf e.V.</t>
  </si>
  <si>
    <t>Schützenbrüderschaft Vorsfelde von 1846 e. V.</t>
  </si>
  <si>
    <t>SBr Vorsfelde</t>
  </si>
  <si>
    <t>SV Wendschott</t>
  </si>
  <si>
    <t>Schützenverein Weyhausen e. V.</t>
  </si>
  <si>
    <t>SV Weyhausen</t>
  </si>
  <si>
    <t>Wurftaubenclub Wolfsburg e. V. v. 1972</t>
  </si>
  <si>
    <t>WTC Wolfsburg</t>
  </si>
  <si>
    <t>Wolfsburger Bogensport - Club e. V.</t>
  </si>
  <si>
    <t>Wolfsburger BC</t>
  </si>
  <si>
    <t>Sportschützenjugend Wolfsburg e.V.</t>
  </si>
  <si>
    <t>Sportschützenjugend Wolfsburg</t>
  </si>
  <si>
    <t>Sportverein Brackstedt Schützensp. e. V.</t>
  </si>
  <si>
    <t>SV Brackstedt</t>
  </si>
  <si>
    <t>Mustermensch</t>
  </si>
  <si>
    <t>Bitte benennen Sie die Datei um, in dem sie "Name_Verein oder Kreisverband" mit ihren Vereins-oder Kreisverbandsnamen ersetzen.</t>
  </si>
  <si>
    <t>Falls sie ihre Vereinsnummer nicht wissen, können Sie in der Tabelle "Vereine" nachschauen.</t>
  </si>
  <si>
    <t>Geburtsjahr</t>
  </si>
  <si>
    <t>Bemerkungen</t>
  </si>
  <si>
    <t>n.v.</t>
  </si>
  <si>
    <t>Senioren VI Auflage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</si>
</sst>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 #,##0\ &quot;€&quot;_-;\-* #,##0\ &quot;€&quot;_-;_-* &quot;-&quot;\ &quot;€&quot;_-;_-@_-"/>
    <numFmt numFmtId="44" formatCode="_-* #,##0.00\ &quot;€&quot;_-;\-* #,##0.00\ &quot;€&quot;_-;_-* &quot;-&quot;??\ &quot;€&quot;_-;_-@_-"/>
    <numFmt numFmtId="164" formatCode="0.0"/>
    <numFmt numFmtId="165" formatCode="#00.0"/>
    <numFmt numFmtId="166" formatCode="_-* #,##0\ _€_-;\-* #,##0\ _€_-;_-* &quot;-&quot;\ _€_-;_-@_-"/>
    <numFmt numFmtId="167" formatCode="_-* #,##0.00\ _€_-;\-* #,##0.00\ _€_-;_-* &quot;-&quot;??\ _€_-;_-@_-"/>
    <numFmt numFmtId="168" formatCode="0.0;;;"/>
  </numFmts>
  <fonts count="25" x14ac:knownFonts="1">
    <font>
      <sz val="10"/>
      <name val="Arial"/>
    </font>
    <font>
      <sz val="10"/>
      <name val="Arial"/>
      <family val="2"/>
    </font>
    <font>
      <sz val="8"/>
      <name val="Arial"/>
      <family val="2"/>
    </font>
    <font>
      <b/>
      <sz val="10"/>
      <name val="Arial"/>
      <family val="2"/>
    </font>
    <font>
      <sz val="11"/>
      <color indexed="8"/>
      <name val="Calibri"/>
      <family val="2"/>
    </font>
    <font>
      <sz val="10"/>
      <name val="Arial"/>
      <family val="2"/>
    </font>
    <font>
      <sz val="11"/>
      <color theme="1"/>
      <name val="Calibri"/>
      <family val="2"/>
      <scheme val="minor"/>
    </font>
    <font>
      <sz val="11"/>
      <color rgb="FF000000"/>
      <name val="Calibri"/>
      <family val="2"/>
    </font>
    <font>
      <sz val="10"/>
      <color rgb="FF000000"/>
      <name val="Arial"/>
      <family val="2"/>
    </font>
    <font>
      <sz val="18"/>
      <color rgb="FF666699"/>
      <name val="Calibri Light"/>
      <family val="2"/>
    </font>
    <font>
      <b/>
      <sz val="15"/>
      <color rgb="FF666699"/>
      <name val="Calibri"/>
      <family val="2"/>
    </font>
    <font>
      <b/>
      <sz val="13"/>
      <color rgb="FF666699"/>
      <name val="Calibri"/>
      <family val="2"/>
    </font>
    <font>
      <b/>
      <sz val="11"/>
      <color rgb="FF666699"/>
      <name val="Calibri"/>
      <family val="2"/>
    </font>
    <font>
      <sz val="11"/>
      <color rgb="FF007F00"/>
      <name val="Calibri"/>
      <family val="2"/>
    </font>
    <font>
      <sz val="11"/>
      <color rgb="FF7F007F"/>
      <name val="Calibri"/>
      <family val="2"/>
    </font>
    <font>
      <sz val="11"/>
      <color rgb="FF993300"/>
      <name val="Calibri"/>
      <family val="2"/>
    </font>
    <font>
      <sz val="11"/>
      <color rgb="FF333399"/>
      <name val="Calibri"/>
      <family val="2"/>
    </font>
    <font>
      <b/>
      <sz val="11"/>
      <color rgb="FF333333"/>
      <name val="Calibri"/>
      <family val="2"/>
    </font>
    <font>
      <b/>
      <sz val="11"/>
      <color rgb="FFFF9900"/>
      <name val="Calibri"/>
      <family val="2"/>
    </font>
    <font>
      <sz val="11"/>
      <color rgb="FFFF9900"/>
      <name val="Calibri"/>
      <family val="2"/>
    </font>
    <font>
      <b/>
      <sz val="11"/>
      <color rgb="FFFFFFFF"/>
      <name val="Calibri"/>
      <family val="2"/>
    </font>
    <font>
      <sz val="11"/>
      <color rgb="FFFF0000"/>
      <name val="Calibri"/>
      <family val="2"/>
    </font>
    <font>
      <i/>
      <sz val="11"/>
      <color rgb="FF7F7F7F"/>
      <name val="Calibri"/>
      <family val="2"/>
    </font>
    <font>
      <b/>
      <sz val="11"/>
      <color rgb="FF000000"/>
      <name val="Calibri"/>
      <family val="2"/>
    </font>
    <font>
      <sz val="11"/>
      <color rgb="FFFFFFFF"/>
      <name val="Calibri"/>
      <family val="2"/>
    </font>
  </fonts>
  <fills count="25">
    <fill>
      <patternFill patternType="none"/>
    </fill>
    <fill>
      <patternFill patternType="gray125"/>
    </fill>
    <fill>
      <patternFill patternType="solid">
        <fgColor indexed="26"/>
        <bgColor indexed="9"/>
      </patternFill>
    </fill>
    <fill>
      <patternFill patternType="solid">
        <fgColor indexed="43"/>
        <bgColor indexed="26"/>
      </patternFill>
    </fill>
    <fill>
      <patternFill patternType="solid">
        <fgColor rgb="FFFFFFCC"/>
        <bgColor rgb="FFFFFFFF"/>
      </patternFill>
    </fill>
    <fill>
      <patternFill patternType="solid">
        <fgColor theme="6" tint="0.39997558519241921"/>
        <bgColor indexed="27"/>
      </patternFill>
    </fill>
    <fill>
      <patternFill patternType="solid">
        <fgColor theme="7" tint="0.59999389629810485"/>
        <bgColor indexed="64"/>
      </patternFill>
    </fill>
    <fill>
      <patternFill patternType="solid">
        <fgColor theme="7" tint="0.79998168889431442"/>
        <bgColor indexed="64"/>
      </patternFill>
    </fill>
    <fill>
      <patternFill patternType="solid">
        <fgColor rgb="FFCCFFFF"/>
        <bgColor rgb="FFFFFFFF"/>
      </patternFill>
    </fill>
    <fill>
      <patternFill patternType="solid">
        <fgColor rgb="FFFFCC99"/>
        <bgColor rgb="FFFFFFFF"/>
      </patternFill>
    </fill>
    <fill>
      <patternFill patternType="solid">
        <fgColor rgb="FFFFFFFF"/>
        <bgColor rgb="FFFFFFFF"/>
      </patternFill>
    </fill>
    <fill>
      <patternFill patternType="solid">
        <fgColor rgb="FFCCCCFF"/>
        <bgColor rgb="FFFFFFFF"/>
      </patternFill>
    </fill>
    <fill>
      <patternFill patternType="solid">
        <fgColor rgb="FFCCFFCC"/>
        <bgColor rgb="FFFFFFFF"/>
      </patternFill>
    </fill>
    <fill>
      <patternFill patternType="solid">
        <fgColor rgb="FF99CCFF"/>
        <bgColor rgb="FFFFFFFF"/>
      </patternFill>
    </fill>
    <fill>
      <patternFill patternType="solid">
        <fgColor rgb="FFC0C0C0"/>
        <bgColor rgb="FFFFFFFF"/>
      </patternFill>
    </fill>
    <fill>
      <patternFill patternType="solid">
        <fgColor rgb="FFFFFF99"/>
        <bgColor rgb="FFFFFFFF"/>
      </patternFill>
    </fill>
    <fill>
      <patternFill patternType="solid">
        <fgColor rgb="FF33CCCC"/>
        <bgColor rgb="FFFFFFFF"/>
      </patternFill>
    </fill>
    <fill>
      <patternFill patternType="solid">
        <fgColor rgb="FF339966"/>
        <bgColor rgb="FFFFFFFF"/>
      </patternFill>
    </fill>
    <fill>
      <patternFill patternType="solid">
        <fgColor rgb="FFFF6600"/>
        <bgColor rgb="FFFFFFFF"/>
      </patternFill>
    </fill>
    <fill>
      <patternFill patternType="solid">
        <fgColor rgb="FF999999"/>
        <bgColor rgb="FFFFFFFF"/>
      </patternFill>
    </fill>
    <fill>
      <patternFill patternType="solid">
        <fgColor rgb="FFFFCC00"/>
        <bgColor rgb="FFFFFFFF"/>
      </patternFill>
    </fill>
    <fill>
      <patternFill patternType="solid">
        <fgColor rgb="FF333399"/>
        <bgColor rgb="FFFFFFFF"/>
      </patternFill>
    </fill>
    <fill>
      <patternFill patternType="solid">
        <fgColor rgb="FFFF99CC"/>
        <bgColor rgb="FFFFFFFF"/>
      </patternFill>
    </fill>
    <fill>
      <patternFill patternType="solid">
        <fgColor rgb="FFC2D69A"/>
        <bgColor rgb="FFFFFFFF"/>
      </patternFill>
    </fill>
    <fill>
      <patternFill patternType="gray0625"/>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333333"/>
      </left>
      <right style="thin">
        <color rgb="FF333333"/>
      </right>
      <top style="thin">
        <color rgb="FF333333"/>
      </top>
      <bottom style="thin">
        <color rgb="FF333333"/>
      </bottom>
      <diagonal/>
    </border>
    <border>
      <left/>
      <right/>
      <top style="thin">
        <color rgb="FF33CCCC"/>
      </top>
      <bottom style="double">
        <color rgb="FF33CCCC"/>
      </bottom>
      <diagonal/>
    </border>
    <border>
      <left style="thin">
        <color rgb="FFC0C0C0"/>
      </left>
      <right style="thin">
        <color rgb="FFC0C0C0"/>
      </right>
      <top style="thin">
        <color rgb="FFC0C0C0"/>
      </top>
      <bottom style="thin">
        <color rgb="FFC0C0C0"/>
      </bottom>
      <diagonal/>
    </border>
    <border>
      <left/>
      <right/>
      <top/>
      <bottom style="thick">
        <color rgb="FF33CCCC"/>
      </bottom>
      <diagonal/>
    </border>
    <border>
      <left/>
      <right/>
      <top/>
      <bottom style="thick">
        <color rgb="FF99CCFF"/>
      </bottom>
      <diagonal/>
    </border>
    <border>
      <left/>
      <right/>
      <top/>
      <bottom style="medium">
        <color rgb="FF99CCFF"/>
      </bottom>
      <diagonal/>
    </border>
    <border>
      <left/>
      <right/>
      <top/>
      <bottom style="double">
        <color rgb="FFFF9900"/>
      </bottom>
      <diagonal/>
    </border>
    <border>
      <left style="double">
        <color rgb="FF333333"/>
      </left>
      <right style="double">
        <color rgb="FF333333"/>
      </right>
      <top style="double">
        <color rgb="FF333333"/>
      </top>
      <bottom style="double">
        <color rgb="FF333333"/>
      </bottom>
      <diagonal/>
    </border>
    <border>
      <left style="thin">
        <color rgb="FF000000"/>
      </left>
      <right style="thin">
        <color rgb="FF000000"/>
      </right>
      <top style="thin">
        <color rgb="FF000000"/>
      </top>
      <bottom style="thin">
        <color rgb="FF000000"/>
      </bottom>
      <diagonal/>
    </border>
  </borders>
  <cellStyleXfs count="63">
    <xf numFmtId="0" fontId="0" fillId="0" borderId="0"/>
    <xf numFmtId="0" fontId="6" fillId="0" borderId="0"/>
    <xf numFmtId="0" fontId="7" fillId="0" borderId="0"/>
    <xf numFmtId="0" fontId="4" fillId="0" borderId="0"/>
    <xf numFmtId="0" fontId="4" fillId="0" borderId="0"/>
    <xf numFmtId="0" fontId="4" fillId="0" borderId="0"/>
    <xf numFmtId="0" fontId="5" fillId="0" borderId="0"/>
    <xf numFmtId="0" fontId="1" fillId="0" borderId="0"/>
    <xf numFmtId="0" fontId="1" fillId="0" borderId="0"/>
    <xf numFmtId="0" fontId="7" fillId="0" borderId="0"/>
    <xf numFmtId="44" fontId="6" fillId="0" borderId="0" applyFont="0" applyFill="0" applyBorder="0" applyAlignment="0" applyProtection="0"/>
    <xf numFmtId="0" fontId="8" fillId="0" borderId="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4"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3" borderId="0" applyNumberFormat="0" applyBorder="0" applyAlignment="0" applyProtection="0"/>
    <xf numFmtId="0" fontId="7" fillId="15" borderId="0" applyNumberFormat="0" applyBorder="0" applyAlignment="0" applyProtection="0"/>
    <xf numFmtId="0" fontId="24" fillId="13" borderId="0" applyNumberFormat="0" applyBorder="0" applyAlignment="0" applyProtection="0"/>
    <xf numFmtId="0" fontId="24" fillId="9"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6"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17" borderId="0" applyNumberFormat="0" applyBorder="0" applyAlignment="0" applyProtection="0"/>
    <xf numFmtId="0" fontId="17" fillId="14" borderId="6" applyNumberFormat="0" applyAlignment="0" applyProtection="0"/>
    <xf numFmtId="0" fontId="18" fillId="14" borderId="5" applyNumberFormat="0" applyAlignment="0" applyProtection="0"/>
    <xf numFmtId="166" fontId="8" fillId="0" borderId="0" applyFill="0" applyBorder="0" applyAlignment="0" applyProtection="0"/>
    <xf numFmtId="0" fontId="16" fillId="9" borderId="5" applyNumberFormat="0" applyAlignment="0" applyProtection="0"/>
    <xf numFmtId="0" fontId="23" fillId="0" borderId="7" applyNumberFormat="0" applyFill="0" applyAlignment="0" applyProtection="0"/>
    <xf numFmtId="0" fontId="22" fillId="0" borderId="0" applyNumberFormat="0" applyFill="0" applyBorder="0" applyAlignment="0" applyProtection="0"/>
    <xf numFmtId="0" fontId="13" fillId="12" borderId="0" applyNumberFormat="0" applyBorder="0" applyAlignment="0" applyProtection="0"/>
    <xf numFmtId="167" fontId="8" fillId="0" borderId="0" applyFill="0" applyBorder="0" applyAlignment="0" applyProtection="0"/>
    <xf numFmtId="0" fontId="15" fillId="15" borderId="0" applyNumberFormat="0" applyBorder="0" applyAlignment="0" applyProtection="0"/>
    <xf numFmtId="0" fontId="8" fillId="4" borderId="8" applyNumberFormat="0" applyFont="0" applyAlignment="0" applyProtection="0"/>
    <xf numFmtId="9" fontId="8" fillId="0" borderId="0" applyFill="0" applyBorder="0" applyAlignment="0" applyProtection="0"/>
    <xf numFmtId="0" fontId="14" fillId="22" borderId="0" applyNumberFormat="0" applyBorder="0" applyAlignment="0" applyProtection="0"/>
    <xf numFmtId="0" fontId="9" fillId="0" borderId="0" applyNumberFormat="0" applyFill="0" applyBorder="0" applyAlignment="0" applyProtection="0"/>
    <xf numFmtId="0" fontId="10" fillId="0" borderId="9" applyNumberFormat="0" applyFill="0" applyAlignment="0" applyProtection="0"/>
    <xf numFmtId="0" fontId="11" fillId="0" borderId="10" applyNumberFormat="0" applyFill="0" applyAlignment="0" applyProtection="0"/>
    <xf numFmtId="0" fontId="12" fillId="0" borderId="11" applyNumberFormat="0" applyFill="0" applyAlignment="0" applyProtection="0"/>
    <xf numFmtId="0" fontId="12" fillId="0" borderId="0" applyNumberFormat="0" applyFill="0" applyBorder="0" applyAlignment="0" applyProtection="0"/>
    <xf numFmtId="0" fontId="19" fillId="0" borderId="12" applyNumberFormat="0" applyFill="0" applyAlignment="0" applyProtection="0"/>
    <xf numFmtId="44" fontId="8" fillId="0" borderId="0" applyFill="0" applyBorder="0" applyAlignment="0" applyProtection="0"/>
    <xf numFmtId="42" fontId="8" fillId="0" borderId="0" applyFill="0" applyBorder="0" applyAlignment="0" applyProtection="0"/>
    <xf numFmtId="0" fontId="21" fillId="0" borderId="0" applyNumberFormat="0" applyFill="0" applyBorder="0" applyAlignment="0" applyProtection="0"/>
    <xf numFmtId="0" fontId="20" fillId="19" borderId="13" applyNumberFormat="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cellStyleXfs>
  <cellXfs count="46">
    <xf numFmtId="0" fontId="0" fillId="0" borderId="0" xfId="0"/>
    <xf numFmtId="0" fontId="1" fillId="0" borderId="0" xfId="0" applyFont="1"/>
    <xf numFmtId="0" fontId="1" fillId="0" borderId="0" xfId="0" applyFont="1" applyProtection="1">
      <protection locked="0"/>
    </xf>
    <xf numFmtId="0" fontId="1" fillId="0" borderId="0" xfId="0" applyFont="1" applyAlignment="1" applyProtection="1">
      <alignment horizontal="center"/>
      <protection locked="0"/>
    </xf>
    <xf numFmtId="0" fontId="0" fillId="0" borderId="0" xfId="0" applyAlignment="1">
      <alignment horizontal="left"/>
    </xf>
    <xf numFmtId="0" fontId="0" fillId="0" borderId="0" xfId="0" applyAlignment="1">
      <alignment horizontal="right"/>
    </xf>
    <xf numFmtId="1" fontId="1" fillId="0" borderId="0" xfId="0" applyNumberFormat="1" applyFont="1" applyAlignment="1" applyProtection="1">
      <alignment horizontal="right"/>
      <protection locked="0"/>
    </xf>
    <xf numFmtId="0" fontId="1" fillId="0" borderId="0" xfId="0" applyFont="1" applyAlignment="1">
      <alignment horizontal="right"/>
    </xf>
    <xf numFmtId="0" fontId="1" fillId="0" borderId="0" xfId="0" applyFont="1" applyAlignment="1">
      <alignment horizontal="left"/>
    </xf>
    <xf numFmtId="1" fontId="1" fillId="0" borderId="0" xfId="0" applyNumberFormat="1" applyFont="1" applyAlignment="1">
      <alignment horizontal="right"/>
    </xf>
    <xf numFmtId="1" fontId="0" fillId="0" borderId="0" xfId="0" applyNumberFormat="1"/>
    <xf numFmtId="0" fontId="3" fillId="0" borderId="0" xfId="0" applyFont="1"/>
    <xf numFmtId="0" fontId="1" fillId="0" borderId="0" xfId="0" applyFont="1" applyAlignment="1" applyProtection="1">
      <alignment horizontal="right"/>
      <protection locked="0"/>
    </xf>
    <xf numFmtId="164" fontId="1" fillId="0" borderId="3" xfId="0" applyNumberFormat="1" applyFont="1" applyBorder="1"/>
    <xf numFmtId="165" fontId="1" fillId="3" borderId="4" xfId="8" applyNumberFormat="1" applyFill="1" applyBorder="1" applyProtection="1">
      <protection locked="0"/>
    </xf>
    <xf numFmtId="164" fontId="1" fillId="0" borderId="0" xfId="0" applyNumberFormat="1" applyFont="1"/>
    <xf numFmtId="164" fontId="1" fillId="0" borderId="2" xfId="0" applyNumberFormat="1" applyFont="1" applyBorder="1"/>
    <xf numFmtId="164" fontId="1" fillId="0" borderId="1" xfId="0" applyNumberFormat="1" applyFont="1" applyBorder="1"/>
    <xf numFmtId="0" fontId="1" fillId="6" borderId="0" xfId="0" applyFont="1" applyFill="1" applyAlignment="1">
      <alignment horizontal="center"/>
    </xf>
    <xf numFmtId="0" fontId="1" fillId="2" borderId="2" xfId="8" applyFill="1" applyBorder="1" applyProtection="1">
      <protection locked="0"/>
    </xf>
    <xf numFmtId="0" fontId="1" fillId="2" borderId="2" xfId="8" applyFill="1" applyBorder="1" applyAlignment="1" applyProtection="1">
      <alignment horizontal="center"/>
      <protection locked="0"/>
    </xf>
    <xf numFmtId="0" fontId="1" fillId="2" borderId="2" xfId="8" applyFill="1" applyBorder="1" applyAlignment="1" applyProtection="1">
      <alignment horizontal="right"/>
      <protection locked="0"/>
    </xf>
    <xf numFmtId="49" fontId="1" fillId="2" borderId="2" xfId="8" applyNumberFormat="1" applyFill="1" applyBorder="1" applyAlignment="1" applyProtection="1">
      <alignment horizontal="center"/>
      <protection locked="0"/>
    </xf>
    <xf numFmtId="0" fontId="1" fillId="5" borderId="4" xfId="7" applyFill="1" applyBorder="1"/>
    <xf numFmtId="0" fontId="1" fillId="0" borderId="2" xfId="0" applyFont="1" applyBorder="1" applyAlignment="1">
      <alignment horizontal="left"/>
    </xf>
    <xf numFmtId="49" fontId="1" fillId="0" borderId="0" xfId="0" applyNumberFormat="1" applyFont="1" applyAlignment="1">
      <alignment horizontal="center"/>
    </xf>
    <xf numFmtId="49" fontId="1" fillId="0" borderId="0" xfId="0" applyNumberFormat="1" applyFont="1" applyAlignment="1" applyProtection="1">
      <alignment horizontal="center"/>
      <protection locked="0"/>
    </xf>
    <xf numFmtId="0" fontId="1" fillId="0" borderId="0" xfId="7"/>
    <xf numFmtId="0" fontId="1" fillId="0" borderId="0" xfId="7" applyAlignment="1">
      <alignment horizontal="right"/>
    </xf>
    <xf numFmtId="0" fontId="1" fillId="23" borderId="14" xfId="7" applyFill="1" applyBorder="1"/>
    <xf numFmtId="168" fontId="8" fillId="15" borderId="14" xfId="0" applyNumberFormat="1" applyFont="1" applyFill="1" applyBorder="1" applyAlignment="1">
      <alignment horizontal="center" vertical="center"/>
    </xf>
    <xf numFmtId="0" fontId="1" fillId="0" borderId="0" xfId="7" applyAlignment="1">
      <alignment horizontal="left"/>
    </xf>
    <xf numFmtId="3" fontId="1" fillId="0" borderId="0" xfId="7" applyNumberFormat="1" applyAlignment="1">
      <alignment horizontal="right"/>
    </xf>
    <xf numFmtId="1" fontId="1" fillId="0" borderId="0" xfId="7" applyNumberFormat="1" applyAlignment="1">
      <alignment horizontal="right"/>
    </xf>
    <xf numFmtId="1" fontId="1" fillId="0" borderId="0" xfId="7" applyNumberFormat="1"/>
    <xf numFmtId="1" fontId="1" fillId="0" borderId="0" xfId="0" applyNumberFormat="1" applyFont="1" applyAlignment="1">
      <alignment horizontal="left"/>
    </xf>
    <xf numFmtId="1" fontId="1" fillId="2" borderId="2" xfId="8" applyNumberFormat="1" applyFill="1" applyBorder="1" applyAlignment="1" applyProtection="1">
      <alignment horizontal="right"/>
      <protection locked="0"/>
    </xf>
    <xf numFmtId="0" fontId="1" fillId="0" borderId="2" xfId="0" applyFont="1" applyBorder="1" applyAlignment="1" applyProtection="1">
      <alignment horizontal="left"/>
      <protection locked="0"/>
    </xf>
    <xf numFmtId="0" fontId="1" fillId="7" borderId="0" xfId="0" applyFont="1" applyFill="1" applyAlignment="1">
      <alignment horizontal="center"/>
    </xf>
    <xf numFmtId="0" fontId="1" fillId="7" borderId="0" xfId="0" applyFont="1" applyFill="1" applyAlignment="1" applyProtection="1">
      <alignment horizontal="center"/>
      <protection locked="0"/>
    </xf>
    <xf numFmtId="0" fontId="1" fillId="6" borderId="0" xfId="0" applyFont="1" applyFill="1" applyAlignment="1" applyProtection="1">
      <alignment horizontal="center"/>
      <protection locked="0"/>
    </xf>
    <xf numFmtId="0" fontId="1" fillId="5" borderId="4" xfId="7" applyFill="1" applyBorder="1" applyProtection="1">
      <protection locked="0"/>
    </xf>
    <xf numFmtId="164" fontId="1" fillId="0" borderId="3" xfId="0" applyNumberFormat="1" applyFont="1" applyBorder="1" applyProtection="1">
      <protection locked="0"/>
    </xf>
    <xf numFmtId="164" fontId="1" fillId="0" borderId="1" xfId="0" applyNumberFormat="1" applyFont="1" applyBorder="1" applyProtection="1">
      <protection locked="0"/>
    </xf>
    <xf numFmtId="164" fontId="1" fillId="0" borderId="2" xfId="0" applyNumberFormat="1" applyFont="1" applyBorder="1" applyProtection="1">
      <protection locked="0"/>
    </xf>
    <xf numFmtId="0" fontId="1" fillId="24" borderId="0" xfId="0" applyFont="1" applyFill="1" applyProtection="1">
      <protection locked="0"/>
    </xf>
  </cellXfs>
  <cellStyles count="63">
    <cellStyle name="20 % - Akzent1 2" xfId="12" xr:uid="{E4A38091-049F-43F1-938C-86C58CE6E8A9}"/>
    <cellStyle name="20 % - Akzent2 2" xfId="13" xr:uid="{9C691A19-C748-458A-BFF9-BB4D56349A47}"/>
    <cellStyle name="20 % - Akzent3 2" xfId="14" xr:uid="{6CE310C3-076B-4D55-9D03-384DD2A5E1CA}"/>
    <cellStyle name="20 % - Akzent4 2" xfId="15" xr:uid="{8D5B2C48-730C-496A-BEC3-14A6A923B430}"/>
    <cellStyle name="20 % - Akzent5 2" xfId="16" xr:uid="{D5F1B068-FCC8-4A46-B7B0-29E1EADCF825}"/>
    <cellStyle name="20 % - Akzent6 2" xfId="17" xr:uid="{7B6A037E-8E1A-4E84-9AC8-F4621BF84DA6}"/>
    <cellStyle name="40 % - Akzent1 2" xfId="18" xr:uid="{BB0026A8-E406-4451-9E05-C468D239F651}"/>
    <cellStyle name="40 % - Akzent2 2" xfId="19" xr:uid="{5565DEF3-3503-4669-9425-3169D7A0FE7C}"/>
    <cellStyle name="40 % - Akzent3 2" xfId="20" xr:uid="{D2565BB8-7C33-4035-8609-3E384D42B081}"/>
    <cellStyle name="40 % - Akzent4 2" xfId="21" xr:uid="{B521CEDA-C52F-4301-8014-16442D152DDA}"/>
    <cellStyle name="40 % - Akzent5 2" xfId="22" xr:uid="{4550D462-DFD2-4C14-BA75-DD1338424627}"/>
    <cellStyle name="40 % - Akzent6 2" xfId="23" xr:uid="{F8368535-1AE6-4786-BA6E-257E7E8A79E4}"/>
    <cellStyle name="60 % - Akzent1 2" xfId="24" xr:uid="{BFEE26F8-8100-4C2D-8284-E573615C3D71}"/>
    <cellStyle name="60 % - Akzent2 2" xfId="25" xr:uid="{6CA2BBC3-E0A2-4571-AD15-FAE368F73EFD}"/>
    <cellStyle name="60 % - Akzent3 2" xfId="26" xr:uid="{EAEF5A1E-AF2C-4F0A-8C41-56DCBE7CD1B2}"/>
    <cellStyle name="60 % - Akzent4 2" xfId="27" xr:uid="{98675177-FCF3-4DCD-B955-D337F76A45DA}"/>
    <cellStyle name="60 % - Akzent5 2" xfId="28" xr:uid="{9B42732B-A680-4F82-ABCD-929AF80FE89B}"/>
    <cellStyle name="60 % - Akzent6 2" xfId="29" xr:uid="{74C3B2DF-1C7F-43D1-AA68-A975A6FE5926}"/>
    <cellStyle name="Accent1" xfId="30" xr:uid="{63777A2F-FE60-4D91-A66F-C7D9147D8BAE}"/>
    <cellStyle name="Accent2" xfId="31" xr:uid="{4D7E864E-333F-4051-8F75-99D6ABB1E44F}"/>
    <cellStyle name="Accent3" xfId="32" xr:uid="{78AA7F38-90BF-4285-AF1A-94B72EC0C75B}"/>
    <cellStyle name="Accent4" xfId="33" xr:uid="{2E9B5C35-C99F-4561-B47A-ADBE1BBB36AD}"/>
    <cellStyle name="Accent5" xfId="34" xr:uid="{D90DBB66-48A1-4C72-AEC3-D9C0F69F0289}"/>
    <cellStyle name="Accent6" xfId="35" xr:uid="{F326DD99-EDCA-4ECC-8967-EED64F79E2BC}"/>
    <cellStyle name="Bad" xfId="47" xr:uid="{AEFF7B40-C44C-4211-8E09-A6DB998B4484}"/>
    <cellStyle name="Calculation" xfId="37" xr:uid="{73F08DD7-5B42-4042-98F0-52CFDEC8E588}"/>
    <cellStyle name="Check Cell" xfId="57" xr:uid="{A0066F95-E524-4ACA-8092-DC7EB2C0E956}"/>
    <cellStyle name="Dezimal [0] 2" xfId="38" xr:uid="{6DCA0443-8ABF-4745-950B-B9FD19A0C63E}"/>
    <cellStyle name="Explanatory Text" xfId="41" xr:uid="{6AEEDBAD-AE81-4234-ADDB-ADED3752DBA6}"/>
    <cellStyle name="Good" xfId="42" xr:uid="{91E89DB1-DF37-4741-809B-92426A79A7C2}"/>
    <cellStyle name="Heading 1" xfId="49" xr:uid="{F6939324-0B09-4C74-BFC7-6A6397FFA0AD}"/>
    <cellStyle name="Heading 2" xfId="50" xr:uid="{83F68E4F-B473-41ED-ACDC-757EA24B7CD6}"/>
    <cellStyle name="Heading 3" xfId="51" xr:uid="{1D8B02A0-14DC-4189-9B3D-6F9D8DA403D8}"/>
    <cellStyle name="Heading 4" xfId="52" xr:uid="{00FFE705-D87C-48A2-B772-8D9AEC77ADE6}"/>
    <cellStyle name="Input" xfId="39" xr:uid="{54E6F592-AE0F-40AF-A47C-FC15140678B2}"/>
    <cellStyle name="Komma 2" xfId="43" xr:uid="{9154F4BB-5178-45DD-B85B-31CE2F0076D3}"/>
    <cellStyle name="Linked Cell" xfId="53" xr:uid="{ABD5D63A-C362-4AA1-AFA0-194F15FBA46E}"/>
    <cellStyle name="Neutral 2" xfId="44" xr:uid="{21A1C2C0-3029-43D3-BB53-B1D3B0AF3D62}"/>
    <cellStyle name="Note" xfId="45" xr:uid="{26708581-B9FF-4464-B48B-F6075B1A3D03}"/>
    <cellStyle name="Output" xfId="36" xr:uid="{36BD64EB-6D15-4C3D-ADBD-388D8829C561}"/>
    <cellStyle name="Prozent 2" xfId="46" xr:uid="{30FB6CBD-EA86-45F1-9B2D-762F89FAF1D3}"/>
    <cellStyle name="Standard" xfId="0" builtinId="0"/>
    <cellStyle name="Standard 2" xfId="1" xr:uid="{00000000-0005-0000-0000-000001000000}"/>
    <cellStyle name="Standard 2 2" xfId="2" xr:uid="{00000000-0005-0000-0000-000002000000}"/>
    <cellStyle name="Standard 2 2 2" xfId="3" xr:uid="{00000000-0005-0000-0000-000003000000}"/>
    <cellStyle name="Standard 2 3" xfId="4" xr:uid="{00000000-0005-0000-0000-000004000000}"/>
    <cellStyle name="Standard 3" xfId="5" xr:uid="{00000000-0005-0000-0000-000005000000}"/>
    <cellStyle name="Standard 4" xfId="6" xr:uid="{00000000-0005-0000-0000-000006000000}"/>
    <cellStyle name="Standard 4 2" xfId="7" xr:uid="{00000000-0005-0000-0000-000007000000}"/>
    <cellStyle name="Standard 5" xfId="8" xr:uid="{00000000-0005-0000-0000-000008000000}"/>
    <cellStyle name="Standard 6" xfId="9" xr:uid="{00000000-0005-0000-0000-000009000000}"/>
    <cellStyle name="Standard 7" xfId="11" xr:uid="{827219D5-34B6-45C9-9CED-2129A2D6B4B3}"/>
    <cellStyle name="Title" xfId="48" xr:uid="{8A8C0ECE-7E5C-44C4-9C70-702EEDE6F361}"/>
    <cellStyle name="Total" xfId="40" xr:uid="{878D7DB2-FEB6-408E-A7E5-AD21C7C9C54E}"/>
    <cellStyle name="Währung [0] 2" xfId="55" xr:uid="{5094E78B-F7DA-4F2C-8DA9-702F4F096629}"/>
    <cellStyle name="Währung 2" xfId="10" xr:uid="{00000000-0005-0000-0000-00000B000000}"/>
    <cellStyle name="Währung 3" xfId="54" xr:uid="{20C23E32-D4E9-43EA-8196-DF585802443E}"/>
    <cellStyle name="Währung 4" xfId="62" xr:uid="{6FDDD13F-396C-4149-A69F-F1CDFA433627}"/>
    <cellStyle name="Währung 5" xfId="58" xr:uid="{FB7F5955-7663-4FDB-90FF-27705B32F478}"/>
    <cellStyle name="Währung 6" xfId="61" xr:uid="{2092DA39-5ADB-4937-9322-B828ABB23F61}"/>
    <cellStyle name="Währung 7" xfId="59" xr:uid="{CD09DFCE-C817-47AA-B4BB-FCAE5D7C13E0}"/>
    <cellStyle name="Währung 8" xfId="60" xr:uid="{5E56BDD2-4503-4564-8504-3ED694C95691}"/>
    <cellStyle name="Warning Text" xfId="56" xr:uid="{A4137D3F-2774-4346-B744-51111A599A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kgoel\Documents\Katrin\Sch&#252;tzen\NSSV\Fernwettkampf\FWK%202024\KK%20Auflage_Mix_%202024_Ergebnisliste.xlsx" TargetMode="External"/><Relationship Id="rId1" Type="http://schemas.openxmlformats.org/officeDocument/2006/relationships/externalLinkPath" Target="/Users/kgoel/Documents/Katrin/Sch&#252;tzen/NSSV/Fernwettkampf/FWK%202024/KK%20Auflage_Mix_%202024_Ergebnislis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leitung"/>
      <sheetName val="Teilnehmende"/>
      <sheetName val="Durchgang_1-3"/>
      <sheetName val="Klasseneinteilung"/>
      <sheetName val="Ergebnis_Mix_Einzel"/>
      <sheetName val="Mix_Einzel"/>
      <sheetName val="Pivot_Man"/>
      <sheetName val="Kontrollblatt_Vereine"/>
      <sheetName val="Anzahl_Starts"/>
      <sheetName val="Anzahl Starts"/>
      <sheetName val="Vereine"/>
      <sheetName val="Kreisverbände"/>
    </sheetNames>
    <sheetDataSet>
      <sheetData sheetId="0"/>
      <sheetData sheetId="1"/>
      <sheetData sheetId="2"/>
      <sheetData sheetId="3">
        <row r="2">
          <cell r="F2" t="str">
            <v>offene Klasse</v>
          </cell>
        </row>
        <row r="3">
          <cell r="F3" t="str">
            <v>Senioren m 0</v>
          </cell>
        </row>
        <row r="4">
          <cell r="F4" t="str">
            <v>Senioren m I</v>
          </cell>
        </row>
        <row r="5">
          <cell r="F5" t="str">
            <v>Senioren m II</v>
          </cell>
        </row>
        <row r="6">
          <cell r="F6" t="str">
            <v>Senioren m III</v>
          </cell>
        </row>
      </sheetData>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workbookViewId="0">
      <selection activeCell="C29" sqref="C29"/>
    </sheetView>
  </sheetViews>
  <sheetFormatPr baseColWidth="10" defaultRowHeight="12.75" x14ac:dyDescent="0.2"/>
  <sheetData>
    <row r="1" spans="1:9" x14ac:dyDescent="0.2">
      <c r="A1" s="11" t="s">
        <v>66</v>
      </c>
      <c r="B1" s="11"/>
    </row>
    <row r="2" spans="1:9" x14ac:dyDescent="0.2">
      <c r="A2" s="11"/>
      <c r="B2" s="11"/>
    </row>
    <row r="3" spans="1:9" x14ac:dyDescent="0.2">
      <c r="A3" s="11" t="s">
        <v>86</v>
      </c>
      <c r="B3" s="11"/>
    </row>
    <row r="4" spans="1:9" x14ac:dyDescent="0.2">
      <c r="A4" s="1" t="s">
        <v>2908</v>
      </c>
    </row>
    <row r="5" spans="1:9" x14ac:dyDescent="0.2">
      <c r="A5" s="11" t="s">
        <v>2909</v>
      </c>
    </row>
    <row r="6" spans="1:9" x14ac:dyDescent="0.2">
      <c r="A6" s="11"/>
      <c r="B6" s="11"/>
    </row>
    <row r="7" spans="1:9" x14ac:dyDescent="0.2">
      <c r="A7" s="11" t="s">
        <v>79</v>
      </c>
      <c r="B7" s="11"/>
    </row>
    <row r="8" spans="1:9" x14ac:dyDescent="0.2">
      <c r="A8" s="1" t="s">
        <v>82</v>
      </c>
    </row>
    <row r="10" spans="1:9" x14ac:dyDescent="0.2">
      <c r="A10" s="11" t="s">
        <v>94</v>
      </c>
    </row>
    <row r="11" spans="1:9" x14ac:dyDescent="0.2">
      <c r="A11" s="1" t="s">
        <v>89</v>
      </c>
      <c r="B11" s="1"/>
      <c r="C11" s="1"/>
      <c r="D11" s="1"/>
      <c r="E11" s="1"/>
      <c r="F11" s="1"/>
      <c r="G11" s="1"/>
      <c r="H11" s="1"/>
      <c r="I11" s="1"/>
    </row>
    <row r="12" spans="1:9" x14ac:dyDescent="0.2">
      <c r="A12" s="1" t="s">
        <v>83</v>
      </c>
    </row>
    <row r="14" spans="1:9" x14ac:dyDescent="0.2">
      <c r="A14" s="1" t="s">
        <v>84</v>
      </c>
    </row>
    <row r="15" spans="1:9" x14ac:dyDescent="0.2">
      <c r="A15" s="1"/>
    </row>
    <row r="16" spans="1:9" x14ac:dyDescent="0.2">
      <c r="A16" s="1" t="s">
        <v>85</v>
      </c>
    </row>
    <row r="17" spans="1:1" x14ac:dyDescent="0.2">
      <c r="A17" s="1"/>
    </row>
    <row r="18" spans="1:1" x14ac:dyDescent="0.2">
      <c r="A18" s="11" t="s">
        <v>87</v>
      </c>
    </row>
    <row r="19" spans="1:1" x14ac:dyDescent="0.2">
      <c r="A19" s="1" t="s">
        <v>2908</v>
      </c>
    </row>
    <row r="20" spans="1:1" x14ac:dyDescent="0.2">
      <c r="A20" s="11" t="s">
        <v>79</v>
      </c>
    </row>
    <row r="22" spans="1:1" x14ac:dyDescent="0.2">
      <c r="A22" t="s">
        <v>88</v>
      </c>
    </row>
    <row r="24" spans="1:1" x14ac:dyDescent="0.2">
      <c r="A24" s="11" t="s">
        <v>94</v>
      </c>
    </row>
    <row r="25" spans="1:1" x14ac:dyDescent="0.2">
      <c r="A25" t="s">
        <v>90</v>
      </c>
    </row>
    <row r="26" spans="1:1" x14ac:dyDescent="0.2">
      <c r="A26" s="1" t="s">
        <v>83</v>
      </c>
    </row>
    <row r="28" spans="1:1" x14ac:dyDescent="0.2">
      <c r="A28" t="s">
        <v>91</v>
      </c>
    </row>
    <row r="30" spans="1:1" x14ac:dyDescent="0.2">
      <c r="A30" t="s">
        <v>92</v>
      </c>
    </row>
    <row r="31" spans="1:1" x14ac:dyDescent="0.2">
      <c r="A31" t="s">
        <v>93</v>
      </c>
    </row>
  </sheetData>
  <sheetProtection algorithmName="SHA-512" hashValue="9NKQ1O+jFz0ATSbqaR1RIO0Ed76QBIJeIdw+onzvmWHePIfpfK5mz++kNNWoqLBV1j5SJVuflAHLN4DFs9SO+g==" saltValue="yuxCBS2a/88U4zkyAxXseg==" spinCount="100000" sheet="1" objects="1" scenarios="1"/>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N1299"/>
  <sheetViews>
    <sheetView zoomScale="98" zoomScaleNormal="98" workbookViewId="0">
      <selection activeCell="A2" sqref="A2:XFD2"/>
    </sheetView>
  </sheetViews>
  <sheetFormatPr baseColWidth="10" defaultColWidth="11.42578125" defaultRowHeight="12.75" x14ac:dyDescent="0.2"/>
  <cols>
    <col min="1" max="1" width="18.140625" style="1" customWidth="1"/>
    <col min="2" max="3" width="14.7109375" style="1" customWidth="1"/>
    <col min="4" max="4" width="18.140625" style="2" customWidth="1"/>
    <col min="5" max="5" width="13.7109375" style="2" customWidth="1"/>
    <col min="6" max="6" width="14" style="3" customWidth="1"/>
    <col min="7" max="7" width="16" style="12" customWidth="1"/>
    <col min="8" max="8" width="15" style="6" customWidth="1"/>
    <col min="9" max="9" width="12.5703125" style="6" customWidth="1"/>
    <col min="10" max="10" width="14.42578125" style="26" customWidth="1"/>
    <col min="11" max="11" width="29.42578125" style="8" customWidth="1"/>
    <col min="12" max="12" width="20.7109375" style="8" customWidth="1"/>
    <col min="13" max="13" width="23.140625" style="1" customWidth="1"/>
    <col min="14" max="14" width="41.5703125" style="2" customWidth="1"/>
    <col min="15" max="16384" width="11.42578125" style="1"/>
  </cols>
  <sheetData>
    <row r="1" spans="1:14" x14ac:dyDescent="0.2">
      <c r="A1" s="1" t="s">
        <v>3</v>
      </c>
      <c r="B1" s="1" t="s">
        <v>64</v>
      </c>
      <c r="C1" s="1" t="s">
        <v>78</v>
      </c>
      <c r="D1" s="8" t="s">
        <v>1</v>
      </c>
      <c r="E1" s="8" t="s">
        <v>2</v>
      </c>
      <c r="F1" s="8" t="s">
        <v>18</v>
      </c>
      <c r="G1" s="8" t="s">
        <v>2910</v>
      </c>
      <c r="H1" s="8" t="s">
        <v>80</v>
      </c>
      <c r="I1" s="35" t="s">
        <v>77</v>
      </c>
      <c r="J1" s="25" t="s">
        <v>81</v>
      </c>
      <c r="K1" s="8" t="s">
        <v>0</v>
      </c>
      <c r="L1" s="8" t="s">
        <v>22</v>
      </c>
      <c r="M1" s="1" t="s">
        <v>117</v>
      </c>
      <c r="N1" s="2" t="s">
        <v>2911</v>
      </c>
    </row>
    <row r="2" spans="1:14" s="2" customFormat="1" ht="20.100000000000001" customHeight="1" x14ac:dyDescent="0.2">
      <c r="A2" s="2" t="str">
        <f>IF(G2="","",VLOOKUP(G2,Klasseneinteilung!$A$2:$B$92,2,FALSE))</f>
        <v>Senioren V Auflage</v>
      </c>
      <c r="B2" s="2" t="str">
        <f>IF(G2="","",VLOOKUP(G2,Klasseneinteilung!$A$2:$C$95,3,FALSE))</f>
        <v>Senioren V Auflage</v>
      </c>
      <c r="C2" s="2" t="str">
        <f>IF(F2="E","E",I2&amp;"-"&amp;F2)</f>
        <v>13013-1</v>
      </c>
      <c r="D2" s="19" t="s">
        <v>2907</v>
      </c>
      <c r="E2" s="19" t="s">
        <v>2</v>
      </c>
      <c r="F2" s="20">
        <v>1</v>
      </c>
      <c r="G2" s="21">
        <v>1947</v>
      </c>
      <c r="H2" s="21">
        <v>15</v>
      </c>
      <c r="I2" s="36">
        <v>13013</v>
      </c>
      <c r="J2" s="22" t="s">
        <v>95</v>
      </c>
      <c r="K2" s="37" t="str">
        <f>IF(I2="","",VLOOKUP(I2,Vereine!$A$2:$D$1493,3,FALSE))</f>
        <v>SV Eddigehausen e.V.</v>
      </c>
      <c r="L2" s="37" t="str">
        <f>IF(H2="","",VLOOKUP(H2,Kreisverbände!$A$2:$B$41,2,FALSE))</f>
        <v>VHS Hannover</v>
      </c>
      <c r="M2" s="45" t="str">
        <f>E2&amp;" "&amp;D2</f>
        <v>Vorname Mustermensch</v>
      </c>
    </row>
    <row r="3" spans="1:14" ht="20.100000000000001" customHeight="1" x14ac:dyDescent="0.2">
      <c r="A3" s="1" t="str">
        <f>IF(G3="","",VLOOKUP(G3,Klasseneinteilung!$A$2:$B$92,2,FALSE))</f>
        <v/>
      </c>
      <c r="B3" s="1" t="str">
        <f>IF(G3="","",VLOOKUP(G3,Klasseneinteilung!$A$2:$C$95,3,FALSE))</f>
        <v/>
      </c>
      <c r="C3" s="1" t="str">
        <f t="shared" ref="C3:C66" si="0">IF(F3="E","E",I3&amp;"-"&amp;F3)</f>
        <v>-</v>
      </c>
      <c r="D3" s="19"/>
      <c r="E3" s="19"/>
      <c r="F3" s="20"/>
      <c r="G3" s="21"/>
      <c r="H3" s="21"/>
      <c r="I3" s="36"/>
      <c r="J3" s="22"/>
      <c r="K3" s="24" t="str">
        <f>IF(I3="","",VLOOKUP(I3,Vereine!$A$2:$D$1493,3,FALSE))</f>
        <v/>
      </c>
      <c r="L3" s="24" t="str">
        <f>IF(H3="","",VLOOKUP(H3,Kreisverbände!$A$2:$B$41,2,FALSE))</f>
        <v/>
      </c>
      <c r="M3" s="1" t="str">
        <f t="shared" ref="M3:M66" si="1">E3&amp;" "&amp;D3</f>
        <v xml:space="preserve"> </v>
      </c>
    </row>
    <row r="4" spans="1:14" ht="20.100000000000001" customHeight="1" x14ac:dyDescent="0.2">
      <c r="A4" s="1" t="str">
        <f>IF(G4="","",VLOOKUP(G4,Klasseneinteilung!$A$2:$B$92,2,FALSE))</f>
        <v/>
      </c>
      <c r="B4" s="1" t="str">
        <f>IF(G4="","",VLOOKUP(G4,Klasseneinteilung!$A$2:$C$95,3,FALSE))</f>
        <v/>
      </c>
      <c r="C4" s="1" t="str">
        <f t="shared" si="0"/>
        <v>-</v>
      </c>
      <c r="D4" s="19"/>
      <c r="E4" s="19"/>
      <c r="F4" s="20"/>
      <c r="G4" s="21"/>
      <c r="H4" s="21"/>
      <c r="I4" s="36"/>
      <c r="J4" s="22"/>
      <c r="K4" s="24" t="str">
        <f>IF(I4="","",VLOOKUP(I4,Vereine!$A$2:$D$1493,3,FALSE))</f>
        <v/>
      </c>
      <c r="L4" s="24" t="str">
        <f>IF(H4="","",VLOOKUP(H4,Kreisverbände!$A$2:$B$41,2,FALSE))</f>
        <v/>
      </c>
      <c r="M4" s="1" t="str">
        <f t="shared" si="1"/>
        <v xml:space="preserve"> </v>
      </c>
    </row>
    <row r="5" spans="1:14" ht="20.100000000000001" customHeight="1" x14ac:dyDescent="0.2">
      <c r="A5" s="1" t="str">
        <f>IF(G5="","",VLOOKUP(G5,Klasseneinteilung!$A$2:$B$92,2,FALSE))</f>
        <v/>
      </c>
      <c r="B5" s="1" t="str">
        <f>IF(G5="","",VLOOKUP(G5,Klasseneinteilung!$A$2:$C$95,3,FALSE))</f>
        <v/>
      </c>
      <c r="C5" s="1" t="str">
        <f t="shared" si="0"/>
        <v>-</v>
      </c>
      <c r="D5" s="19"/>
      <c r="E5" s="19"/>
      <c r="F5" s="20"/>
      <c r="G5" s="21"/>
      <c r="H5" s="21"/>
      <c r="I5" s="36"/>
      <c r="J5" s="22"/>
      <c r="K5" s="24" t="str">
        <f>IF(I5="","",VLOOKUP(I5,Vereine!$A$2:$D$1493,3,FALSE))</f>
        <v/>
      </c>
      <c r="L5" s="24" t="str">
        <f>IF(H5="","",VLOOKUP(H5,Kreisverbände!$A$2:$B$41,2,FALSE))</f>
        <v/>
      </c>
      <c r="M5" s="1" t="str">
        <f t="shared" si="1"/>
        <v xml:space="preserve"> </v>
      </c>
    </row>
    <row r="6" spans="1:14" ht="20.100000000000001" customHeight="1" x14ac:dyDescent="0.2">
      <c r="A6" s="1" t="str">
        <f>IF(G6="","",VLOOKUP(G6,Klasseneinteilung!$A$2:$B$92,2,FALSE))</f>
        <v/>
      </c>
      <c r="B6" s="1" t="str">
        <f>IF(G6="","",VLOOKUP(G6,Klasseneinteilung!$A$2:$C$95,3,FALSE))</f>
        <v/>
      </c>
      <c r="C6" s="1" t="str">
        <f t="shared" si="0"/>
        <v>-</v>
      </c>
      <c r="D6" s="19"/>
      <c r="E6" s="19"/>
      <c r="F6" s="20"/>
      <c r="G6" s="21"/>
      <c r="H6" s="21"/>
      <c r="I6" s="36"/>
      <c r="J6" s="22"/>
      <c r="K6" s="24" t="str">
        <f>IF(I6="","",VLOOKUP(I6,Vereine!$A$2:$D$1493,3,FALSE))</f>
        <v/>
      </c>
      <c r="L6" s="24" t="str">
        <f>IF(H6="","",VLOOKUP(H6,Kreisverbände!$A$2:$B$41,2,FALSE))</f>
        <v/>
      </c>
      <c r="M6" s="1" t="str">
        <f t="shared" si="1"/>
        <v xml:space="preserve"> </v>
      </c>
    </row>
    <row r="7" spans="1:14" ht="20.100000000000001" customHeight="1" x14ac:dyDescent="0.2">
      <c r="A7" s="1" t="str">
        <f>IF(G7="","",VLOOKUP(G7,Klasseneinteilung!$A$2:$B$92,2,FALSE))</f>
        <v/>
      </c>
      <c r="B7" s="1" t="str">
        <f>IF(G7="","",VLOOKUP(G7,Klasseneinteilung!$A$2:$C$95,3,FALSE))</f>
        <v/>
      </c>
      <c r="C7" s="1" t="str">
        <f t="shared" si="0"/>
        <v>-</v>
      </c>
      <c r="D7" s="19"/>
      <c r="E7" s="19"/>
      <c r="F7" s="20"/>
      <c r="G7" s="21"/>
      <c r="H7" s="21"/>
      <c r="I7" s="36"/>
      <c r="J7" s="22"/>
      <c r="K7" s="24" t="str">
        <f>IF(I7="","",VLOOKUP(I7,Vereine!$A$2:$D$1493,3,FALSE))</f>
        <v/>
      </c>
      <c r="L7" s="24" t="str">
        <f>IF(H7="","",VLOOKUP(H7,Kreisverbände!$A$2:$B$41,2,FALSE))</f>
        <v/>
      </c>
      <c r="M7" s="1" t="str">
        <f t="shared" si="1"/>
        <v xml:space="preserve"> </v>
      </c>
    </row>
    <row r="8" spans="1:14" ht="20.100000000000001" customHeight="1" x14ac:dyDescent="0.2">
      <c r="A8" s="1" t="str">
        <f>IF(G8="","",VLOOKUP(G8,Klasseneinteilung!$A$2:$B$92,2,FALSE))</f>
        <v/>
      </c>
      <c r="B8" s="1" t="str">
        <f>IF(G8="","",VLOOKUP(G8,Klasseneinteilung!$A$2:$C$95,3,FALSE))</f>
        <v/>
      </c>
      <c r="C8" s="1" t="str">
        <f t="shared" si="0"/>
        <v>-</v>
      </c>
      <c r="D8" s="19"/>
      <c r="E8" s="19"/>
      <c r="F8" s="20"/>
      <c r="G8" s="21"/>
      <c r="H8" s="21"/>
      <c r="I8" s="36"/>
      <c r="J8" s="22"/>
      <c r="K8" s="24" t="str">
        <f>IF(I8="","",VLOOKUP(I8,Vereine!$A$2:$D$1493,3,FALSE))</f>
        <v/>
      </c>
      <c r="L8" s="24" t="str">
        <f>IF(H8="","",VLOOKUP(H8,Kreisverbände!$A$2:$B$41,2,FALSE))</f>
        <v/>
      </c>
      <c r="M8" s="1" t="str">
        <f t="shared" si="1"/>
        <v xml:space="preserve"> </v>
      </c>
    </row>
    <row r="9" spans="1:14" ht="20.100000000000001" customHeight="1" x14ac:dyDescent="0.2">
      <c r="A9" s="1" t="str">
        <f>IF(G9="","",VLOOKUP(G9,Klasseneinteilung!$A$2:$B$92,2,FALSE))</f>
        <v/>
      </c>
      <c r="B9" s="1" t="str">
        <f>IF(G9="","",VLOOKUP(G9,Klasseneinteilung!$A$2:$C$95,3,FALSE))</f>
        <v/>
      </c>
      <c r="C9" s="1" t="str">
        <f t="shared" si="0"/>
        <v>-</v>
      </c>
      <c r="D9" s="19"/>
      <c r="E9" s="19"/>
      <c r="F9" s="20"/>
      <c r="G9" s="21"/>
      <c r="H9" s="21"/>
      <c r="I9" s="36"/>
      <c r="J9" s="22"/>
      <c r="K9" s="24" t="str">
        <f>IF(I9="","",VLOOKUP(I9,Vereine!$A$2:$D$1493,3,FALSE))</f>
        <v/>
      </c>
      <c r="L9" s="24" t="str">
        <f>IF(H9="","",VLOOKUP(H9,Kreisverbände!$A$2:$B$41,2,FALSE))</f>
        <v/>
      </c>
      <c r="M9" s="1" t="str">
        <f t="shared" si="1"/>
        <v xml:space="preserve"> </v>
      </c>
    </row>
    <row r="10" spans="1:14" ht="20.100000000000001" customHeight="1" x14ac:dyDescent="0.2">
      <c r="A10" s="1" t="str">
        <f>IF(G10="","",VLOOKUP(G10,Klasseneinteilung!$A$2:$B$92,2,FALSE))</f>
        <v/>
      </c>
      <c r="B10" s="1" t="str">
        <f>IF(G10="","",VLOOKUP(G10,Klasseneinteilung!$A$2:$C$95,3,FALSE))</f>
        <v/>
      </c>
      <c r="C10" s="1" t="str">
        <f t="shared" si="0"/>
        <v>-</v>
      </c>
      <c r="D10" s="19"/>
      <c r="E10" s="19"/>
      <c r="F10" s="20"/>
      <c r="G10" s="21"/>
      <c r="H10" s="21"/>
      <c r="I10" s="36"/>
      <c r="J10" s="22"/>
      <c r="K10" s="24" t="str">
        <f>IF(I10="","",VLOOKUP(I10,Vereine!$A$2:$D$1493,3,FALSE))</f>
        <v/>
      </c>
      <c r="L10" s="24" t="str">
        <f>IF(H10="","",VLOOKUP(H10,Kreisverbände!$A$2:$B$41,2,FALSE))</f>
        <v/>
      </c>
      <c r="M10" s="1" t="str">
        <f t="shared" si="1"/>
        <v xml:space="preserve"> </v>
      </c>
    </row>
    <row r="11" spans="1:14" ht="20.100000000000001" customHeight="1" x14ac:dyDescent="0.2">
      <c r="A11" s="1" t="str">
        <f>IF(G11="","",VLOOKUP(G11,Klasseneinteilung!$A$2:$B$92,2,FALSE))</f>
        <v/>
      </c>
      <c r="B11" s="1" t="str">
        <f>IF(G11="","",VLOOKUP(G11,Klasseneinteilung!$A$2:$C$95,3,FALSE))</f>
        <v/>
      </c>
      <c r="C11" s="1" t="str">
        <f t="shared" si="0"/>
        <v>-</v>
      </c>
      <c r="D11" s="19"/>
      <c r="E11" s="19"/>
      <c r="F11" s="20"/>
      <c r="G11" s="21"/>
      <c r="H11" s="21"/>
      <c r="I11" s="36"/>
      <c r="J11" s="22"/>
      <c r="K11" s="24" t="str">
        <f>IF(I11="","",VLOOKUP(I11,Vereine!$A$2:$D$1493,3,FALSE))</f>
        <v/>
      </c>
      <c r="L11" s="24" t="str">
        <f>IF(H11="","",VLOOKUP(H11,Kreisverbände!$A$2:$B$41,2,FALSE))</f>
        <v/>
      </c>
      <c r="M11" s="1" t="str">
        <f t="shared" si="1"/>
        <v xml:space="preserve"> </v>
      </c>
    </row>
    <row r="12" spans="1:14" ht="20.100000000000001" customHeight="1" x14ac:dyDescent="0.2">
      <c r="A12" s="1" t="str">
        <f>IF(G12="","",VLOOKUP(G12,Klasseneinteilung!$A$2:$B$92,2,FALSE))</f>
        <v/>
      </c>
      <c r="B12" s="1" t="str">
        <f>IF(G12="","",VLOOKUP(G12,Klasseneinteilung!$A$2:$C$95,3,FALSE))</f>
        <v/>
      </c>
      <c r="C12" s="1" t="str">
        <f t="shared" si="0"/>
        <v>-</v>
      </c>
      <c r="D12" s="19"/>
      <c r="E12" s="19"/>
      <c r="F12" s="20"/>
      <c r="G12" s="21"/>
      <c r="H12" s="21"/>
      <c r="I12" s="36"/>
      <c r="J12" s="22"/>
      <c r="K12" s="24" t="str">
        <f>IF(I12="","",VLOOKUP(I12,Vereine!$A$2:$D$1493,3,FALSE))</f>
        <v/>
      </c>
      <c r="L12" s="24" t="str">
        <f>IF(H12="","",VLOOKUP(H12,Kreisverbände!$A$2:$B$41,2,FALSE))</f>
        <v/>
      </c>
      <c r="M12" s="1" t="str">
        <f t="shared" si="1"/>
        <v xml:space="preserve"> </v>
      </c>
    </row>
    <row r="13" spans="1:14" ht="20.100000000000001" customHeight="1" x14ac:dyDescent="0.2">
      <c r="A13" s="1" t="str">
        <f>IF(G13="","",VLOOKUP(G13,Klasseneinteilung!$A$2:$B$92,2,FALSE))</f>
        <v/>
      </c>
      <c r="B13" s="1" t="str">
        <f>IF(G13="","",VLOOKUP(G13,Klasseneinteilung!$A$2:$C$95,3,FALSE))</f>
        <v/>
      </c>
      <c r="C13" s="1" t="str">
        <f t="shared" si="0"/>
        <v>-</v>
      </c>
      <c r="D13" s="19"/>
      <c r="E13" s="19"/>
      <c r="F13" s="20"/>
      <c r="G13" s="21"/>
      <c r="H13" s="21"/>
      <c r="I13" s="36"/>
      <c r="J13" s="22"/>
      <c r="K13" s="24" t="str">
        <f>IF(I13="","",VLOOKUP(I13,Vereine!$A$2:$D$1493,3,FALSE))</f>
        <v/>
      </c>
      <c r="L13" s="24" t="str">
        <f>IF(H13="","",VLOOKUP(H13,Kreisverbände!$A$2:$B$41,2,FALSE))</f>
        <v/>
      </c>
      <c r="M13" s="1" t="str">
        <f t="shared" si="1"/>
        <v xml:space="preserve"> </v>
      </c>
    </row>
    <row r="14" spans="1:14" ht="20.100000000000001" customHeight="1" x14ac:dyDescent="0.2">
      <c r="A14" s="1" t="str">
        <f>IF(G14="","",VLOOKUP(G14,Klasseneinteilung!$A$2:$B$92,2,FALSE))</f>
        <v/>
      </c>
      <c r="B14" s="1" t="str">
        <f>IF(G14="","",VLOOKUP(G14,Klasseneinteilung!$A$2:$C$95,3,FALSE))</f>
        <v/>
      </c>
      <c r="C14" s="1" t="str">
        <f t="shared" si="0"/>
        <v>-</v>
      </c>
      <c r="D14" s="19"/>
      <c r="E14" s="19"/>
      <c r="F14" s="20"/>
      <c r="G14" s="21"/>
      <c r="H14" s="21"/>
      <c r="I14" s="36"/>
      <c r="J14" s="22"/>
      <c r="K14" s="24" t="str">
        <f>IF(I14="","",VLOOKUP(I14,Vereine!$A$2:$D$1493,3,FALSE))</f>
        <v/>
      </c>
      <c r="L14" s="24" t="str">
        <f>IF(H14="","",VLOOKUP(H14,Kreisverbände!$A$2:$B$41,2,FALSE))</f>
        <v/>
      </c>
      <c r="M14" s="1" t="str">
        <f t="shared" si="1"/>
        <v xml:space="preserve"> </v>
      </c>
    </row>
    <row r="15" spans="1:14" ht="20.100000000000001" customHeight="1" x14ac:dyDescent="0.2">
      <c r="A15" s="1" t="str">
        <f>IF(G15="","",VLOOKUP(G15,Klasseneinteilung!$A$2:$B$92,2,FALSE))</f>
        <v/>
      </c>
      <c r="B15" s="1" t="str">
        <f>IF(G15="","",VLOOKUP(G15,Klasseneinteilung!$A$2:$C$95,3,FALSE))</f>
        <v/>
      </c>
      <c r="C15" s="1" t="str">
        <f t="shared" si="0"/>
        <v>-</v>
      </c>
      <c r="D15" s="19"/>
      <c r="E15" s="19"/>
      <c r="F15" s="20"/>
      <c r="G15" s="21"/>
      <c r="H15" s="21"/>
      <c r="I15" s="36"/>
      <c r="J15" s="22"/>
      <c r="K15" s="24" t="str">
        <f>IF(I15="","",VLOOKUP(I15,Vereine!$A$2:$D$1493,3,FALSE))</f>
        <v/>
      </c>
      <c r="L15" s="24" t="str">
        <f>IF(H15="","",VLOOKUP(H15,Kreisverbände!$A$2:$B$41,2,FALSE))</f>
        <v/>
      </c>
      <c r="M15" s="1" t="str">
        <f t="shared" si="1"/>
        <v xml:space="preserve"> </v>
      </c>
    </row>
    <row r="16" spans="1:14" ht="20.100000000000001" customHeight="1" x14ac:dyDescent="0.2">
      <c r="A16" s="1" t="str">
        <f>IF(G16="","",VLOOKUP(G16,Klasseneinteilung!$A$2:$B$92,2,FALSE))</f>
        <v/>
      </c>
      <c r="B16" s="1" t="str">
        <f>IF(G16="","",VLOOKUP(G16,Klasseneinteilung!$A$2:$C$95,3,FALSE))</f>
        <v/>
      </c>
      <c r="C16" s="1" t="str">
        <f t="shared" si="0"/>
        <v>-</v>
      </c>
      <c r="D16" s="19"/>
      <c r="E16" s="19"/>
      <c r="F16" s="20"/>
      <c r="G16" s="21"/>
      <c r="H16" s="21"/>
      <c r="I16" s="36"/>
      <c r="J16" s="22"/>
      <c r="K16" s="24" t="str">
        <f>IF(I16="","",VLOOKUP(I16,Vereine!$A$2:$D$1493,3,FALSE))</f>
        <v/>
      </c>
      <c r="L16" s="24" t="str">
        <f>IF(H16="","",VLOOKUP(H16,Kreisverbände!$A$2:$B$41,2,FALSE))</f>
        <v/>
      </c>
      <c r="M16" s="1" t="str">
        <f t="shared" si="1"/>
        <v xml:space="preserve"> </v>
      </c>
    </row>
    <row r="17" spans="1:13" ht="20.100000000000001" customHeight="1" x14ac:dyDescent="0.2">
      <c r="A17" s="1" t="str">
        <f>IF(G17="","",VLOOKUP(G17,Klasseneinteilung!$A$2:$B$92,2,FALSE))</f>
        <v/>
      </c>
      <c r="B17" s="1" t="str">
        <f>IF(G17="","",VLOOKUP(G17,Klasseneinteilung!$A$2:$C$95,3,FALSE))</f>
        <v/>
      </c>
      <c r="C17" s="1" t="str">
        <f t="shared" si="0"/>
        <v>-</v>
      </c>
      <c r="D17" s="19"/>
      <c r="E17" s="19"/>
      <c r="F17" s="20"/>
      <c r="G17" s="21"/>
      <c r="H17" s="21"/>
      <c r="I17" s="36"/>
      <c r="J17" s="22"/>
      <c r="K17" s="24" t="str">
        <f>IF(I17="","",VLOOKUP(I17,Vereine!$A$2:$D$1493,3,FALSE))</f>
        <v/>
      </c>
      <c r="L17" s="24" t="str">
        <f>IF(H17="","",VLOOKUP(H17,Kreisverbände!$A$2:$B$41,2,FALSE))</f>
        <v/>
      </c>
      <c r="M17" s="1" t="str">
        <f t="shared" si="1"/>
        <v xml:space="preserve"> </v>
      </c>
    </row>
    <row r="18" spans="1:13" ht="20.100000000000001" customHeight="1" x14ac:dyDescent="0.2">
      <c r="A18" s="1" t="str">
        <f>IF(G18="","",VLOOKUP(G18,Klasseneinteilung!$A$2:$B$92,2,FALSE))</f>
        <v/>
      </c>
      <c r="B18" s="1" t="str">
        <f>IF(G18="","",VLOOKUP(G18,Klasseneinteilung!$A$2:$C$95,3,FALSE))</f>
        <v/>
      </c>
      <c r="C18" s="1" t="str">
        <f t="shared" si="0"/>
        <v>-</v>
      </c>
      <c r="D18" s="19"/>
      <c r="E18" s="19"/>
      <c r="F18" s="20"/>
      <c r="G18" s="21"/>
      <c r="H18" s="21"/>
      <c r="I18" s="36"/>
      <c r="J18" s="22"/>
      <c r="K18" s="24" t="str">
        <f>IF(I18="","",VLOOKUP(I18,Vereine!$A$2:$D$1493,3,FALSE))</f>
        <v/>
      </c>
      <c r="L18" s="24" t="str">
        <f>IF(H18="","",VLOOKUP(H18,Kreisverbände!$A$2:$B$41,2,FALSE))</f>
        <v/>
      </c>
      <c r="M18" s="1" t="str">
        <f t="shared" si="1"/>
        <v xml:space="preserve"> </v>
      </c>
    </row>
    <row r="19" spans="1:13" ht="20.100000000000001" customHeight="1" x14ac:dyDescent="0.2">
      <c r="A19" s="1" t="str">
        <f>IF(G19="","",VLOOKUP(G19,Klasseneinteilung!$A$2:$B$92,2,FALSE))</f>
        <v/>
      </c>
      <c r="B19" s="1" t="str">
        <f>IF(G19="","",VLOOKUP(G19,Klasseneinteilung!$A$2:$C$95,3,FALSE))</f>
        <v/>
      </c>
      <c r="C19" s="1" t="str">
        <f t="shared" si="0"/>
        <v>-</v>
      </c>
      <c r="D19" s="19"/>
      <c r="E19" s="19"/>
      <c r="F19" s="20"/>
      <c r="G19" s="21"/>
      <c r="H19" s="21"/>
      <c r="I19" s="36"/>
      <c r="J19" s="22"/>
      <c r="K19" s="24" t="str">
        <f>IF(I19="","",VLOOKUP(I19,Vereine!$A$2:$D$1493,3,FALSE))</f>
        <v/>
      </c>
      <c r="L19" s="24" t="str">
        <f>IF(H19="","",VLOOKUP(H19,Kreisverbände!$A$2:$B$41,2,FALSE))</f>
        <v/>
      </c>
      <c r="M19" s="1" t="str">
        <f t="shared" si="1"/>
        <v xml:space="preserve"> </v>
      </c>
    </row>
    <row r="20" spans="1:13" ht="20.100000000000001" customHeight="1" x14ac:dyDescent="0.2">
      <c r="A20" s="1" t="str">
        <f>IF(G20="","",VLOOKUP(G20,Klasseneinteilung!$A$2:$B$92,2,FALSE))</f>
        <v/>
      </c>
      <c r="B20" s="1" t="str">
        <f>IF(G20="","",VLOOKUP(G20,Klasseneinteilung!$A$2:$C$95,3,FALSE))</f>
        <v/>
      </c>
      <c r="C20" s="1" t="str">
        <f t="shared" si="0"/>
        <v>-</v>
      </c>
      <c r="D20" s="19"/>
      <c r="E20" s="19"/>
      <c r="F20" s="20"/>
      <c r="G20" s="21"/>
      <c r="H20" s="21"/>
      <c r="I20" s="36"/>
      <c r="J20" s="22"/>
      <c r="K20" s="24" t="str">
        <f>IF(I20="","",VLOOKUP(I20,Vereine!$A$2:$D$1493,3,FALSE))</f>
        <v/>
      </c>
      <c r="L20" s="24" t="str">
        <f>IF(H20="","",VLOOKUP(H20,Kreisverbände!$A$2:$B$41,2,FALSE))</f>
        <v/>
      </c>
      <c r="M20" s="1" t="str">
        <f t="shared" si="1"/>
        <v xml:space="preserve"> </v>
      </c>
    </row>
    <row r="21" spans="1:13" ht="20.100000000000001" customHeight="1" x14ac:dyDescent="0.2">
      <c r="A21" s="1" t="str">
        <f>IF(G21="","",VLOOKUP(G21,Klasseneinteilung!$A$2:$B$92,2,FALSE))</f>
        <v/>
      </c>
      <c r="B21" s="1" t="str">
        <f>IF(G21="","",VLOOKUP(G21,Klasseneinteilung!$A$2:$C$95,3,FALSE))</f>
        <v/>
      </c>
      <c r="C21" s="1" t="str">
        <f t="shared" si="0"/>
        <v>-</v>
      </c>
      <c r="D21" s="19"/>
      <c r="E21" s="19"/>
      <c r="F21" s="20"/>
      <c r="G21" s="21"/>
      <c r="H21" s="21"/>
      <c r="I21" s="36"/>
      <c r="J21" s="22"/>
      <c r="K21" s="24" t="str">
        <f>IF(I21="","",VLOOKUP(I21,Vereine!$A$2:$D$1493,3,FALSE))</f>
        <v/>
      </c>
      <c r="L21" s="24" t="str">
        <f>IF(H21="","",VLOOKUP(H21,Kreisverbände!$A$2:$B$41,2,FALSE))</f>
        <v/>
      </c>
      <c r="M21" s="1" t="str">
        <f t="shared" si="1"/>
        <v xml:space="preserve"> </v>
      </c>
    </row>
    <row r="22" spans="1:13" ht="20.100000000000001" customHeight="1" x14ac:dyDescent="0.2">
      <c r="A22" s="1" t="str">
        <f>IF(G22="","",VLOOKUP(G22,Klasseneinteilung!$A$2:$B$92,2,FALSE))</f>
        <v/>
      </c>
      <c r="B22" s="1" t="str">
        <f>IF(G22="","",VLOOKUP(G22,Klasseneinteilung!$A$2:$C$95,3,FALSE))</f>
        <v/>
      </c>
      <c r="C22" s="1" t="str">
        <f t="shared" si="0"/>
        <v>-</v>
      </c>
      <c r="D22" s="19"/>
      <c r="E22" s="19"/>
      <c r="F22" s="20"/>
      <c r="G22" s="21"/>
      <c r="H22" s="21"/>
      <c r="I22" s="36"/>
      <c r="J22" s="22"/>
      <c r="K22" s="24" t="str">
        <f>IF(I22="","",VLOOKUP(I22,Vereine!$A$2:$D$1493,3,FALSE))</f>
        <v/>
      </c>
      <c r="L22" s="24" t="str">
        <f>IF(H22="","",VLOOKUP(H22,Kreisverbände!$A$2:$B$41,2,FALSE))</f>
        <v/>
      </c>
      <c r="M22" s="1" t="str">
        <f t="shared" si="1"/>
        <v xml:space="preserve"> </v>
      </c>
    </row>
    <row r="23" spans="1:13" ht="20.100000000000001" customHeight="1" x14ac:dyDescent="0.2">
      <c r="A23" s="1" t="str">
        <f>IF(G23="","",VLOOKUP(G23,Klasseneinteilung!$A$2:$B$92,2,FALSE))</f>
        <v/>
      </c>
      <c r="B23" s="1" t="str">
        <f>IF(G23="","",VLOOKUP(G23,Klasseneinteilung!$A$2:$C$95,3,FALSE))</f>
        <v/>
      </c>
      <c r="C23" s="1" t="str">
        <f t="shared" si="0"/>
        <v>-</v>
      </c>
      <c r="D23" s="19"/>
      <c r="E23" s="19"/>
      <c r="F23" s="20"/>
      <c r="G23" s="21"/>
      <c r="H23" s="21"/>
      <c r="I23" s="36"/>
      <c r="J23" s="22"/>
      <c r="K23" s="24" t="str">
        <f>IF(I23="","",VLOOKUP(I23,Vereine!$A$2:$D$1493,3,FALSE))</f>
        <v/>
      </c>
      <c r="L23" s="24" t="str">
        <f>IF(H23="","",VLOOKUP(H23,Kreisverbände!$A$2:$B$41,2,FALSE))</f>
        <v/>
      </c>
      <c r="M23" s="1" t="str">
        <f t="shared" si="1"/>
        <v xml:space="preserve"> </v>
      </c>
    </row>
    <row r="24" spans="1:13" ht="20.100000000000001" customHeight="1" x14ac:dyDescent="0.2">
      <c r="A24" s="1" t="str">
        <f>IF(G24="","",VLOOKUP(G24,Klasseneinteilung!$A$2:$B$92,2,FALSE))</f>
        <v/>
      </c>
      <c r="B24" s="1" t="str">
        <f>IF(G24="","",VLOOKUP(G24,Klasseneinteilung!$A$2:$C$95,3,FALSE))</f>
        <v/>
      </c>
      <c r="C24" s="1" t="str">
        <f t="shared" si="0"/>
        <v>-</v>
      </c>
      <c r="D24" s="19"/>
      <c r="E24" s="19"/>
      <c r="F24" s="20"/>
      <c r="G24" s="21"/>
      <c r="H24" s="21"/>
      <c r="I24" s="36"/>
      <c r="J24" s="22"/>
      <c r="K24" s="24" t="str">
        <f>IF(I24="","",VLOOKUP(I24,Vereine!$A$2:$D$1493,3,FALSE))</f>
        <v/>
      </c>
      <c r="L24" s="24" t="str">
        <f>IF(H24="","",VLOOKUP(H24,Kreisverbände!$A$2:$B$41,2,FALSE))</f>
        <v/>
      </c>
      <c r="M24" s="1" t="str">
        <f t="shared" si="1"/>
        <v xml:space="preserve"> </v>
      </c>
    </row>
    <row r="25" spans="1:13" ht="20.100000000000001" customHeight="1" x14ac:dyDescent="0.2">
      <c r="A25" s="1" t="str">
        <f>IF(G25="","",VLOOKUP(G25,Klasseneinteilung!$A$2:$B$92,2,FALSE))</f>
        <v/>
      </c>
      <c r="B25" s="1" t="str">
        <f>IF(G25="","",VLOOKUP(G25,Klasseneinteilung!$A$2:$C$95,3,FALSE))</f>
        <v/>
      </c>
      <c r="C25" s="1" t="str">
        <f t="shared" si="0"/>
        <v>-</v>
      </c>
      <c r="D25" s="19"/>
      <c r="E25" s="19"/>
      <c r="F25" s="20"/>
      <c r="G25" s="21"/>
      <c r="H25" s="21"/>
      <c r="I25" s="36"/>
      <c r="J25" s="22"/>
      <c r="K25" s="24" t="str">
        <f>IF(I25="","",VLOOKUP(I25,Vereine!$A$2:$D$1493,3,FALSE))</f>
        <v/>
      </c>
      <c r="L25" s="24" t="str">
        <f>IF(H25="","",VLOOKUP(H25,Kreisverbände!$A$2:$B$41,2,FALSE))</f>
        <v/>
      </c>
      <c r="M25" s="1" t="str">
        <f t="shared" si="1"/>
        <v xml:space="preserve"> </v>
      </c>
    </row>
    <row r="26" spans="1:13" ht="20.100000000000001" customHeight="1" x14ac:dyDescent="0.2">
      <c r="A26" s="1" t="str">
        <f>IF(G26="","",VLOOKUP(G26,Klasseneinteilung!$A$2:$B$92,2,FALSE))</f>
        <v/>
      </c>
      <c r="B26" s="1" t="str">
        <f>IF(G26="","",VLOOKUP(G26,Klasseneinteilung!$A$2:$C$95,3,FALSE))</f>
        <v/>
      </c>
      <c r="C26" s="1" t="str">
        <f t="shared" si="0"/>
        <v>-</v>
      </c>
      <c r="D26" s="19"/>
      <c r="E26" s="19"/>
      <c r="F26" s="20"/>
      <c r="G26" s="21"/>
      <c r="H26" s="21"/>
      <c r="I26" s="36"/>
      <c r="J26" s="22"/>
      <c r="K26" s="24" t="str">
        <f>IF(I26="","",VLOOKUP(I26,Vereine!$A$2:$D$1493,3,FALSE))</f>
        <v/>
      </c>
      <c r="L26" s="24" t="str">
        <f>IF(H26="","",VLOOKUP(H26,Kreisverbände!$A$2:$B$41,2,FALSE))</f>
        <v/>
      </c>
      <c r="M26" s="1" t="str">
        <f t="shared" si="1"/>
        <v xml:space="preserve"> </v>
      </c>
    </row>
    <row r="27" spans="1:13" ht="20.100000000000001" customHeight="1" x14ac:dyDescent="0.2">
      <c r="A27" s="1" t="str">
        <f>IF(G27="","",VLOOKUP(G27,Klasseneinteilung!$A$2:$B$92,2,FALSE))</f>
        <v/>
      </c>
      <c r="B27" s="1" t="str">
        <f>IF(G27="","",VLOOKUP(G27,Klasseneinteilung!$A$2:$C$95,3,FALSE))</f>
        <v/>
      </c>
      <c r="C27" s="1" t="str">
        <f t="shared" si="0"/>
        <v>-</v>
      </c>
      <c r="D27" s="19"/>
      <c r="E27" s="19"/>
      <c r="F27" s="20"/>
      <c r="G27" s="21"/>
      <c r="H27" s="21"/>
      <c r="I27" s="36"/>
      <c r="J27" s="22"/>
      <c r="K27" s="24" t="str">
        <f>IF(I27="","",VLOOKUP(I27,Vereine!$A$2:$D$1493,3,FALSE))</f>
        <v/>
      </c>
      <c r="L27" s="24" t="str">
        <f>IF(H27="","",VLOOKUP(H27,Kreisverbände!$A$2:$B$41,2,FALSE))</f>
        <v/>
      </c>
      <c r="M27" s="1" t="str">
        <f t="shared" si="1"/>
        <v xml:space="preserve"> </v>
      </c>
    </row>
    <row r="28" spans="1:13" ht="20.100000000000001" customHeight="1" x14ac:dyDescent="0.2">
      <c r="A28" s="1" t="str">
        <f>IF(G28="","",VLOOKUP(G28,Klasseneinteilung!$A$2:$B$92,2,FALSE))</f>
        <v/>
      </c>
      <c r="B28" s="1" t="str">
        <f>IF(G28="","",VLOOKUP(G28,Klasseneinteilung!$A$2:$C$95,3,FALSE))</f>
        <v/>
      </c>
      <c r="C28" s="1" t="str">
        <f t="shared" si="0"/>
        <v>-</v>
      </c>
      <c r="D28" s="19"/>
      <c r="E28" s="19"/>
      <c r="F28" s="20"/>
      <c r="G28" s="21"/>
      <c r="H28" s="21"/>
      <c r="I28" s="36"/>
      <c r="J28" s="22"/>
      <c r="K28" s="24" t="str">
        <f>IF(I28="","",VLOOKUP(I28,Vereine!$A$2:$D$1493,3,FALSE))</f>
        <v/>
      </c>
      <c r="L28" s="24" t="str">
        <f>IF(H28="","",VLOOKUP(H28,Kreisverbände!$A$2:$B$41,2,FALSE))</f>
        <v/>
      </c>
      <c r="M28" s="1" t="str">
        <f t="shared" si="1"/>
        <v xml:space="preserve"> </v>
      </c>
    </row>
    <row r="29" spans="1:13" ht="20.100000000000001" customHeight="1" x14ac:dyDescent="0.2">
      <c r="A29" s="1" t="str">
        <f>IF(G29="","",VLOOKUP(G29,Klasseneinteilung!$A$2:$B$92,2,FALSE))</f>
        <v/>
      </c>
      <c r="B29" s="1" t="str">
        <f>IF(G29="","",VLOOKUP(G29,Klasseneinteilung!$A$2:$C$95,3,FALSE))</f>
        <v/>
      </c>
      <c r="C29" s="1" t="str">
        <f t="shared" si="0"/>
        <v>-</v>
      </c>
      <c r="D29" s="19"/>
      <c r="E29" s="19"/>
      <c r="F29" s="20"/>
      <c r="G29" s="21"/>
      <c r="H29" s="21"/>
      <c r="I29" s="36"/>
      <c r="J29" s="22"/>
      <c r="K29" s="24" t="str">
        <f>IF(I29="","",VLOOKUP(I29,Vereine!$A$2:$D$1493,3,FALSE))</f>
        <v/>
      </c>
      <c r="L29" s="24" t="str">
        <f>IF(H29="","",VLOOKUP(H29,Kreisverbände!$A$2:$B$41,2,FALSE))</f>
        <v/>
      </c>
      <c r="M29" s="1" t="str">
        <f t="shared" si="1"/>
        <v xml:space="preserve"> </v>
      </c>
    </row>
    <row r="30" spans="1:13" ht="20.100000000000001" customHeight="1" x14ac:dyDescent="0.2">
      <c r="A30" s="1" t="str">
        <f>IF(G30="","",VLOOKUP(G30,Klasseneinteilung!$A$2:$B$92,2,FALSE))</f>
        <v/>
      </c>
      <c r="B30" s="1" t="str">
        <f>IF(G30="","",VLOOKUP(G30,Klasseneinteilung!$A$2:$C$95,3,FALSE))</f>
        <v/>
      </c>
      <c r="C30" s="1" t="str">
        <f t="shared" si="0"/>
        <v>-</v>
      </c>
      <c r="D30" s="19"/>
      <c r="E30" s="19"/>
      <c r="F30" s="20"/>
      <c r="G30" s="21"/>
      <c r="H30" s="21"/>
      <c r="I30" s="36"/>
      <c r="J30" s="22"/>
      <c r="K30" s="24" t="str">
        <f>IF(I30="","",VLOOKUP(I30,Vereine!$A$2:$D$1493,3,FALSE))</f>
        <v/>
      </c>
      <c r="L30" s="24" t="str">
        <f>IF(H30="","",VLOOKUP(H30,Kreisverbände!$A$2:$B$41,2,FALSE))</f>
        <v/>
      </c>
      <c r="M30" s="1" t="str">
        <f t="shared" si="1"/>
        <v xml:space="preserve"> </v>
      </c>
    </row>
    <row r="31" spans="1:13" ht="20.100000000000001" customHeight="1" x14ac:dyDescent="0.2">
      <c r="A31" s="1" t="str">
        <f>IF(G31="","",VLOOKUP(G31,Klasseneinteilung!$A$2:$B$92,2,FALSE))</f>
        <v/>
      </c>
      <c r="B31" s="1" t="str">
        <f>IF(G31="","",VLOOKUP(G31,Klasseneinteilung!$A$2:$C$95,3,FALSE))</f>
        <v/>
      </c>
      <c r="C31" s="1" t="str">
        <f t="shared" si="0"/>
        <v>-</v>
      </c>
      <c r="D31" s="19"/>
      <c r="E31" s="19"/>
      <c r="F31" s="20"/>
      <c r="G31" s="21"/>
      <c r="H31" s="21"/>
      <c r="I31" s="36"/>
      <c r="J31" s="22"/>
      <c r="K31" s="24" t="str">
        <f>IF(I31="","",VLOOKUP(I31,Vereine!$A$2:$D$1493,3,FALSE))</f>
        <v/>
      </c>
      <c r="L31" s="24" t="str">
        <f>IF(H31="","",VLOOKUP(H31,Kreisverbände!$A$2:$B$41,2,FALSE))</f>
        <v/>
      </c>
      <c r="M31" s="1" t="str">
        <f t="shared" si="1"/>
        <v xml:space="preserve"> </v>
      </c>
    </row>
    <row r="32" spans="1:13" ht="20.100000000000001" customHeight="1" x14ac:dyDescent="0.2">
      <c r="A32" s="1" t="str">
        <f>IF(G32="","",VLOOKUP(G32,Klasseneinteilung!$A$2:$B$92,2,FALSE))</f>
        <v/>
      </c>
      <c r="B32" s="1" t="str">
        <f>IF(G32="","",VLOOKUP(G32,Klasseneinteilung!$A$2:$C$95,3,FALSE))</f>
        <v/>
      </c>
      <c r="C32" s="1" t="str">
        <f t="shared" si="0"/>
        <v>-</v>
      </c>
      <c r="D32" s="19"/>
      <c r="E32" s="19"/>
      <c r="F32" s="20"/>
      <c r="G32" s="21"/>
      <c r="H32" s="21"/>
      <c r="I32" s="36"/>
      <c r="J32" s="22"/>
      <c r="K32" s="24" t="str">
        <f>IF(I32="","",VLOOKUP(I32,Vereine!$A$2:$D$1493,3,FALSE))</f>
        <v/>
      </c>
      <c r="L32" s="24" t="str">
        <f>IF(H32="","",VLOOKUP(H32,Kreisverbände!$A$2:$B$41,2,FALSE))</f>
        <v/>
      </c>
      <c r="M32" s="1" t="str">
        <f t="shared" si="1"/>
        <v xml:space="preserve"> </v>
      </c>
    </row>
    <row r="33" spans="1:13" ht="20.100000000000001" customHeight="1" x14ac:dyDescent="0.2">
      <c r="A33" s="1" t="str">
        <f>IF(G33="","",VLOOKUP(G33,Klasseneinteilung!$A$2:$B$92,2,FALSE))</f>
        <v/>
      </c>
      <c r="B33" s="1" t="str">
        <f>IF(G33="","",VLOOKUP(G33,Klasseneinteilung!$A$2:$C$95,3,FALSE))</f>
        <v/>
      </c>
      <c r="C33" s="1" t="str">
        <f t="shared" si="0"/>
        <v>-</v>
      </c>
      <c r="D33" s="19"/>
      <c r="E33" s="19"/>
      <c r="F33" s="20"/>
      <c r="G33" s="21"/>
      <c r="H33" s="21"/>
      <c r="I33" s="36"/>
      <c r="J33" s="22"/>
      <c r="K33" s="24" t="str">
        <f>IF(I33="","",VLOOKUP(I33,Vereine!$A$2:$D$1493,3,FALSE))</f>
        <v/>
      </c>
      <c r="L33" s="24" t="str">
        <f>IF(H33="","",VLOOKUP(H33,Kreisverbände!$A$2:$B$41,2,FALSE))</f>
        <v/>
      </c>
      <c r="M33" s="1" t="str">
        <f t="shared" si="1"/>
        <v xml:space="preserve"> </v>
      </c>
    </row>
    <row r="34" spans="1:13" ht="20.100000000000001" customHeight="1" x14ac:dyDescent="0.2">
      <c r="A34" s="1" t="str">
        <f>IF(G34="","",VLOOKUP(G34,Klasseneinteilung!$A$2:$B$92,2,FALSE))</f>
        <v/>
      </c>
      <c r="B34" s="1" t="str">
        <f>IF(G34="","",VLOOKUP(G34,Klasseneinteilung!$A$2:$C$95,3,FALSE))</f>
        <v/>
      </c>
      <c r="C34" s="1" t="str">
        <f t="shared" si="0"/>
        <v>-</v>
      </c>
      <c r="D34" s="19"/>
      <c r="E34" s="19"/>
      <c r="F34" s="20"/>
      <c r="G34" s="21"/>
      <c r="H34" s="21"/>
      <c r="I34" s="36"/>
      <c r="J34" s="22"/>
      <c r="K34" s="24" t="str">
        <f>IF(I34="","",VLOOKUP(I34,Vereine!$A$2:$D$1493,3,FALSE))</f>
        <v/>
      </c>
      <c r="L34" s="24" t="str">
        <f>IF(H34="","",VLOOKUP(H34,Kreisverbände!$A$2:$B$41,2,FALSE))</f>
        <v/>
      </c>
      <c r="M34" s="1" t="str">
        <f t="shared" si="1"/>
        <v xml:space="preserve"> </v>
      </c>
    </row>
    <row r="35" spans="1:13" ht="20.100000000000001" customHeight="1" x14ac:dyDescent="0.2">
      <c r="A35" s="1" t="str">
        <f>IF(G35="","",VLOOKUP(G35,Klasseneinteilung!$A$2:$B$92,2,FALSE))</f>
        <v/>
      </c>
      <c r="B35" s="1" t="str">
        <f>IF(G35="","",VLOOKUP(G35,Klasseneinteilung!$A$2:$C$95,3,FALSE))</f>
        <v/>
      </c>
      <c r="C35" s="1" t="str">
        <f t="shared" si="0"/>
        <v>-</v>
      </c>
      <c r="D35" s="19"/>
      <c r="E35" s="19"/>
      <c r="F35" s="20"/>
      <c r="G35" s="21"/>
      <c r="H35" s="21"/>
      <c r="I35" s="36"/>
      <c r="J35" s="22"/>
      <c r="K35" s="24" t="str">
        <f>IF(I35="","",VLOOKUP(I35,Vereine!$A$2:$D$1493,3,FALSE))</f>
        <v/>
      </c>
      <c r="L35" s="24" t="str">
        <f>IF(H35="","",VLOOKUP(H35,Kreisverbände!$A$2:$B$41,2,FALSE))</f>
        <v/>
      </c>
      <c r="M35" s="1" t="str">
        <f t="shared" si="1"/>
        <v xml:space="preserve"> </v>
      </c>
    </row>
    <row r="36" spans="1:13" ht="20.100000000000001" customHeight="1" x14ac:dyDescent="0.2">
      <c r="A36" s="1" t="str">
        <f>IF(G36="","",VLOOKUP(G36,Klasseneinteilung!$A$2:$B$92,2,FALSE))</f>
        <v/>
      </c>
      <c r="B36" s="1" t="str">
        <f>IF(G36="","",VLOOKUP(G36,Klasseneinteilung!$A$2:$C$95,3,FALSE))</f>
        <v/>
      </c>
      <c r="C36" s="1" t="str">
        <f t="shared" si="0"/>
        <v>-</v>
      </c>
      <c r="D36" s="19"/>
      <c r="E36" s="19"/>
      <c r="F36" s="20"/>
      <c r="G36" s="21"/>
      <c r="H36" s="21"/>
      <c r="I36" s="36"/>
      <c r="J36" s="22"/>
      <c r="K36" s="24" t="str">
        <f>IF(I36="","",VLOOKUP(I36,Vereine!$A$2:$D$1493,3,FALSE))</f>
        <v/>
      </c>
      <c r="L36" s="24" t="str">
        <f>IF(H36="","",VLOOKUP(H36,Kreisverbände!$A$2:$B$41,2,FALSE))</f>
        <v/>
      </c>
      <c r="M36" s="1" t="str">
        <f t="shared" si="1"/>
        <v xml:space="preserve"> </v>
      </c>
    </row>
    <row r="37" spans="1:13" ht="20.100000000000001" customHeight="1" x14ac:dyDescent="0.2">
      <c r="A37" s="1" t="str">
        <f>IF(G37="","",VLOOKUP(G37,Klasseneinteilung!$A$2:$B$92,2,FALSE))</f>
        <v/>
      </c>
      <c r="B37" s="1" t="str">
        <f>IF(G37="","",VLOOKUP(G37,Klasseneinteilung!$A$2:$C$95,3,FALSE))</f>
        <v/>
      </c>
      <c r="C37" s="1" t="str">
        <f t="shared" si="0"/>
        <v>-</v>
      </c>
      <c r="D37" s="19"/>
      <c r="E37" s="19"/>
      <c r="F37" s="20"/>
      <c r="G37" s="21"/>
      <c r="H37" s="21"/>
      <c r="I37" s="36"/>
      <c r="J37" s="22"/>
      <c r="K37" s="24" t="str">
        <f>IF(I37="","",VLOOKUP(I37,Vereine!$A$2:$D$1493,3,FALSE))</f>
        <v/>
      </c>
      <c r="L37" s="24" t="str">
        <f>IF(H37="","",VLOOKUP(H37,Kreisverbände!$A$2:$B$41,2,FALSE))</f>
        <v/>
      </c>
      <c r="M37" s="1" t="str">
        <f t="shared" si="1"/>
        <v xml:space="preserve"> </v>
      </c>
    </row>
    <row r="38" spans="1:13" ht="20.100000000000001" customHeight="1" x14ac:dyDescent="0.2">
      <c r="A38" s="1" t="str">
        <f>IF(G38="","",VLOOKUP(G38,Klasseneinteilung!$A$2:$B$92,2,FALSE))</f>
        <v/>
      </c>
      <c r="B38" s="1" t="str">
        <f>IF(G38="","",VLOOKUP(G38,Klasseneinteilung!$A$2:$C$95,3,FALSE))</f>
        <v/>
      </c>
      <c r="C38" s="1" t="str">
        <f t="shared" si="0"/>
        <v>-</v>
      </c>
      <c r="D38" s="19"/>
      <c r="E38" s="19"/>
      <c r="F38" s="20"/>
      <c r="G38" s="21"/>
      <c r="H38" s="21"/>
      <c r="I38" s="36"/>
      <c r="J38" s="22"/>
      <c r="K38" s="24" t="str">
        <f>IF(I38="","",VLOOKUP(I38,Vereine!$A$2:$D$1493,3,FALSE))</f>
        <v/>
      </c>
      <c r="L38" s="24" t="str">
        <f>IF(H38="","",VLOOKUP(H38,Kreisverbände!$A$2:$B$41,2,FALSE))</f>
        <v/>
      </c>
      <c r="M38" s="1" t="str">
        <f t="shared" si="1"/>
        <v xml:space="preserve"> </v>
      </c>
    </row>
    <row r="39" spans="1:13" ht="20.100000000000001" customHeight="1" x14ac:dyDescent="0.2">
      <c r="A39" s="1" t="str">
        <f>IF(G39="","",VLOOKUP(G39,Klasseneinteilung!$A$2:$B$92,2,FALSE))</f>
        <v/>
      </c>
      <c r="B39" s="1" t="str">
        <f>IF(G39="","",VLOOKUP(G39,Klasseneinteilung!$A$2:$C$95,3,FALSE))</f>
        <v/>
      </c>
      <c r="C39" s="1" t="str">
        <f t="shared" si="0"/>
        <v>-</v>
      </c>
      <c r="D39" s="19"/>
      <c r="E39" s="19"/>
      <c r="F39" s="20"/>
      <c r="G39" s="21"/>
      <c r="H39" s="21"/>
      <c r="I39" s="36"/>
      <c r="J39" s="22"/>
      <c r="K39" s="24" t="str">
        <f>IF(I39="","",VLOOKUP(I39,Vereine!$A$2:$D$1493,3,FALSE))</f>
        <v/>
      </c>
      <c r="L39" s="24" t="str">
        <f>IF(H39="","",VLOOKUP(H39,Kreisverbände!$A$2:$B$41,2,FALSE))</f>
        <v/>
      </c>
      <c r="M39" s="1" t="str">
        <f t="shared" si="1"/>
        <v xml:space="preserve"> </v>
      </c>
    </row>
    <row r="40" spans="1:13" ht="20.100000000000001" customHeight="1" x14ac:dyDescent="0.2">
      <c r="A40" s="1" t="str">
        <f>IF(G40="","",VLOOKUP(G40,Klasseneinteilung!$A$2:$B$92,2,FALSE))</f>
        <v/>
      </c>
      <c r="B40" s="1" t="str">
        <f>IF(G40="","",VLOOKUP(G40,Klasseneinteilung!$A$2:$C$95,3,FALSE))</f>
        <v/>
      </c>
      <c r="C40" s="1" t="str">
        <f t="shared" si="0"/>
        <v>-</v>
      </c>
      <c r="D40" s="19"/>
      <c r="E40" s="19"/>
      <c r="F40" s="20"/>
      <c r="G40" s="21"/>
      <c r="H40" s="21"/>
      <c r="I40" s="36"/>
      <c r="J40" s="22"/>
      <c r="K40" s="24" t="str">
        <f>IF(I40="","",VLOOKUP(I40,Vereine!$A$2:$D$1493,3,FALSE))</f>
        <v/>
      </c>
      <c r="L40" s="24" t="str">
        <f>IF(H40="","",VLOOKUP(H40,Kreisverbände!$A$2:$B$41,2,FALSE))</f>
        <v/>
      </c>
      <c r="M40" s="1" t="str">
        <f t="shared" si="1"/>
        <v xml:space="preserve"> </v>
      </c>
    </row>
    <row r="41" spans="1:13" ht="20.100000000000001" customHeight="1" x14ac:dyDescent="0.2">
      <c r="A41" s="1" t="str">
        <f>IF(G41="","",VLOOKUP(G41,Klasseneinteilung!$A$2:$B$92,2,FALSE))</f>
        <v/>
      </c>
      <c r="B41" s="1" t="str">
        <f>IF(G41="","",VLOOKUP(G41,Klasseneinteilung!$A$2:$C$95,3,FALSE))</f>
        <v/>
      </c>
      <c r="C41" s="1" t="str">
        <f t="shared" si="0"/>
        <v>-</v>
      </c>
      <c r="D41" s="19"/>
      <c r="E41" s="19"/>
      <c r="F41" s="20"/>
      <c r="G41" s="21"/>
      <c r="H41" s="21"/>
      <c r="I41" s="36"/>
      <c r="J41" s="22"/>
      <c r="K41" s="24" t="str">
        <f>IF(I41="","",VLOOKUP(I41,Vereine!$A$2:$D$1493,3,FALSE))</f>
        <v/>
      </c>
      <c r="L41" s="24" t="str">
        <f>IF(H41="","",VLOOKUP(H41,Kreisverbände!$A$2:$B$41,2,FALSE))</f>
        <v/>
      </c>
      <c r="M41" s="1" t="str">
        <f t="shared" si="1"/>
        <v xml:space="preserve"> </v>
      </c>
    </row>
    <row r="42" spans="1:13" ht="20.100000000000001" customHeight="1" x14ac:dyDescent="0.2">
      <c r="A42" s="1" t="str">
        <f>IF(G42="","",VLOOKUP(G42,Klasseneinteilung!$A$2:$B$92,2,FALSE))</f>
        <v/>
      </c>
      <c r="B42" s="1" t="str">
        <f>IF(G42="","",VLOOKUP(G42,Klasseneinteilung!$A$2:$C$95,3,FALSE))</f>
        <v/>
      </c>
      <c r="C42" s="1" t="str">
        <f t="shared" si="0"/>
        <v>-</v>
      </c>
      <c r="D42" s="19"/>
      <c r="E42" s="19"/>
      <c r="F42" s="20"/>
      <c r="G42" s="21"/>
      <c r="H42" s="21"/>
      <c r="I42" s="36"/>
      <c r="J42" s="22"/>
      <c r="K42" s="24" t="str">
        <f>IF(I42="","",VLOOKUP(I42,Vereine!$A$2:$D$1493,3,FALSE))</f>
        <v/>
      </c>
      <c r="L42" s="24" t="str">
        <f>IF(H42="","",VLOOKUP(H42,Kreisverbände!$A$2:$B$41,2,FALSE))</f>
        <v/>
      </c>
      <c r="M42" s="1" t="str">
        <f t="shared" si="1"/>
        <v xml:space="preserve"> </v>
      </c>
    </row>
    <row r="43" spans="1:13" ht="20.100000000000001" customHeight="1" x14ac:dyDescent="0.2">
      <c r="A43" s="1" t="str">
        <f>IF(G43="","",VLOOKUP(G43,Klasseneinteilung!$A$2:$B$92,2,FALSE))</f>
        <v/>
      </c>
      <c r="B43" s="1" t="str">
        <f>IF(G43="","",VLOOKUP(G43,Klasseneinteilung!$A$2:$C$95,3,FALSE))</f>
        <v/>
      </c>
      <c r="C43" s="1" t="str">
        <f t="shared" si="0"/>
        <v>-</v>
      </c>
      <c r="D43" s="19"/>
      <c r="E43" s="19"/>
      <c r="F43" s="20"/>
      <c r="G43" s="21"/>
      <c r="H43" s="21"/>
      <c r="I43" s="36"/>
      <c r="J43" s="22"/>
      <c r="K43" s="24" t="str">
        <f>IF(I43="","",VLOOKUP(I43,Vereine!$A$2:$D$1493,3,FALSE))</f>
        <v/>
      </c>
      <c r="L43" s="24" t="str">
        <f>IF(H43="","",VLOOKUP(H43,Kreisverbände!$A$2:$B$41,2,FALSE))</f>
        <v/>
      </c>
      <c r="M43" s="1" t="str">
        <f t="shared" si="1"/>
        <v xml:space="preserve"> </v>
      </c>
    </row>
    <row r="44" spans="1:13" ht="20.100000000000001" customHeight="1" x14ac:dyDescent="0.2">
      <c r="A44" s="1" t="str">
        <f>IF(G44="","",VLOOKUP(G44,Klasseneinteilung!$A$2:$B$92,2,FALSE))</f>
        <v/>
      </c>
      <c r="B44" s="1" t="str">
        <f>IF(G44="","",VLOOKUP(G44,Klasseneinteilung!$A$2:$C$95,3,FALSE))</f>
        <v/>
      </c>
      <c r="C44" s="1" t="str">
        <f t="shared" si="0"/>
        <v>-</v>
      </c>
      <c r="D44" s="19"/>
      <c r="E44" s="19"/>
      <c r="F44" s="20"/>
      <c r="G44" s="21"/>
      <c r="H44" s="21"/>
      <c r="I44" s="36"/>
      <c r="J44" s="22"/>
      <c r="K44" s="24" t="str">
        <f>IF(I44="","",VLOOKUP(I44,Vereine!$A$2:$D$1493,3,FALSE))</f>
        <v/>
      </c>
      <c r="L44" s="24" t="str">
        <f>IF(H44="","",VLOOKUP(H44,Kreisverbände!$A$2:$B$41,2,FALSE))</f>
        <v/>
      </c>
      <c r="M44" s="1" t="str">
        <f t="shared" si="1"/>
        <v xml:space="preserve"> </v>
      </c>
    </row>
    <row r="45" spans="1:13" ht="20.100000000000001" customHeight="1" x14ac:dyDescent="0.2">
      <c r="A45" s="1" t="str">
        <f>IF(G45="","",VLOOKUP(G45,Klasseneinteilung!$A$2:$B$92,2,FALSE))</f>
        <v/>
      </c>
      <c r="B45" s="1" t="str">
        <f>IF(G45="","",VLOOKUP(G45,Klasseneinteilung!$A$2:$C$95,3,FALSE))</f>
        <v/>
      </c>
      <c r="C45" s="1" t="str">
        <f t="shared" si="0"/>
        <v>-</v>
      </c>
      <c r="D45" s="19"/>
      <c r="E45" s="19"/>
      <c r="F45" s="20"/>
      <c r="G45" s="21"/>
      <c r="H45" s="21"/>
      <c r="I45" s="36"/>
      <c r="J45" s="22"/>
      <c r="K45" s="24" t="str">
        <f>IF(I45="","",VLOOKUP(I45,Vereine!$A$2:$D$1493,3,FALSE))</f>
        <v/>
      </c>
      <c r="L45" s="24" t="str">
        <f>IF(H45="","",VLOOKUP(H45,Kreisverbände!$A$2:$B$41,2,FALSE))</f>
        <v/>
      </c>
      <c r="M45" s="1" t="str">
        <f t="shared" si="1"/>
        <v xml:space="preserve"> </v>
      </c>
    </row>
    <row r="46" spans="1:13" ht="20.100000000000001" customHeight="1" x14ac:dyDescent="0.2">
      <c r="A46" s="1" t="str">
        <f>IF(G46="","",VLOOKUP(G46,Klasseneinteilung!$A$2:$B$92,2,FALSE))</f>
        <v/>
      </c>
      <c r="B46" s="1" t="str">
        <f>IF(G46="","",VLOOKUP(G46,Klasseneinteilung!$A$2:$C$95,3,FALSE))</f>
        <v/>
      </c>
      <c r="C46" s="1" t="str">
        <f t="shared" si="0"/>
        <v>-</v>
      </c>
      <c r="D46" s="19"/>
      <c r="E46" s="19"/>
      <c r="F46" s="20"/>
      <c r="G46" s="21"/>
      <c r="H46" s="21"/>
      <c r="I46" s="36"/>
      <c r="J46" s="22"/>
      <c r="K46" s="24" t="str">
        <f>IF(I46="","",VLOOKUP(I46,Vereine!$A$2:$D$1493,3,FALSE))</f>
        <v/>
      </c>
      <c r="L46" s="24" t="str">
        <f>IF(H46="","",VLOOKUP(H46,Kreisverbände!$A$2:$B$41,2,FALSE))</f>
        <v/>
      </c>
      <c r="M46" s="1" t="str">
        <f t="shared" si="1"/>
        <v xml:space="preserve"> </v>
      </c>
    </row>
    <row r="47" spans="1:13" ht="20.100000000000001" customHeight="1" x14ac:dyDescent="0.2">
      <c r="A47" s="1" t="str">
        <f>IF(G47="","",VLOOKUP(G47,Klasseneinteilung!$A$2:$B$92,2,FALSE))</f>
        <v/>
      </c>
      <c r="B47" s="1" t="str">
        <f>IF(G47="","",VLOOKUP(G47,Klasseneinteilung!$A$2:$C$95,3,FALSE))</f>
        <v/>
      </c>
      <c r="C47" s="1" t="str">
        <f t="shared" si="0"/>
        <v>-</v>
      </c>
      <c r="D47" s="19"/>
      <c r="E47" s="19"/>
      <c r="F47" s="20"/>
      <c r="G47" s="21"/>
      <c r="H47" s="21"/>
      <c r="I47" s="36"/>
      <c r="J47" s="22"/>
      <c r="K47" s="24" t="str">
        <f>IF(I47="","",VLOOKUP(I47,Vereine!$A$2:$D$1493,3,FALSE))</f>
        <v/>
      </c>
      <c r="L47" s="24" t="str">
        <f>IF(H47="","",VLOOKUP(H47,Kreisverbände!$A$2:$B$41,2,FALSE))</f>
        <v/>
      </c>
      <c r="M47" s="1" t="str">
        <f t="shared" si="1"/>
        <v xml:space="preserve"> </v>
      </c>
    </row>
    <row r="48" spans="1:13" ht="20.100000000000001" customHeight="1" x14ac:dyDescent="0.2">
      <c r="A48" s="1" t="str">
        <f>IF(G48="","",VLOOKUP(G48,Klasseneinteilung!$A$2:$B$92,2,FALSE))</f>
        <v/>
      </c>
      <c r="B48" s="1" t="str">
        <f>IF(G48="","",VLOOKUP(G48,Klasseneinteilung!$A$2:$C$95,3,FALSE))</f>
        <v/>
      </c>
      <c r="C48" s="1" t="str">
        <f t="shared" si="0"/>
        <v>-</v>
      </c>
      <c r="D48" s="19"/>
      <c r="E48" s="19"/>
      <c r="F48" s="20"/>
      <c r="G48" s="21"/>
      <c r="H48" s="21"/>
      <c r="I48" s="36"/>
      <c r="J48" s="22"/>
      <c r="K48" s="24" t="str">
        <f>IF(I48="","",VLOOKUP(I48,Vereine!$A$2:$D$1493,3,FALSE))</f>
        <v/>
      </c>
      <c r="L48" s="24" t="str">
        <f>IF(H48="","",VLOOKUP(H48,Kreisverbände!$A$2:$B$41,2,FALSE))</f>
        <v/>
      </c>
      <c r="M48" s="1" t="str">
        <f t="shared" si="1"/>
        <v xml:space="preserve"> </v>
      </c>
    </row>
    <row r="49" spans="1:13" ht="20.100000000000001" customHeight="1" x14ac:dyDescent="0.2">
      <c r="A49" s="1" t="str">
        <f>IF(G49="","",VLOOKUP(G49,Klasseneinteilung!$A$2:$B$92,2,FALSE))</f>
        <v/>
      </c>
      <c r="B49" s="1" t="str">
        <f>IF(G49="","",VLOOKUP(G49,Klasseneinteilung!$A$2:$C$95,3,FALSE))</f>
        <v/>
      </c>
      <c r="C49" s="1" t="str">
        <f t="shared" si="0"/>
        <v>-</v>
      </c>
      <c r="D49" s="19"/>
      <c r="E49" s="19"/>
      <c r="F49" s="20"/>
      <c r="G49" s="21"/>
      <c r="H49" s="21"/>
      <c r="I49" s="36"/>
      <c r="J49" s="22"/>
      <c r="K49" s="24" t="str">
        <f>IF(I49="","",VLOOKUP(I49,Vereine!$A$2:$D$1493,3,FALSE))</f>
        <v/>
      </c>
      <c r="L49" s="24" t="str">
        <f>IF(H49="","",VLOOKUP(H49,Kreisverbände!$A$2:$B$41,2,FALSE))</f>
        <v/>
      </c>
      <c r="M49" s="1" t="str">
        <f t="shared" si="1"/>
        <v xml:space="preserve"> </v>
      </c>
    </row>
    <row r="50" spans="1:13" ht="20.100000000000001" customHeight="1" x14ac:dyDescent="0.2">
      <c r="A50" s="1" t="str">
        <f>IF(G50="","",VLOOKUP(G50,Klasseneinteilung!$A$2:$B$92,2,FALSE))</f>
        <v/>
      </c>
      <c r="B50" s="1" t="str">
        <f>IF(G50="","",VLOOKUP(G50,Klasseneinteilung!$A$2:$C$95,3,FALSE))</f>
        <v/>
      </c>
      <c r="C50" s="1" t="str">
        <f t="shared" si="0"/>
        <v>-</v>
      </c>
      <c r="D50" s="19"/>
      <c r="E50" s="19"/>
      <c r="F50" s="20"/>
      <c r="G50" s="21"/>
      <c r="H50" s="21"/>
      <c r="I50" s="36"/>
      <c r="J50" s="22"/>
      <c r="K50" s="24" t="str">
        <f>IF(I50="","",VLOOKUP(I50,Vereine!$A$2:$D$1493,3,FALSE))</f>
        <v/>
      </c>
      <c r="L50" s="24" t="str">
        <f>IF(H50="","",VLOOKUP(H50,Kreisverbände!$A$2:$B$41,2,FALSE))</f>
        <v/>
      </c>
      <c r="M50" s="1" t="str">
        <f t="shared" si="1"/>
        <v xml:space="preserve"> </v>
      </c>
    </row>
    <row r="51" spans="1:13" ht="20.100000000000001" customHeight="1" x14ac:dyDescent="0.2">
      <c r="A51" s="1" t="str">
        <f>IF(G51="","",VLOOKUP(G51,Klasseneinteilung!$A$2:$B$92,2,FALSE))</f>
        <v/>
      </c>
      <c r="B51" s="1" t="str">
        <f>IF(G51="","",VLOOKUP(G51,Klasseneinteilung!$A$2:$C$95,3,FALSE))</f>
        <v/>
      </c>
      <c r="C51" s="1" t="str">
        <f t="shared" si="0"/>
        <v>-</v>
      </c>
      <c r="D51" s="19"/>
      <c r="E51" s="19"/>
      <c r="F51" s="20"/>
      <c r="G51" s="21"/>
      <c r="H51" s="21"/>
      <c r="I51" s="36"/>
      <c r="J51" s="22"/>
      <c r="K51" s="24" t="str">
        <f>IF(I51="","",VLOOKUP(I51,Vereine!$A$2:$D$1493,3,FALSE))</f>
        <v/>
      </c>
      <c r="L51" s="24" t="str">
        <f>IF(H51="","",VLOOKUP(H51,Kreisverbände!$A$2:$B$41,2,FALSE))</f>
        <v/>
      </c>
      <c r="M51" s="1" t="str">
        <f t="shared" si="1"/>
        <v xml:space="preserve"> </v>
      </c>
    </row>
    <row r="52" spans="1:13" ht="20.100000000000001" customHeight="1" x14ac:dyDescent="0.2">
      <c r="A52" s="1" t="str">
        <f>IF(G52="","",VLOOKUP(G52,Klasseneinteilung!$A$2:$B$92,2,FALSE))</f>
        <v/>
      </c>
      <c r="B52" s="1" t="str">
        <f>IF(G52="","",VLOOKUP(G52,Klasseneinteilung!$A$2:$C$95,3,FALSE))</f>
        <v/>
      </c>
      <c r="C52" s="1" t="str">
        <f t="shared" si="0"/>
        <v>-</v>
      </c>
      <c r="D52" s="19"/>
      <c r="E52" s="19"/>
      <c r="F52" s="20"/>
      <c r="G52" s="21"/>
      <c r="H52" s="21"/>
      <c r="I52" s="36"/>
      <c r="J52" s="22"/>
      <c r="K52" s="24" t="str">
        <f>IF(I52="","",VLOOKUP(I52,Vereine!$A$2:$D$1493,3,FALSE))</f>
        <v/>
      </c>
      <c r="L52" s="24" t="str">
        <f>IF(H52="","",VLOOKUP(H52,Kreisverbände!$A$2:$B$41,2,FALSE))</f>
        <v/>
      </c>
      <c r="M52" s="1" t="str">
        <f t="shared" si="1"/>
        <v xml:space="preserve"> </v>
      </c>
    </row>
    <row r="53" spans="1:13" ht="20.100000000000001" customHeight="1" x14ac:dyDescent="0.2">
      <c r="A53" s="1" t="str">
        <f>IF(G53="","",VLOOKUP(G53,Klasseneinteilung!$A$2:$B$92,2,FALSE))</f>
        <v/>
      </c>
      <c r="B53" s="1" t="str">
        <f>IF(G53="","",VLOOKUP(G53,Klasseneinteilung!$A$2:$C$95,3,FALSE))</f>
        <v/>
      </c>
      <c r="C53" s="1" t="str">
        <f t="shared" si="0"/>
        <v>-</v>
      </c>
      <c r="D53" s="19"/>
      <c r="E53" s="19"/>
      <c r="F53" s="20"/>
      <c r="G53" s="21"/>
      <c r="H53" s="21"/>
      <c r="I53" s="36"/>
      <c r="J53" s="22"/>
      <c r="K53" s="24" t="str">
        <f>IF(I53="","",VLOOKUP(I53,Vereine!$A$2:$D$1493,3,FALSE))</f>
        <v/>
      </c>
      <c r="L53" s="24" t="str">
        <f>IF(H53="","",VLOOKUP(H53,Kreisverbände!$A$2:$B$41,2,FALSE))</f>
        <v/>
      </c>
      <c r="M53" s="1" t="str">
        <f t="shared" si="1"/>
        <v xml:space="preserve"> </v>
      </c>
    </row>
    <row r="54" spans="1:13" ht="20.100000000000001" customHeight="1" x14ac:dyDescent="0.2">
      <c r="A54" s="1" t="str">
        <f>IF(G54="","",VLOOKUP(G54,Klasseneinteilung!$A$2:$B$92,2,FALSE))</f>
        <v/>
      </c>
      <c r="B54" s="1" t="str">
        <f>IF(G54="","",VLOOKUP(G54,Klasseneinteilung!$A$2:$C$95,3,FALSE))</f>
        <v/>
      </c>
      <c r="C54" s="1" t="str">
        <f t="shared" si="0"/>
        <v>-</v>
      </c>
      <c r="D54" s="19"/>
      <c r="E54" s="19"/>
      <c r="F54" s="20"/>
      <c r="G54" s="21"/>
      <c r="H54" s="21"/>
      <c r="I54" s="36"/>
      <c r="J54" s="22"/>
      <c r="K54" s="24" t="str">
        <f>IF(I54="","",VLOOKUP(I54,Vereine!$A$2:$D$1493,3,FALSE))</f>
        <v/>
      </c>
      <c r="L54" s="24" t="str">
        <f>IF(H54="","",VLOOKUP(H54,Kreisverbände!$A$2:$B$41,2,FALSE))</f>
        <v/>
      </c>
      <c r="M54" s="1" t="str">
        <f t="shared" si="1"/>
        <v xml:space="preserve"> </v>
      </c>
    </row>
    <row r="55" spans="1:13" ht="20.100000000000001" customHeight="1" x14ac:dyDescent="0.2">
      <c r="A55" s="1" t="str">
        <f>IF(G55="","",VLOOKUP(G55,Klasseneinteilung!$A$2:$B$92,2,FALSE))</f>
        <v/>
      </c>
      <c r="B55" s="1" t="str">
        <f>IF(G55="","",VLOOKUP(G55,Klasseneinteilung!$A$2:$C$95,3,FALSE))</f>
        <v/>
      </c>
      <c r="C55" s="1" t="str">
        <f t="shared" si="0"/>
        <v>-</v>
      </c>
      <c r="D55" s="19"/>
      <c r="E55" s="19"/>
      <c r="F55" s="20"/>
      <c r="G55" s="21"/>
      <c r="H55" s="21"/>
      <c r="I55" s="36"/>
      <c r="J55" s="22"/>
      <c r="K55" s="24" t="str">
        <f>IF(I55="","",VLOOKUP(I55,Vereine!$A$2:$D$1493,3,FALSE))</f>
        <v/>
      </c>
      <c r="L55" s="24" t="str">
        <f>IF(H55="","",VLOOKUP(H55,Kreisverbände!$A$2:$B$41,2,FALSE))</f>
        <v/>
      </c>
      <c r="M55" s="1" t="str">
        <f t="shared" si="1"/>
        <v xml:space="preserve"> </v>
      </c>
    </row>
    <row r="56" spans="1:13" ht="20.100000000000001" customHeight="1" x14ac:dyDescent="0.2">
      <c r="A56" s="1" t="str">
        <f>IF(G56="","",VLOOKUP(G56,Klasseneinteilung!$A$2:$B$92,2,FALSE))</f>
        <v/>
      </c>
      <c r="B56" s="1" t="str">
        <f>IF(G56="","",VLOOKUP(G56,Klasseneinteilung!$A$2:$C$95,3,FALSE))</f>
        <v/>
      </c>
      <c r="C56" s="1" t="str">
        <f t="shared" si="0"/>
        <v>-</v>
      </c>
      <c r="D56" s="19"/>
      <c r="E56" s="19"/>
      <c r="F56" s="20"/>
      <c r="G56" s="21"/>
      <c r="H56" s="21"/>
      <c r="I56" s="36"/>
      <c r="J56" s="22"/>
      <c r="K56" s="24" t="str">
        <f>IF(I56="","",VLOOKUP(I56,Vereine!$A$2:$D$1493,3,FALSE))</f>
        <v/>
      </c>
      <c r="L56" s="24" t="str">
        <f>IF(H56="","",VLOOKUP(H56,Kreisverbände!$A$2:$B$41,2,FALSE))</f>
        <v/>
      </c>
      <c r="M56" s="1" t="str">
        <f t="shared" si="1"/>
        <v xml:space="preserve"> </v>
      </c>
    </row>
    <row r="57" spans="1:13" ht="20.100000000000001" customHeight="1" x14ac:dyDescent="0.2">
      <c r="A57" s="1" t="str">
        <f>IF(G57="","",VLOOKUP(G57,Klasseneinteilung!$A$2:$B$92,2,FALSE))</f>
        <v/>
      </c>
      <c r="B57" s="1" t="str">
        <f>IF(G57="","",VLOOKUP(G57,Klasseneinteilung!$A$2:$C$95,3,FALSE))</f>
        <v/>
      </c>
      <c r="C57" s="1" t="str">
        <f t="shared" si="0"/>
        <v>-</v>
      </c>
      <c r="D57" s="19"/>
      <c r="E57" s="19"/>
      <c r="F57" s="20"/>
      <c r="G57" s="21"/>
      <c r="H57" s="21"/>
      <c r="I57" s="36"/>
      <c r="J57" s="22"/>
      <c r="K57" s="24" t="str">
        <f>IF(I57="","",VLOOKUP(I57,Vereine!$A$2:$D$1493,3,FALSE))</f>
        <v/>
      </c>
      <c r="L57" s="24" t="str">
        <f>IF(H57="","",VLOOKUP(H57,Kreisverbände!$A$2:$B$41,2,FALSE))</f>
        <v/>
      </c>
      <c r="M57" s="1" t="str">
        <f t="shared" si="1"/>
        <v xml:space="preserve"> </v>
      </c>
    </row>
    <row r="58" spans="1:13" ht="20.100000000000001" customHeight="1" x14ac:dyDescent="0.2">
      <c r="A58" s="1" t="str">
        <f>IF(G58="","",VLOOKUP(G58,Klasseneinteilung!$A$2:$B$92,2,FALSE))</f>
        <v/>
      </c>
      <c r="B58" s="1" t="str">
        <f>IF(G58="","",VLOOKUP(G58,Klasseneinteilung!$A$2:$C$95,3,FALSE))</f>
        <v/>
      </c>
      <c r="C58" s="1" t="str">
        <f t="shared" si="0"/>
        <v>-</v>
      </c>
      <c r="D58" s="19"/>
      <c r="E58" s="19"/>
      <c r="F58" s="20"/>
      <c r="G58" s="21"/>
      <c r="H58" s="21"/>
      <c r="I58" s="36"/>
      <c r="J58" s="22"/>
      <c r="K58" s="24" t="str">
        <f>IF(I58="","",VLOOKUP(I58,Vereine!$A$2:$D$1493,3,FALSE))</f>
        <v/>
      </c>
      <c r="L58" s="24" t="str">
        <f>IF(H58="","",VLOOKUP(H58,Kreisverbände!$A$2:$B$41,2,FALSE))</f>
        <v/>
      </c>
      <c r="M58" s="1" t="str">
        <f t="shared" si="1"/>
        <v xml:space="preserve"> </v>
      </c>
    </row>
    <row r="59" spans="1:13" ht="20.100000000000001" customHeight="1" x14ac:dyDescent="0.2">
      <c r="A59" s="1" t="str">
        <f>IF(G59="","",VLOOKUP(G59,Klasseneinteilung!$A$2:$B$92,2,FALSE))</f>
        <v/>
      </c>
      <c r="B59" s="1" t="str">
        <f>IF(G59="","",VLOOKUP(G59,Klasseneinteilung!$A$2:$C$95,3,FALSE))</f>
        <v/>
      </c>
      <c r="C59" s="1" t="str">
        <f t="shared" si="0"/>
        <v>-</v>
      </c>
      <c r="D59" s="19"/>
      <c r="E59" s="19"/>
      <c r="F59" s="20"/>
      <c r="G59" s="21"/>
      <c r="H59" s="21"/>
      <c r="I59" s="36"/>
      <c r="J59" s="22"/>
      <c r="K59" s="24" t="str">
        <f>IF(I59="","",VLOOKUP(I59,Vereine!$A$2:$D$1493,3,FALSE))</f>
        <v/>
      </c>
      <c r="L59" s="24" t="str">
        <f>IF(H59="","",VLOOKUP(H59,Kreisverbände!$A$2:$B$41,2,FALSE))</f>
        <v/>
      </c>
      <c r="M59" s="1" t="str">
        <f t="shared" si="1"/>
        <v xml:space="preserve"> </v>
      </c>
    </row>
    <row r="60" spans="1:13" ht="20.100000000000001" customHeight="1" x14ac:dyDescent="0.2">
      <c r="A60" s="1" t="str">
        <f>IF(G60="","",VLOOKUP(G60,Klasseneinteilung!$A$2:$B$92,2,FALSE))</f>
        <v/>
      </c>
      <c r="B60" s="1" t="str">
        <f>IF(G60="","",VLOOKUP(G60,Klasseneinteilung!$A$2:$C$95,3,FALSE))</f>
        <v/>
      </c>
      <c r="C60" s="1" t="str">
        <f t="shared" si="0"/>
        <v>-</v>
      </c>
      <c r="D60" s="19"/>
      <c r="E60" s="19"/>
      <c r="F60" s="20"/>
      <c r="G60" s="21"/>
      <c r="H60" s="21"/>
      <c r="I60" s="36"/>
      <c r="J60" s="22"/>
      <c r="K60" s="24" t="str">
        <f>IF(I60="","",VLOOKUP(I60,Vereine!$A$2:$D$1493,3,FALSE))</f>
        <v/>
      </c>
      <c r="L60" s="24" t="str">
        <f>IF(H60="","",VLOOKUP(H60,Kreisverbände!$A$2:$B$41,2,FALSE))</f>
        <v/>
      </c>
      <c r="M60" s="1" t="str">
        <f t="shared" si="1"/>
        <v xml:space="preserve"> </v>
      </c>
    </row>
    <row r="61" spans="1:13" ht="20.100000000000001" customHeight="1" x14ac:dyDescent="0.2">
      <c r="A61" s="1" t="str">
        <f>IF(G61="","",VLOOKUP(G61,Klasseneinteilung!$A$2:$B$92,2,FALSE))</f>
        <v/>
      </c>
      <c r="B61" s="1" t="str">
        <f>IF(G61="","",VLOOKUP(G61,Klasseneinteilung!$A$2:$C$95,3,FALSE))</f>
        <v/>
      </c>
      <c r="C61" s="1" t="str">
        <f t="shared" si="0"/>
        <v>-</v>
      </c>
      <c r="D61" s="19"/>
      <c r="E61" s="19"/>
      <c r="F61" s="20"/>
      <c r="G61" s="21"/>
      <c r="H61" s="21"/>
      <c r="I61" s="36"/>
      <c r="J61" s="22"/>
      <c r="K61" s="24" t="str">
        <f>IF(I61="","",VLOOKUP(I61,Vereine!$A$2:$D$1493,3,FALSE))</f>
        <v/>
      </c>
      <c r="L61" s="24" t="str">
        <f>IF(H61="","",VLOOKUP(H61,Kreisverbände!$A$2:$B$41,2,FALSE))</f>
        <v/>
      </c>
      <c r="M61" s="1" t="str">
        <f t="shared" si="1"/>
        <v xml:space="preserve"> </v>
      </c>
    </row>
    <row r="62" spans="1:13" ht="20.100000000000001" customHeight="1" x14ac:dyDescent="0.2">
      <c r="A62" s="1" t="str">
        <f>IF(G62="","",VLOOKUP(G62,Klasseneinteilung!$A$2:$B$92,2,FALSE))</f>
        <v/>
      </c>
      <c r="B62" s="1" t="str">
        <f>IF(G62="","",VLOOKUP(G62,Klasseneinteilung!$A$2:$C$95,3,FALSE))</f>
        <v/>
      </c>
      <c r="C62" s="1" t="str">
        <f t="shared" si="0"/>
        <v>-</v>
      </c>
      <c r="D62" s="19"/>
      <c r="E62" s="19"/>
      <c r="F62" s="20"/>
      <c r="G62" s="21"/>
      <c r="H62" s="21"/>
      <c r="I62" s="36"/>
      <c r="J62" s="22"/>
      <c r="K62" s="24" t="str">
        <f>IF(I62="","",VLOOKUP(I62,Vereine!$A$2:$D$1493,3,FALSE))</f>
        <v/>
      </c>
      <c r="L62" s="24" t="str">
        <f>IF(H62="","",VLOOKUP(H62,Kreisverbände!$A$2:$B$41,2,FALSE))</f>
        <v/>
      </c>
      <c r="M62" s="1" t="str">
        <f t="shared" si="1"/>
        <v xml:space="preserve"> </v>
      </c>
    </row>
    <row r="63" spans="1:13" ht="20.100000000000001" customHeight="1" x14ac:dyDescent="0.2">
      <c r="A63" s="1" t="str">
        <f>IF(G63="","",VLOOKUP(G63,Klasseneinteilung!$A$2:$B$92,2,FALSE))</f>
        <v/>
      </c>
      <c r="B63" s="1" t="str">
        <f>IF(G63="","",VLOOKUP(G63,Klasseneinteilung!$A$2:$C$95,3,FALSE))</f>
        <v/>
      </c>
      <c r="C63" s="1" t="str">
        <f t="shared" si="0"/>
        <v>-</v>
      </c>
      <c r="D63" s="19"/>
      <c r="E63" s="19"/>
      <c r="F63" s="20"/>
      <c r="G63" s="21"/>
      <c r="H63" s="21"/>
      <c r="I63" s="36"/>
      <c r="J63" s="22"/>
      <c r="K63" s="24" t="str">
        <f>IF(I63="","",VLOOKUP(I63,Vereine!$A$2:$D$1493,3,FALSE))</f>
        <v/>
      </c>
      <c r="L63" s="24" t="str">
        <f>IF(H63="","",VLOOKUP(H63,Kreisverbände!$A$2:$B$41,2,FALSE))</f>
        <v/>
      </c>
      <c r="M63" s="1" t="str">
        <f t="shared" si="1"/>
        <v xml:space="preserve"> </v>
      </c>
    </row>
    <row r="64" spans="1:13" ht="20.100000000000001" customHeight="1" x14ac:dyDescent="0.2">
      <c r="A64" s="1" t="str">
        <f>IF(G64="","",VLOOKUP(G64,Klasseneinteilung!$A$2:$B$92,2,FALSE))</f>
        <v/>
      </c>
      <c r="B64" s="1" t="str">
        <f>IF(G64="","",VLOOKUP(G64,Klasseneinteilung!$A$2:$C$95,3,FALSE))</f>
        <v/>
      </c>
      <c r="C64" s="1" t="str">
        <f t="shared" si="0"/>
        <v>-</v>
      </c>
      <c r="D64" s="19"/>
      <c r="E64" s="19"/>
      <c r="F64" s="20"/>
      <c r="G64" s="21"/>
      <c r="H64" s="21"/>
      <c r="I64" s="36"/>
      <c r="J64" s="22"/>
      <c r="K64" s="24" t="str">
        <f>IF(I64="","",VLOOKUP(I64,Vereine!$A$2:$D$1493,3,FALSE))</f>
        <v/>
      </c>
      <c r="L64" s="24" t="str">
        <f>IF(H64="","",VLOOKUP(H64,Kreisverbände!$A$2:$B$41,2,FALSE))</f>
        <v/>
      </c>
      <c r="M64" s="1" t="str">
        <f t="shared" si="1"/>
        <v xml:space="preserve"> </v>
      </c>
    </row>
    <row r="65" spans="1:13" ht="20.100000000000001" customHeight="1" x14ac:dyDescent="0.2">
      <c r="A65" s="1" t="str">
        <f>IF(G65="","",VLOOKUP(G65,Klasseneinteilung!$A$2:$B$92,2,FALSE))</f>
        <v/>
      </c>
      <c r="B65" s="1" t="str">
        <f>IF(G65="","",VLOOKUP(G65,Klasseneinteilung!$A$2:$C$95,3,FALSE))</f>
        <v/>
      </c>
      <c r="C65" s="1" t="str">
        <f t="shared" si="0"/>
        <v>-</v>
      </c>
      <c r="D65" s="19"/>
      <c r="E65" s="19"/>
      <c r="F65" s="20"/>
      <c r="G65" s="21"/>
      <c r="H65" s="21"/>
      <c r="I65" s="36"/>
      <c r="J65" s="22"/>
      <c r="K65" s="24" t="str">
        <f>IF(I65="","",VLOOKUP(I65,Vereine!$A$2:$D$1493,3,FALSE))</f>
        <v/>
      </c>
      <c r="L65" s="24" t="str">
        <f>IF(H65="","",VLOOKUP(H65,Kreisverbände!$A$2:$B$41,2,FALSE))</f>
        <v/>
      </c>
      <c r="M65" s="1" t="str">
        <f t="shared" si="1"/>
        <v xml:space="preserve"> </v>
      </c>
    </row>
    <row r="66" spans="1:13" ht="20.100000000000001" customHeight="1" x14ac:dyDescent="0.2">
      <c r="A66" s="1" t="str">
        <f>IF(G66="","",VLOOKUP(G66,Klasseneinteilung!$A$2:$B$92,2,FALSE))</f>
        <v/>
      </c>
      <c r="B66" s="1" t="str">
        <f>IF(G66="","",VLOOKUP(G66,Klasseneinteilung!$A$2:$C$95,3,FALSE))</f>
        <v/>
      </c>
      <c r="C66" s="1" t="str">
        <f t="shared" si="0"/>
        <v>-</v>
      </c>
      <c r="D66" s="19"/>
      <c r="E66" s="19"/>
      <c r="F66" s="20"/>
      <c r="G66" s="21"/>
      <c r="H66" s="21"/>
      <c r="I66" s="36"/>
      <c r="J66" s="22"/>
      <c r="K66" s="24" t="str">
        <f>IF(I66="","",VLOOKUP(I66,Vereine!$A$2:$D$1493,3,FALSE))</f>
        <v/>
      </c>
      <c r="L66" s="24" t="str">
        <f>IF(H66="","",VLOOKUP(H66,Kreisverbände!$A$2:$B$41,2,FALSE))</f>
        <v/>
      </c>
      <c r="M66" s="1" t="str">
        <f t="shared" si="1"/>
        <v xml:space="preserve"> </v>
      </c>
    </row>
    <row r="67" spans="1:13" ht="20.100000000000001" customHeight="1" x14ac:dyDescent="0.2">
      <c r="A67" s="1" t="str">
        <f>IF(G67="","",VLOOKUP(G67,Klasseneinteilung!$A$2:$B$92,2,FALSE))</f>
        <v/>
      </c>
      <c r="B67" s="1" t="str">
        <f>IF(G67="","",VLOOKUP(G67,Klasseneinteilung!$A$2:$C$95,3,FALSE))</f>
        <v/>
      </c>
      <c r="C67" s="1" t="str">
        <f t="shared" ref="C67:C130" si="2">IF(F67="E","E",I67&amp;"-"&amp;F67)</f>
        <v>-</v>
      </c>
      <c r="D67" s="19"/>
      <c r="E67" s="19"/>
      <c r="F67" s="20"/>
      <c r="G67" s="21"/>
      <c r="H67" s="21"/>
      <c r="I67" s="36"/>
      <c r="J67" s="22"/>
      <c r="K67" s="24" t="str">
        <f>IF(I67="","",VLOOKUP(I67,Vereine!$A$2:$D$1493,3,FALSE))</f>
        <v/>
      </c>
      <c r="L67" s="24" t="str">
        <f>IF(H67="","",VLOOKUP(H67,Kreisverbände!$A$2:$B$41,2,FALSE))</f>
        <v/>
      </c>
      <c r="M67" s="1" t="str">
        <f t="shared" ref="M67:M130" si="3">E67&amp;" "&amp;D67</f>
        <v xml:space="preserve"> </v>
      </c>
    </row>
    <row r="68" spans="1:13" ht="20.100000000000001" customHeight="1" x14ac:dyDescent="0.2">
      <c r="A68" s="1" t="str">
        <f>IF(G68="","",VLOOKUP(G68,Klasseneinteilung!$A$2:$B$92,2,FALSE))</f>
        <v/>
      </c>
      <c r="B68" s="1" t="str">
        <f>IF(G68="","",VLOOKUP(G68,Klasseneinteilung!$A$2:$C$95,3,FALSE))</f>
        <v/>
      </c>
      <c r="C68" s="1" t="str">
        <f t="shared" si="2"/>
        <v>-</v>
      </c>
      <c r="D68" s="19"/>
      <c r="E68" s="19"/>
      <c r="F68" s="20"/>
      <c r="G68" s="21"/>
      <c r="H68" s="21"/>
      <c r="I68" s="36"/>
      <c r="J68" s="22"/>
      <c r="K68" s="24" t="str">
        <f>IF(I68="","",VLOOKUP(I68,Vereine!$A$2:$D$1493,3,FALSE))</f>
        <v/>
      </c>
      <c r="L68" s="24" t="str">
        <f>IF(H68="","",VLOOKUP(H68,Kreisverbände!$A$2:$B$41,2,FALSE))</f>
        <v/>
      </c>
      <c r="M68" s="1" t="str">
        <f t="shared" si="3"/>
        <v xml:space="preserve"> </v>
      </c>
    </row>
    <row r="69" spans="1:13" ht="20.100000000000001" customHeight="1" x14ac:dyDescent="0.2">
      <c r="A69" s="1" t="str">
        <f>IF(G69="","",VLOOKUP(G69,Klasseneinteilung!$A$2:$B$92,2,FALSE))</f>
        <v/>
      </c>
      <c r="B69" s="1" t="str">
        <f>IF(G69="","",VLOOKUP(G69,Klasseneinteilung!$A$2:$C$95,3,FALSE))</f>
        <v/>
      </c>
      <c r="C69" s="1" t="str">
        <f t="shared" si="2"/>
        <v>-</v>
      </c>
      <c r="D69" s="19"/>
      <c r="E69" s="19"/>
      <c r="F69" s="20"/>
      <c r="G69" s="21"/>
      <c r="H69" s="21"/>
      <c r="I69" s="36"/>
      <c r="J69" s="22"/>
      <c r="K69" s="24" t="str">
        <f>IF(I69="","",VLOOKUP(I69,Vereine!$A$2:$D$1493,3,FALSE))</f>
        <v/>
      </c>
      <c r="L69" s="24" t="str">
        <f>IF(H69="","",VLOOKUP(H69,Kreisverbände!$A$2:$B$41,2,FALSE))</f>
        <v/>
      </c>
      <c r="M69" s="1" t="str">
        <f t="shared" si="3"/>
        <v xml:space="preserve"> </v>
      </c>
    </row>
    <row r="70" spans="1:13" ht="20.100000000000001" customHeight="1" x14ac:dyDescent="0.2">
      <c r="A70" s="1" t="str">
        <f>IF(G70="","",VLOOKUP(G70,Klasseneinteilung!$A$2:$B$92,2,FALSE))</f>
        <v/>
      </c>
      <c r="B70" s="1" t="str">
        <f>IF(G70="","",VLOOKUP(G70,Klasseneinteilung!$A$2:$C$95,3,FALSE))</f>
        <v/>
      </c>
      <c r="C70" s="1" t="str">
        <f t="shared" si="2"/>
        <v>-</v>
      </c>
      <c r="D70" s="19"/>
      <c r="E70" s="19"/>
      <c r="F70" s="20"/>
      <c r="G70" s="21"/>
      <c r="H70" s="21"/>
      <c r="I70" s="36"/>
      <c r="J70" s="22"/>
      <c r="K70" s="24" t="str">
        <f>IF(I70="","",VLOOKUP(I70,Vereine!$A$2:$D$1493,3,FALSE))</f>
        <v/>
      </c>
      <c r="L70" s="24" t="str">
        <f>IF(H70="","",VLOOKUP(H70,Kreisverbände!$A$2:$B$41,2,FALSE))</f>
        <v/>
      </c>
      <c r="M70" s="1" t="str">
        <f t="shared" si="3"/>
        <v xml:space="preserve"> </v>
      </c>
    </row>
    <row r="71" spans="1:13" ht="20.100000000000001" customHeight="1" x14ac:dyDescent="0.2">
      <c r="A71" s="1" t="str">
        <f>IF(G71="","",VLOOKUP(G71,Klasseneinteilung!$A$2:$B$92,2,FALSE))</f>
        <v/>
      </c>
      <c r="B71" s="1" t="str">
        <f>IF(G71="","",VLOOKUP(G71,Klasseneinteilung!$A$2:$C$95,3,FALSE))</f>
        <v/>
      </c>
      <c r="C71" s="1" t="str">
        <f t="shared" si="2"/>
        <v>-</v>
      </c>
      <c r="D71" s="19"/>
      <c r="E71" s="19"/>
      <c r="F71" s="20"/>
      <c r="G71" s="21"/>
      <c r="H71" s="21"/>
      <c r="I71" s="36"/>
      <c r="J71" s="22"/>
      <c r="K71" s="24" t="str">
        <f>IF(I71="","",VLOOKUP(I71,Vereine!$A$2:$D$1493,3,FALSE))</f>
        <v/>
      </c>
      <c r="L71" s="24" t="str">
        <f>IF(H71="","",VLOOKUP(H71,Kreisverbände!$A$2:$B$41,2,FALSE))</f>
        <v/>
      </c>
      <c r="M71" s="1" t="str">
        <f t="shared" si="3"/>
        <v xml:space="preserve"> </v>
      </c>
    </row>
    <row r="72" spans="1:13" ht="20.100000000000001" customHeight="1" x14ac:dyDescent="0.2">
      <c r="A72" s="1" t="str">
        <f>IF(G72="","",VLOOKUP(G72,Klasseneinteilung!$A$2:$B$92,2,FALSE))</f>
        <v/>
      </c>
      <c r="B72" s="1" t="str">
        <f>IF(G72="","",VLOOKUP(G72,Klasseneinteilung!$A$2:$C$95,3,FALSE))</f>
        <v/>
      </c>
      <c r="C72" s="1" t="str">
        <f t="shared" si="2"/>
        <v>-</v>
      </c>
      <c r="D72" s="19"/>
      <c r="E72" s="19"/>
      <c r="F72" s="20"/>
      <c r="G72" s="21"/>
      <c r="H72" s="21"/>
      <c r="I72" s="36"/>
      <c r="J72" s="22"/>
      <c r="K72" s="24" t="str">
        <f>IF(I72="","",VLOOKUP(I72,Vereine!$A$2:$D$1493,3,FALSE))</f>
        <v/>
      </c>
      <c r="L72" s="24" t="str">
        <f>IF(H72="","",VLOOKUP(H72,Kreisverbände!$A$2:$B$41,2,FALSE))</f>
        <v/>
      </c>
      <c r="M72" s="1" t="str">
        <f t="shared" si="3"/>
        <v xml:space="preserve"> </v>
      </c>
    </row>
    <row r="73" spans="1:13" ht="20.100000000000001" customHeight="1" x14ac:dyDescent="0.2">
      <c r="A73" s="1" t="str">
        <f>IF(G73="","",VLOOKUP(G73,Klasseneinteilung!$A$2:$B$92,2,FALSE))</f>
        <v/>
      </c>
      <c r="B73" s="1" t="str">
        <f>IF(G73="","",VLOOKUP(G73,Klasseneinteilung!$A$2:$C$95,3,FALSE))</f>
        <v/>
      </c>
      <c r="C73" s="1" t="str">
        <f t="shared" si="2"/>
        <v>-</v>
      </c>
      <c r="D73" s="19"/>
      <c r="E73" s="19"/>
      <c r="F73" s="20"/>
      <c r="G73" s="21"/>
      <c r="H73" s="21"/>
      <c r="I73" s="36"/>
      <c r="J73" s="22"/>
      <c r="K73" s="24" t="str">
        <f>IF(I73="","",VLOOKUP(I73,Vereine!$A$2:$D$1493,3,FALSE))</f>
        <v/>
      </c>
      <c r="L73" s="24" t="str">
        <f>IF(H73="","",VLOOKUP(H73,Kreisverbände!$A$2:$B$41,2,FALSE))</f>
        <v/>
      </c>
      <c r="M73" s="1" t="str">
        <f t="shared" si="3"/>
        <v xml:space="preserve"> </v>
      </c>
    </row>
    <row r="74" spans="1:13" ht="20.100000000000001" customHeight="1" x14ac:dyDescent="0.2">
      <c r="A74" s="1" t="str">
        <f>IF(G74="","",VLOOKUP(G74,Klasseneinteilung!$A$2:$B$92,2,FALSE))</f>
        <v/>
      </c>
      <c r="B74" s="1" t="str">
        <f>IF(G74="","",VLOOKUP(G74,Klasseneinteilung!$A$2:$C$95,3,FALSE))</f>
        <v/>
      </c>
      <c r="C74" s="1" t="str">
        <f t="shared" si="2"/>
        <v>-</v>
      </c>
      <c r="D74" s="19"/>
      <c r="E74" s="19"/>
      <c r="F74" s="20"/>
      <c r="G74" s="21"/>
      <c r="H74" s="21"/>
      <c r="I74" s="36"/>
      <c r="J74" s="22"/>
      <c r="K74" s="24" t="str">
        <f>IF(I74="","",VLOOKUP(I74,Vereine!$A$2:$D$1493,3,FALSE))</f>
        <v/>
      </c>
      <c r="L74" s="24" t="str">
        <f>IF(H74="","",VLOOKUP(H74,Kreisverbände!$A$2:$B$41,2,FALSE))</f>
        <v/>
      </c>
      <c r="M74" s="1" t="str">
        <f t="shared" si="3"/>
        <v xml:space="preserve"> </v>
      </c>
    </row>
    <row r="75" spans="1:13" ht="20.100000000000001" customHeight="1" x14ac:dyDescent="0.2">
      <c r="A75" s="1" t="str">
        <f>IF(G75="","",VLOOKUP(G75,Klasseneinteilung!$A$2:$B$92,2,FALSE))</f>
        <v/>
      </c>
      <c r="B75" s="1" t="str">
        <f>IF(G75="","",VLOOKUP(G75,Klasseneinteilung!$A$2:$C$95,3,FALSE))</f>
        <v/>
      </c>
      <c r="C75" s="1" t="str">
        <f t="shared" si="2"/>
        <v>-</v>
      </c>
      <c r="D75" s="19"/>
      <c r="E75" s="19"/>
      <c r="F75" s="20"/>
      <c r="G75" s="21"/>
      <c r="H75" s="21"/>
      <c r="I75" s="36"/>
      <c r="J75" s="22"/>
      <c r="K75" s="24" t="str">
        <f>IF(I75="","",VLOOKUP(I75,Vereine!$A$2:$D$1493,3,FALSE))</f>
        <v/>
      </c>
      <c r="L75" s="24" t="str">
        <f>IF(H75="","",VLOOKUP(H75,Kreisverbände!$A$2:$B$41,2,FALSE))</f>
        <v/>
      </c>
      <c r="M75" s="1" t="str">
        <f t="shared" si="3"/>
        <v xml:space="preserve"> </v>
      </c>
    </row>
    <row r="76" spans="1:13" ht="20.100000000000001" customHeight="1" x14ac:dyDescent="0.2">
      <c r="A76" s="1" t="str">
        <f>IF(G76="","",VLOOKUP(G76,Klasseneinteilung!$A$2:$B$92,2,FALSE))</f>
        <v/>
      </c>
      <c r="B76" s="1" t="str">
        <f>IF(G76="","",VLOOKUP(G76,Klasseneinteilung!$A$2:$C$95,3,FALSE))</f>
        <v/>
      </c>
      <c r="C76" s="1" t="str">
        <f t="shared" si="2"/>
        <v>-</v>
      </c>
      <c r="D76" s="19"/>
      <c r="E76" s="19"/>
      <c r="F76" s="20"/>
      <c r="G76" s="21"/>
      <c r="H76" s="21"/>
      <c r="I76" s="36"/>
      <c r="J76" s="22"/>
      <c r="K76" s="24" t="str">
        <f>IF(I76="","",VLOOKUP(I76,Vereine!$A$2:$D$1493,3,FALSE))</f>
        <v/>
      </c>
      <c r="L76" s="24" t="str">
        <f>IF(H76="","",VLOOKUP(H76,Kreisverbände!$A$2:$B$41,2,FALSE))</f>
        <v/>
      </c>
      <c r="M76" s="1" t="str">
        <f t="shared" si="3"/>
        <v xml:space="preserve"> </v>
      </c>
    </row>
    <row r="77" spans="1:13" ht="20.100000000000001" customHeight="1" x14ac:dyDescent="0.2">
      <c r="A77" s="1" t="str">
        <f>IF(G77="","",VLOOKUP(G77,Klasseneinteilung!$A$2:$B$92,2,FALSE))</f>
        <v/>
      </c>
      <c r="B77" s="1" t="str">
        <f>IF(G77="","",VLOOKUP(G77,Klasseneinteilung!$A$2:$C$95,3,FALSE))</f>
        <v/>
      </c>
      <c r="C77" s="1" t="str">
        <f t="shared" si="2"/>
        <v>-</v>
      </c>
      <c r="D77" s="19"/>
      <c r="E77" s="19"/>
      <c r="F77" s="20"/>
      <c r="G77" s="21"/>
      <c r="H77" s="21"/>
      <c r="I77" s="36"/>
      <c r="J77" s="22"/>
      <c r="K77" s="24" t="str">
        <f>IF(I77="","",VLOOKUP(I77,Vereine!$A$2:$D$1493,3,FALSE))</f>
        <v/>
      </c>
      <c r="L77" s="24" t="str">
        <f>IF(H77="","",VLOOKUP(H77,Kreisverbände!$A$2:$B$41,2,FALSE))</f>
        <v/>
      </c>
      <c r="M77" s="1" t="str">
        <f t="shared" si="3"/>
        <v xml:space="preserve"> </v>
      </c>
    </row>
    <row r="78" spans="1:13" ht="20.100000000000001" customHeight="1" x14ac:dyDescent="0.2">
      <c r="A78" s="1" t="str">
        <f>IF(G78="","",VLOOKUP(G78,Klasseneinteilung!$A$2:$B$92,2,FALSE))</f>
        <v/>
      </c>
      <c r="B78" s="1" t="str">
        <f>IF(G78="","",VLOOKUP(G78,Klasseneinteilung!$A$2:$C$95,3,FALSE))</f>
        <v/>
      </c>
      <c r="C78" s="1" t="str">
        <f t="shared" si="2"/>
        <v>-</v>
      </c>
      <c r="D78" s="19"/>
      <c r="E78" s="19"/>
      <c r="F78" s="20"/>
      <c r="G78" s="21"/>
      <c r="H78" s="21"/>
      <c r="I78" s="36"/>
      <c r="J78" s="22"/>
      <c r="K78" s="24" t="str">
        <f>IF(I78="","",VLOOKUP(I78,Vereine!$A$2:$D$1493,3,FALSE))</f>
        <v/>
      </c>
      <c r="L78" s="24" t="str">
        <f>IF(H78="","",VLOOKUP(H78,Kreisverbände!$A$2:$B$41,2,FALSE))</f>
        <v/>
      </c>
      <c r="M78" s="1" t="str">
        <f t="shared" si="3"/>
        <v xml:space="preserve"> </v>
      </c>
    </row>
    <row r="79" spans="1:13" ht="20.100000000000001" customHeight="1" x14ac:dyDescent="0.2">
      <c r="A79" s="1" t="str">
        <f>IF(G79="","",VLOOKUP(G79,Klasseneinteilung!$A$2:$B$92,2,FALSE))</f>
        <v/>
      </c>
      <c r="B79" s="1" t="str">
        <f>IF(G79="","",VLOOKUP(G79,Klasseneinteilung!$A$2:$C$95,3,FALSE))</f>
        <v/>
      </c>
      <c r="C79" s="1" t="str">
        <f t="shared" si="2"/>
        <v>-</v>
      </c>
      <c r="D79" s="19"/>
      <c r="E79" s="19"/>
      <c r="F79" s="20"/>
      <c r="G79" s="21"/>
      <c r="H79" s="21"/>
      <c r="I79" s="36"/>
      <c r="J79" s="22"/>
      <c r="K79" s="24" t="str">
        <f>IF(I79="","",VLOOKUP(I79,Vereine!$A$2:$D$1493,3,FALSE))</f>
        <v/>
      </c>
      <c r="L79" s="24" t="str">
        <f>IF(H79="","",VLOOKUP(H79,Kreisverbände!$A$2:$B$41,2,FALSE))</f>
        <v/>
      </c>
      <c r="M79" s="1" t="str">
        <f t="shared" si="3"/>
        <v xml:space="preserve"> </v>
      </c>
    </row>
    <row r="80" spans="1:13" ht="20.100000000000001" customHeight="1" x14ac:dyDescent="0.2">
      <c r="A80" s="1" t="str">
        <f>IF(G80="","",VLOOKUP(G80,Klasseneinteilung!$A$2:$B$92,2,FALSE))</f>
        <v/>
      </c>
      <c r="B80" s="1" t="str">
        <f>IF(G80="","",VLOOKUP(G80,Klasseneinteilung!$A$2:$C$95,3,FALSE))</f>
        <v/>
      </c>
      <c r="C80" s="1" t="str">
        <f t="shared" si="2"/>
        <v>-</v>
      </c>
      <c r="D80" s="19"/>
      <c r="E80" s="19"/>
      <c r="F80" s="20"/>
      <c r="G80" s="21"/>
      <c r="H80" s="21"/>
      <c r="I80" s="36"/>
      <c r="J80" s="22"/>
      <c r="K80" s="24" t="str">
        <f>IF(I80="","",VLOOKUP(I80,Vereine!$A$2:$D$1493,3,FALSE))</f>
        <v/>
      </c>
      <c r="L80" s="24" t="str">
        <f>IF(H80="","",VLOOKUP(H80,Kreisverbände!$A$2:$B$41,2,FALSE))</f>
        <v/>
      </c>
      <c r="M80" s="1" t="str">
        <f t="shared" si="3"/>
        <v xml:space="preserve"> </v>
      </c>
    </row>
    <row r="81" spans="1:13" ht="20.100000000000001" customHeight="1" x14ac:dyDescent="0.2">
      <c r="A81" s="1" t="str">
        <f>IF(G81="","",VLOOKUP(G81,Klasseneinteilung!$A$2:$B$92,2,FALSE))</f>
        <v/>
      </c>
      <c r="B81" s="1" t="str">
        <f>IF(G81="","",VLOOKUP(G81,Klasseneinteilung!$A$2:$C$95,3,FALSE))</f>
        <v/>
      </c>
      <c r="C81" s="1" t="str">
        <f t="shared" si="2"/>
        <v>-</v>
      </c>
      <c r="D81" s="19"/>
      <c r="E81" s="19"/>
      <c r="F81" s="20"/>
      <c r="G81" s="21"/>
      <c r="H81" s="21"/>
      <c r="I81" s="36"/>
      <c r="J81" s="22"/>
      <c r="K81" s="24" t="str">
        <f>IF(I81="","",VLOOKUP(I81,Vereine!$A$2:$D$1493,3,FALSE))</f>
        <v/>
      </c>
      <c r="L81" s="24" t="str">
        <f>IF(H81="","",VLOOKUP(H81,Kreisverbände!$A$2:$B$41,2,FALSE))</f>
        <v/>
      </c>
      <c r="M81" s="1" t="str">
        <f t="shared" si="3"/>
        <v xml:space="preserve"> </v>
      </c>
    </row>
    <row r="82" spans="1:13" ht="20.100000000000001" customHeight="1" x14ac:dyDescent="0.2">
      <c r="A82" s="1" t="str">
        <f>IF(G82="","",VLOOKUP(G82,Klasseneinteilung!$A$2:$B$92,2,FALSE))</f>
        <v/>
      </c>
      <c r="B82" s="1" t="str">
        <f>IF(G82="","",VLOOKUP(G82,Klasseneinteilung!$A$2:$C$95,3,FALSE))</f>
        <v/>
      </c>
      <c r="C82" s="1" t="str">
        <f t="shared" si="2"/>
        <v>-</v>
      </c>
      <c r="D82" s="19"/>
      <c r="E82" s="19"/>
      <c r="F82" s="20"/>
      <c r="G82" s="21"/>
      <c r="H82" s="21"/>
      <c r="I82" s="36"/>
      <c r="J82" s="22"/>
      <c r="K82" s="24" t="str">
        <f>IF(I82="","",VLOOKUP(I82,Vereine!$A$2:$D$1493,3,FALSE))</f>
        <v/>
      </c>
      <c r="L82" s="24" t="str">
        <f>IF(H82="","",VLOOKUP(H82,Kreisverbände!$A$2:$B$41,2,FALSE))</f>
        <v/>
      </c>
      <c r="M82" s="1" t="str">
        <f t="shared" si="3"/>
        <v xml:space="preserve"> </v>
      </c>
    </row>
    <row r="83" spans="1:13" ht="20.100000000000001" customHeight="1" x14ac:dyDescent="0.2">
      <c r="A83" s="1" t="str">
        <f>IF(G83="","",VLOOKUP(G83,Klasseneinteilung!$A$2:$B$92,2,FALSE))</f>
        <v/>
      </c>
      <c r="B83" s="1" t="str">
        <f>IF(G83="","",VLOOKUP(G83,Klasseneinteilung!$A$2:$C$95,3,FALSE))</f>
        <v/>
      </c>
      <c r="C83" s="1" t="str">
        <f t="shared" si="2"/>
        <v>-</v>
      </c>
      <c r="D83" s="19"/>
      <c r="E83" s="19"/>
      <c r="F83" s="20"/>
      <c r="G83" s="21"/>
      <c r="H83" s="21"/>
      <c r="I83" s="36"/>
      <c r="J83" s="22"/>
      <c r="K83" s="24" t="str">
        <f>IF(I83="","",VLOOKUP(I83,Vereine!$A$2:$D$1493,3,FALSE))</f>
        <v/>
      </c>
      <c r="L83" s="24" t="str">
        <f>IF(H83="","",VLOOKUP(H83,Kreisverbände!$A$2:$B$41,2,FALSE))</f>
        <v/>
      </c>
      <c r="M83" s="1" t="str">
        <f t="shared" si="3"/>
        <v xml:space="preserve"> </v>
      </c>
    </row>
    <row r="84" spans="1:13" ht="20.100000000000001" customHeight="1" x14ac:dyDescent="0.2">
      <c r="A84" s="1" t="str">
        <f>IF(G84="","",VLOOKUP(G84,Klasseneinteilung!$A$2:$B$92,2,FALSE))</f>
        <v/>
      </c>
      <c r="B84" s="1" t="str">
        <f>IF(G84="","",VLOOKUP(G84,Klasseneinteilung!$A$2:$C$95,3,FALSE))</f>
        <v/>
      </c>
      <c r="C84" s="1" t="str">
        <f t="shared" si="2"/>
        <v>-</v>
      </c>
      <c r="D84" s="19"/>
      <c r="E84" s="19"/>
      <c r="F84" s="20"/>
      <c r="G84" s="21"/>
      <c r="H84" s="21"/>
      <c r="I84" s="36"/>
      <c r="J84" s="22"/>
      <c r="K84" s="24" t="str">
        <f>IF(I84="","",VLOOKUP(I84,Vereine!$A$2:$D$1493,3,FALSE))</f>
        <v/>
      </c>
      <c r="L84" s="24" t="str">
        <f>IF(H84="","",VLOOKUP(H84,Kreisverbände!$A$2:$B$41,2,FALSE))</f>
        <v/>
      </c>
      <c r="M84" s="1" t="str">
        <f t="shared" si="3"/>
        <v xml:space="preserve"> </v>
      </c>
    </row>
    <row r="85" spans="1:13" ht="20.100000000000001" customHeight="1" x14ac:dyDescent="0.2">
      <c r="A85" s="1" t="str">
        <f>IF(G85="","",VLOOKUP(G85,Klasseneinteilung!$A$2:$B$92,2,FALSE))</f>
        <v/>
      </c>
      <c r="B85" s="1" t="str">
        <f>IF(G85="","",VLOOKUP(G85,Klasseneinteilung!$A$2:$C$95,3,FALSE))</f>
        <v/>
      </c>
      <c r="C85" s="1" t="str">
        <f t="shared" si="2"/>
        <v>-</v>
      </c>
      <c r="D85" s="19"/>
      <c r="E85" s="19"/>
      <c r="F85" s="20"/>
      <c r="G85" s="21"/>
      <c r="H85" s="21"/>
      <c r="I85" s="36"/>
      <c r="J85" s="22"/>
      <c r="K85" s="24" t="str">
        <f>IF(I85="","",VLOOKUP(I85,Vereine!$A$2:$D$1493,3,FALSE))</f>
        <v/>
      </c>
      <c r="L85" s="24" t="str">
        <f>IF(H85="","",VLOOKUP(H85,Kreisverbände!$A$2:$B$41,2,FALSE))</f>
        <v/>
      </c>
      <c r="M85" s="1" t="str">
        <f t="shared" si="3"/>
        <v xml:space="preserve"> </v>
      </c>
    </row>
    <row r="86" spans="1:13" ht="20.100000000000001" customHeight="1" x14ac:dyDescent="0.2">
      <c r="A86" s="1" t="str">
        <f>IF(G86="","",VLOOKUP(G86,Klasseneinteilung!$A$2:$B$92,2,FALSE))</f>
        <v/>
      </c>
      <c r="B86" s="1" t="str">
        <f>IF(G86="","",VLOOKUP(G86,Klasseneinteilung!$A$2:$C$95,3,FALSE))</f>
        <v/>
      </c>
      <c r="C86" s="1" t="str">
        <f t="shared" si="2"/>
        <v>-</v>
      </c>
      <c r="D86" s="19"/>
      <c r="E86" s="19"/>
      <c r="F86" s="20"/>
      <c r="G86" s="21"/>
      <c r="H86" s="21"/>
      <c r="I86" s="36"/>
      <c r="J86" s="22"/>
      <c r="K86" s="24" t="str">
        <f>IF(I86="","",VLOOKUP(I86,Vereine!$A$2:$D$1493,3,FALSE))</f>
        <v/>
      </c>
      <c r="L86" s="24" t="str">
        <f>IF(H86="","",VLOOKUP(H86,Kreisverbände!$A$2:$B$41,2,FALSE))</f>
        <v/>
      </c>
      <c r="M86" s="1" t="str">
        <f t="shared" si="3"/>
        <v xml:space="preserve"> </v>
      </c>
    </row>
    <row r="87" spans="1:13" ht="20.100000000000001" customHeight="1" x14ac:dyDescent="0.2">
      <c r="A87" s="1" t="str">
        <f>IF(G87="","",VLOOKUP(G87,Klasseneinteilung!$A$2:$B$92,2,FALSE))</f>
        <v/>
      </c>
      <c r="B87" s="1" t="str">
        <f>IF(G87="","",VLOOKUP(G87,Klasseneinteilung!$A$2:$C$95,3,FALSE))</f>
        <v/>
      </c>
      <c r="C87" s="1" t="str">
        <f t="shared" si="2"/>
        <v>-</v>
      </c>
      <c r="D87" s="19"/>
      <c r="E87" s="19"/>
      <c r="F87" s="20"/>
      <c r="G87" s="21"/>
      <c r="H87" s="21"/>
      <c r="I87" s="36"/>
      <c r="J87" s="22"/>
      <c r="K87" s="24" t="str">
        <f>IF(I87="","",VLOOKUP(I87,Vereine!$A$2:$D$1493,3,FALSE))</f>
        <v/>
      </c>
      <c r="L87" s="24" t="str">
        <f>IF(H87="","",VLOOKUP(H87,Kreisverbände!$A$2:$B$41,2,FALSE))</f>
        <v/>
      </c>
      <c r="M87" s="1" t="str">
        <f t="shared" si="3"/>
        <v xml:space="preserve"> </v>
      </c>
    </row>
    <row r="88" spans="1:13" ht="20.100000000000001" customHeight="1" x14ac:dyDescent="0.2">
      <c r="A88" s="1" t="str">
        <f>IF(G88="","",VLOOKUP(G88,Klasseneinteilung!$A$2:$B$92,2,FALSE))</f>
        <v/>
      </c>
      <c r="B88" s="1" t="str">
        <f>IF(G88="","",VLOOKUP(G88,Klasseneinteilung!$A$2:$C$95,3,FALSE))</f>
        <v/>
      </c>
      <c r="C88" s="1" t="str">
        <f t="shared" si="2"/>
        <v>-</v>
      </c>
      <c r="D88" s="19"/>
      <c r="E88" s="19"/>
      <c r="F88" s="20"/>
      <c r="G88" s="21"/>
      <c r="H88" s="21"/>
      <c r="I88" s="36"/>
      <c r="J88" s="22"/>
      <c r="K88" s="24" t="str">
        <f>IF(I88="","",VLOOKUP(I88,Vereine!$A$2:$D$1493,3,FALSE))</f>
        <v/>
      </c>
      <c r="L88" s="24" t="str">
        <f>IF(H88="","",VLOOKUP(H88,Kreisverbände!$A$2:$B$41,2,FALSE))</f>
        <v/>
      </c>
      <c r="M88" s="1" t="str">
        <f t="shared" si="3"/>
        <v xml:space="preserve"> </v>
      </c>
    </row>
    <row r="89" spans="1:13" ht="20.100000000000001" customHeight="1" x14ac:dyDescent="0.2">
      <c r="A89" s="1" t="str">
        <f>IF(G89="","",VLOOKUP(G89,Klasseneinteilung!$A$2:$B$92,2,FALSE))</f>
        <v/>
      </c>
      <c r="B89" s="1" t="str">
        <f>IF(G89="","",VLOOKUP(G89,Klasseneinteilung!$A$2:$C$95,3,FALSE))</f>
        <v/>
      </c>
      <c r="C89" s="1" t="str">
        <f t="shared" si="2"/>
        <v>-</v>
      </c>
      <c r="D89" s="19"/>
      <c r="E89" s="19"/>
      <c r="F89" s="20"/>
      <c r="G89" s="21"/>
      <c r="H89" s="21"/>
      <c r="I89" s="36"/>
      <c r="J89" s="22"/>
      <c r="K89" s="24" t="str">
        <f>IF(I89="","",VLOOKUP(I89,Vereine!$A$2:$D$1493,3,FALSE))</f>
        <v/>
      </c>
      <c r="L89" s="24" t="str">
        <f>IF(H89="","",VLOOKUP(H89,Kreisverbände!$A$2:$B$41,2,FALSE))</f>
        <v/>
      </c>
      <c r="M89" s="1" t="str">
        <f t="shared" si="3"/>
        <v xml:space="preserve"> </v>
      </c>
    </row>
    <row r="90" spans="1:13" ht="20.100000000000001" customHeight="1" x14ac:dyDescent="0.2">
      <c r="A90" s="1" t="str">
        <f>IF(G90="","",VLOOKUP(G90,Klasseneinteilung!$A$2:$B$92,2,FALSE))</f>
        <v/>
      </c>
      <c r="B90" s="1" t="str">
        <f>IF(G90="","",VLOOKUP(G90,Klasseneinteilung!$A$2:$C$95,3,FALSE))</f>
        <v/>
      </c>
      <c r="C90" s="1" t="str">
        <f t="shared" si="2"/>
        <v>-</v>
      </c>
      <c r="D90" s="19"/>
      <c r="E90" s="19"/>
      <c r="F90" s="20"/>
      <c r="G90" s="21"/>
      <c r="H90" s="21"/>
      <c r="I90" s="36"/>
      <c r="J90" s="22"/>
      <c r="K90" s="24" t="str">
        <f>IF(I90="","",VLOOKUP(I90,Vereine!$A$2:$D$1493,3,FALSE))</f>
        <v/>
      </c>
      <c r="L90" s="24" t="str">
        <f>IF(H90="","",VLOOKUP(H90,Kreisverbände!$A$2:$B$41,2,FALSE))</f>
        <v/>
      </c>
      <c r="M90" s="1" t="str">
        <f t="shared" si="3"/>
        <v xml:space="preserve"> </v>
      </c>
    </row>
    <row r="91" spans="1:13" ht="20.100000000000001" customHeight="1" x14ac:dyDescent="0.2">
      <c r="A91" s="1" t="str">
        <f>IF(G91="","",VLOOKUP(G91,Klasseneinteilung!$A$2:$B$92,2,FALSE))</f>
        <v/>
      </c>
      <c r="B91" s="1" t="str">
        <f>IF(G91="","",VLOOKUP(G91,Klasseneinteilung!$A$2:$C$95,3,FALSE))</f>
        <v/>
      </c>
      <c r="C91" s="1" t="str">
        <f t="shared" si="2"/>
        <v>-</v>
      </c>
      <c r="D91" s="19"/>
      <c r="E91" s="19"/>
      <c r="F91" s="20"/>
      <c r="G91" s="21"/>
      <c r="H91" s="21"/>
      <c r="I91" s="36"/>
      <c r="J91" s="22"/>
      <c r="K91" s="24" t="str">
        <f>IF(I91="","",VLOOKUP(I91,Vereine!$A$2:$D$1493,3,FALSE))</f>
        <v/>
      </c>
      <c r="L91" s="24" t="str">
        <f>IF(H91="","",VLOOKUP(H91,Kreisverbände!$A$2:$B$41,2,FALSE))</f>
        <v/>
      </c>
      <c r="M91" s="1" t="str">
        <f t="shared" si="3"/>
        <v xml:space="preserve"> </v>
      </c>
    </row>
    <row r="92" spans="1:13" ht="20.100000000000001" customHeight="1" x14ac:dyDescent="0.2">
      <c r="A92" s="1" t="str">
        <f>IF(G92="","",VLOOKUP(G92,Klasseneinteilung!$A$2:$B$92,2,FALSE))</f>
        <v/>
      </c>
      <c r="B92" s="1" t="str">
        <f>IF(G92="","",VLOOKUP(G92,Klasseneinteilung!$A$2:$C$95,3,FALSE))</f>
        <v/>
      </c>
      <c r="C92" s="1" t="str">
        <f t="shared" si="2"/>
        <v>-</v>
      </c>
      <c r="D92" s="19"/>
      <c r="E92" s="19"/>
      <c r="F92" s="20"/>
      <c r="G92" s="21"/>
      <c r="H92" s="21"/>
      <c r="I92" s="36"/>
      <c r="J92" s="22"/>
      <c r="K92" s="24" t="str">
        <f>IF(I92="","",VLOOKUP(I92,Vereine!$A$2:$D$1493,3,FALSE))</f>
        <v/>
      </c>
      <c r="L92" s="24" t="str">
        <f>IF(H92="","",VLOOKUP(H92,Kreisverbände!$A$2:$B$41,2,FALSE))</f>
        <v/>
      </c>
      <c r="M92" s="1" t="str">
        <f t="shared" si="3"/>
        <v xml:space="preserve"> </v>
      </c>
    </row>
    <row r="93" spans="1:13" ht="20.100000000000001" customHeight="1" x14ac:dyDescent="0.2">
      <c r="A93" s="1" t="str">
        <f>IF(G93="","",VLOOKUP(G93,Klasseneinteilung!$A$2:$B$92,2,FALSE))</f>
        <v/>
      </c>
      <c r="B93" s="1" t="str">
        <f>IF(G93="","",VLOOKUP(G93,Klasseneinteilung!$A$2:$C$95,3,FALSE))</f>
        <v/>
      </c>
      <c r="C93" s="1" t="str">
        <f t="shared" si="2"/>
        <v>-</v>
      </c>
      <c r="D93" s="19"/>
      <c r="E93" s="19"/>
      <c r="F93" s="20"/>
      <c r="G93" s="21"/>
      <c r="H93" s="21"/>
      <c r="I93" s="36"/>
      <c r="J93" s="22"/>
      <c r="K93" s="24" t="str">
        <f>IF(I93="","",VLOOKUP(I93,Vereine!$A$2:$D$1493,3,FALSE))</f>
        <v/>
      </c>
      <c r="L93" s="24" t="str">
        <f>IF(H93="","",VLOOKUP(H93,Kreisverbände!$A$2:$B$41,2,FALSE))</f>
        <v/>
      </c>
      <c r="M93" s="1" t="str">
        <f t="shared" si="3"/>
        <v xml:space="preserve"> </v>
      </c>
    </row>
    <row r="94" spans="1:13" ht="20.100000000000001" customHeight="1" x14ac:dyDescent="0.2">
      <c r="A94" s="1" t="str">
        <f>IF(G94="","",VLOOKUP(G94,Klasseneinteilung!$A$2:$B$92,2,FALSE))</f>
        <v/>
      </c>
      <c r="B94" s="1" t="str">
        <f>IF(G94="","",VLOOKUP(G94,Klasseneinteilung!$A$2:$C$95,3,FALSE))</f>
        <v/>
      </c>
      <c r="C94" s="1" t="str">
        <f t="shared" si="2"/>
        <v>-</v>
      </c>
      <c r="D94" s="19"/>
      <c r="E94" s="19"/>
      <c r="F94" s="20"/>
      <c r="G94" s="21"/>
      <c r="H94" s="21"/>
      <c r="I94" s="36"/>
      <c r="J94" s="22"/>
      <c r="K94" s="24" t="str">
        <f>IF(I94="","",VLOOKUP(I94,Vereine!$A$2:$D$1493,3,FALSE))</f>
        <v/>
      </c>
      <c r="L94" s="24" t="str">
        <f>IF(H94="","",VLOOKUP(H94,Kreisverbände!$A$2:$B$41,2,FALSE))</f>
        <v/>
      </c>
      <c r="M94" s="1" t="str">
        <f t="shared" si="3"/>
        <v xml:space="preserve"> </v>
      </c>
    </row>
    <row r="95" spans="1:13" ht="20.100000000000001" customHeight="1" x14ac:dyDescent="0.2">
      <c r="A95" s="1" t="str">
        <f>IF(G95="","",VLOOKUP(G95,Klasseneinteilung!$A$2:$B$92,2,FALSE))</f>
        <v/>
      </c>
      <c r="B95" s="1" t="str">
        <f>IF(G95="","",VLOOKUP(G95,Klasseneinteilung!$A$2:$C$95,3,FALSE))</f>
        <v/>
      </c>
      <c r="C95" s="1" t="str">
        <f t="shared" si="2"/>
        <v>-</v>
      </c>
      <c r="D95" s="19"/>
      <c r="E95" s="19"/>
      <c r="F95" s="20"/>
      <c r="G95" s="21"/>
      <c r="H95" s="21"/>
      <c r="I95" s="36"/>
      <c r="J95" s="22"/>
      <c r="K95" s="24" t="str">
        <f>IF(I95="","",VLOOKUP(I95,Vereine!$A$2:$D$1493,3,FALSE))</f>
        <v/>
      </c>
      <c r="L95" s="24" t="str">
        <f>IF(H95="","",VLOOKUP(H95,Kreisverbände!$A$2:$B$41,2,FALSE))</f>
        <v/>
      </c>
      <c r="M95" s="1" t="str">
        <f t="shared" si="3"/>
        <v xml:space="preserve"> </v>
      </c>
    </row>
    <row r="96" spans="1:13" ht="20.100000000000001" customHeight="1" x14ac:dyDescent="0.2">
      <c r="A96" s="1" t="str">
        <f>IF(G96="","",VLOOKUP(G96,Klasseneinteilung!$A$2:$B$92,2,FALSE))</f>
        <v/>
      </c>
      <c r="B96" s="1" t="str">
        <f>IF(G96="","",VLOOKUP(G96,Klasseneinteilung!$A$2:$C$95,3,FALSE))</f>
        <v/>
      </c>
      <c r="C96" s="1" t="str">
        <f t="shared" si="2"/>
        <v>-</v>
      </c>
      <c r="D96" s="19"/>
      <c r="E96" s="19"/>
      <c r="F96" s="20"/>
      <c r="G96" s="21"/>
      <c r="H96" s="21"/>
      <c r="I96" s="36"/>
      <c r="J96" s="22"/>
      <c r="K96" s="24" t="str">
        <f>IF(I96="","",VLOOKUP(I96,Vereine!$A$2:$D$1493,3,FALSE))</f>
        <v/>
      </c>
      <c r="L96" s="24" t="str">
        <f>IF(H96="","",VLOOKUP(H96,Kreisverbände!$A$2:$B$41,2,FALSE))</f>
        <v/>
      </c>
      <c r="M96" s="1" t="str">
        <f t="shared" si="3"/>
        <v xml:space="preserve"> </v>
      </c>
    </row>
    <row r="97" spans="1:13" ht="20.100000000000001" customHeight="1" x14ac:dyDescent="0.2">
      <c r="A97" s="1" t="str">
        <f>IF(G97="","",VLOOKUP(G97,Klasseneinteilung!$A$2:$B$92,2,FALSE))</f>
        <v/>
      </c>
      <c r="B97" s="1" t="str">
        <f>IF(G97="","",VLOOKUP(G97,Klasseneinteilung!$A$2:$C$95,3,FALSE))</f>
        <v/>
      </c>
      <c r="C97" s="1" t="str">
        <f t="shared" si="2"/>
        <v>-</v>
      </c>
      <c r="D97" s="19"/>
      <c r="E97" s="19"/>
      <c r="F97" s="20"/>
      <c r="G97" s="21"/>
      <c r="H97" s="21"/>
      <c r="I97" s="36"/>
      <c r="J97" s="22"/>
      <c r="K97" s="24" t="str">
        <f>IF(I97="","",VLOOKUP(I97,Vereine!$A$2:$D$1493,3,FALSE))</f>
        <v/>
      </c>
      <c r="L97" s="24" t="str">
        <f>IF(H97="","",VLOOKUP(H97,Kreisverbände!$A$2:$B$41,2,FALSE))</f>
        <v/>
      </c>
      <c r="M97" s="1" t="str">
        <f t="shared" si="3"/>
        <v xml:space="preserve"> </v>
      </c>
    </row>
    <row r="98" spans="1:13" ht="20.100000000000001" customHeight="1" x14ac:dyDescent="0.2">
      <c r="A98" s="1" t="str">
        <f>IF(G98="","",VLOOKUP(G98,Klasseneinteilung!$A$2:$B$92,2,FALSE))</f>
        <v/>
      </c>
      <c r="B98" s="1" t="str">
        <f>IF(G98="","",VLOOKUP(G98,Klasseneinteilung!$A$2:$C$95,3,FALSE))</f>
        <v/>
      </c>
      <c r="C98" s="1" t="str">
        <f t="shared" si="2"/>
        <v>-</v>
      </c>
      <c r="D98" s="19"/>
      <c r="E98" s="19"/>
      <c r="F98" s="20"/>
      <c r="G98" s="21"/>
      <c r="H98" s="21"/>
      <c r="I98" s="36"/>
      <c r="J98" s="22"/>
      <c r="K98" s="24" t="str">
        <f>IF(I98="","",VLOOKUP(I98,Vereine!$A$2:$D$1493,3,FALSE))</f>
        <v/>
      </c>
      <c r="L98" s="24" t="str">
        <f>IF(H98="","",VLOOKUP(H98,Kreisverbände!$A$2:$B$41,2,FALSE))</f>
        <v/>
      </c>
      <c r="M98" s="1" t="str">
        <f t="shared" si="3"/>
        <v xml:space="preserve"> </v>
      </c>
    </row>
    <row r="99" spans="1:13" ht="20.100000000000001" customHeight="1" x14ac:dyDescent="0.2">
      <c r="A99" s="1" t="str">
        <f>IF(G99="","",VLOOKUP(G99,Klasseneinteilung!$A$2:$B$92,2,FALSE))</f>
        <v/>
      </c>
      <c r="B99" s="1" t="str">
        <f>IF(G99="","",VLOOKUP(G99,Klasseneinteilung!$A$2:$C$95,3,FALSE))</f>
        <v/>
      </c>
      <c r="C99" s="1" t="str">
        <f t="shared" si="2"/>
        <v>-</v>
      </c>
      <c r="D99" s="19"/>
      <c r="E99" s="19"/>
      <c r="F99" s="20"/>
      <c r="G99" s="21"/>
      <c r="H99" s="21"/>
      <c r="I99" s="36"/>
      <c r="J99" s="22"/>
      <c r="K99" s="24" t="str">
        <f>IF(I99="","",VLOOKUP(I99,Vereine!$A$2:$D$1493,3,FALSE))</f>
        <v/>
      </c>
      <c r="L99" s="24" t="str">
        <f>IF(H99="","",VLOOKUP(H99,Kreisverbände!$A$2:$B$41,2,FALSE))</f>
        <v/>
      </c>
      <c r="M99" s="1" t="str">
        <f t="shared" si="3"/>
        <v xml:space="preserve"> </v>
      </c>
    </row>
    <row r="100" spans="1:13" ht="20.100000000000001" customHeight="1" x14ac:dyDescent="0.2">
      <c r="A100" s="1" t="str">
        <f>IF(G100="","",VLOOKUP(G100,Klasseneinteilung!$A$2:$B$92,2,FALSE))</f>
        <v/>
      </c>
      <c r="B100" s="1" t="str">
        <f>IF(G100="","",VLOOKUP(G100,Klasseneinteilung!$A$2:$C$95,3,FALSE))</f>
        <v/>
      </c>
      <c r="C100" s="1" t="str">
        <f t="shared" si="2"/>
        <v>-</v>
      </c>
      <c r="D100" s="19"/>
      <c r="E100" s="19"/>
      <c r="F100" s="20"/>
      <c r="G100" s="21"/>
      <c r="H100" s="21"/>
      <c r="I100" s="36"/>
      <c r="J100" s="22"/>
      <c r="K100" s="24" t="str">
        <f>IF(I100="","",VLOOKUP(I100,Vereine!$A$2:$D$1493,3,FALSE))</f>
        <v/>
      </c>
      <c r="L100" s="24" t="str">
        <f>IF(H100="","",VLOOKUP(H100,Kreisverbände!$A$2:$B$41,2,FALSE))</f>
        <v/>
      </c>
      <c r="M100" s="1" t="str">
        <f t="shared" si="3"/>
        <v xml:space="preserve"> </v>
      </c>
    </row>
    <row r="101" spans="1:13" ht="20.100000000000001" customHeight="1" x14ac:dyDescent="0.2">
      <c r="A101" s="1" t="str">
        <f>IF(G101="","",VLOOKUP(G101,Klasseneinteilung!$A$2:$B$92,2,FALSE))</f>
        <v/>
      </c>
      <c r="B101" s="1" t="str">
        <f>IF(G101="","",VLOOKUP(G101,Klasseneinteilung!$A$2:$C$95,3,FALSE))</f>
        <v/>
      </c>
      <c r="C101" s="1" t="str">
        <f t="shared" si="2"/>
        <v>-</v>
      </c>
      <c r="D101" s="19"/>
      <c r="E101" s="19"/>
      <c r="F101" s="20"/>
      <c r="G101" s="21"/>
      <c r="H101" s="21"/>
      <c r="I101" s="36"/>
      <c r="J101" s="22"/>
      <c r="K101" s="24" t="str">
        <f>IF(I101="","",VLOOKUP(I101,Vereine!$A$2:$D$1493,3,FALSE))</f>
        <v/>
      </c>
      <c r="L101" s="24" t="str">
        <f>IF(H101="","",VLOOKUP(H101,Kreisverbände!$A$2:$B$41,2,FALSE))</f>
        <v/>
      </c>
      <c r="M101" s="1" t="str">
        <f t="shared" si="3"/>
        <v xml:space="preserve"> </v>
      </c>
    </row>
    <row r="102" spans="1:13" ht="20.100000000000001" customHeight="1" x14ac:dyDescent="0.2">
      <c r="A102" s="1" t="str">
        <f>IF(G102="","",VLOOKUP(G102,Klasseneinteilung!$A$2:$B$92,2,FALSE))</f>
        <v/>
      </c>
      <c r="B102" s="1" t="str">
        <f>IF(G102="","",VLOOKUP(G102,Klasseneinteilung!$A$2:$C$95,3,FALSE))</f>
        <v/>
      </c>
      <c r="C102" s="1" t="str">
        <f t="shared" si="2"/>
        <v>-</v>
      </c>
      <c r="D102" s="19"/>
      <c r="E102" s="19"/>
      <c r="F102" s="20"/>
      <c r="G102" s="21"/>
      <c r="H102" s="21"/>
      <c r="I102" s="36"/>
      <c r="J102" s="22"/>
      <c r="K102" s="24" t="str">
        <f>IF(I102="","",VLOOKUP(I102,Vereine!$A$2:$D$1493,3,FALSE))</f>
        <v/>
      </c>
      <c r="L102" s="24" t="str">
        <f>IF(H102="","",VLOOKUP(H102,Kreisverbände!$A$2:$B$41,2,FALSE))</f>
        <v/>
      </c>
      <c r="M102" s="1" t="str">
        <f t="shared" si="3"/>
        <v xml:space="preserve"> </v>
      </c>
    </row>
    <row r="103" spans="1:13" ht="20.100000000000001" customHeight="1" x14ac:dyDescent="0.2">
      <c r="A103" s="1" t="str">
        <f>IF(G103="","",VLOOKUP(G103,Klasseneinteilung!$A$2:$B$92,2,FALSE))</f>
        <v/>
      </c>
      <c r="B103" s="1" t="str">
        <f>IF(G103="","",VLOOKUP(G103,Klasseneinteilung!$A$2:$C$95,3,FALSE))</f>
        <v/>
      </c>
      <c r="C103" s="1" t="str">
        <f t="shared" si="2"/>
        <v>-</v>
      </c>
      <c r="D103" s="19"/>
      <c r="E103" s="19"/>
      <c r="F103" s="20"/>
      <c r="G103" s="21"/>
      <c r="H103" s="21"/>
      <c r="I103" s="36"/>
      <c r="J103" s="22"/>
      <c r="K103" s="24" t="str">
        <f>IF(I103="","",VLOOKUP(I103,Vereine!$A$2:$D$1493,3,FALSE))</f>
        <v/>
      </c>
      <c r="L103" s="24" t="str">
        <f>IF(H103="","",VLOOKUP(H103,Kreisverbände!$A$2:$B$41,2,FALSE))</f>
        <v/>
      </c>
      <c r="M103" s="1" t="str">
        <f t="shared" si="3"/>
        <v xml:space="preserve"> </v>
      </c>
    </row>
    <row r="104" spans="1:13" ht="20.100000000000001" customHeight="1" x14ac:dyDescent="0.2">
      <c r="A104" s="1" t="str">
        <f>IF(G104="","",VLOOKUP(G104,Klasseneinteilung!$A$2:$B$92,2,FALSE))</f>
        <v/>
      </c>
      <c r="B104" s="1" t="str">
        <f>IF(G104="","",VLOOKUP(G104,Klasseneinteilung!$A$2:$C$95,3,FALSE))</f>
        <v/>
      </c>
      <c r="C104" s="1" t="str">
        <f t="shared" si="2"/>
        <v>-</v>
      </c>
      <c r="D104" s="19"/>
      <c r="E104" s="19"/>
      <c r="F104" s="20"/>
      <c r="G104" s="21"/>
      <c r="H104" s="21"/>
      <c r="I104" s="36"/>
      <c r="J104" s="22"/>
      <c r="K104" s="24" t="str">
        <f>IF(I104="","",VLOOKUP(I104,Vereine!$A$2:$D$1493,3,FALSE))</f>
        <v/>
      </c>
      <c r="L104" s="24" t="str">
        <f>IF(H104="","",VLOOKUP(H104,Kreisverbände!$A$2:$B$41,2,FALSE))</f>
        <v/>
      </c>
      <c r="M104" s="1" t="str">
        <f t="shared" si="3"/>
        <v xml:space="preserve"> </v>
      </c>
    </row>
    <row r="105" spans="1:13" ht="20.100000000000001" customHeight="1" x14ac:dyDescent="0.2">
      <c r="A105" s="1" t="str">
        <f>IF(G105="","",VLOOKUP(G105,Klasseneinteilung!$A$2:$B$92,2,FALSE))</f>
        <v/>
      </c>
      <c r="B105" s="1" t="str">
        <f>IF(G105="","",VLOOKUP(G105,Klasseneinteilung!$A$2:$C$95,3,FALSE))</f>
        <v/>
      </c>
      <c r="C105" s="1" t="str">
        <f t="shared" si="2"/>
        <v>-</v>
      </c>
      <c r="D105" s="19"/>
      <c r="E105" s="19"/>
      <c r="F105" s="20"/>
      <c r="G105" s="21"/>
      <c r="H105" s="21"/>
      <c r="I105" s="36"/>
      <c r="J105" s="22"/>
      <c r="K105" s="24" t="str">
        <f>IF(I105="","",VLOOKUP(I105,Vereine!$A$2:$D$1493,3,FALSE))</f>
        <v/>
      </c>
      <c r="L105" s="24" t="str">
        <f>IF(H105="","",VLOOKUP(H105,Kreisverbände!$A$2:$B$41,2,FALSE))</f>
        <v/>
      </c>
      <c r="M105" s="1" t="str">
        <f t="shared" si="3"/>
        <v xml:space="preserve"> </v>
      </c>
    </row>
    <row r="106" spans="1:13" ht="20.100000000000001" customHeight="1" x14ac:dyDescent="0.2">
      <c r="A106" s="1" t="str">
        <f>IF(G106="","",VLOOKUP(G106,Klasseneinteilung!$A$2:$B$92,2,FALSE))</f>
        <v/>
      </c>
      <c r="B106" s="1" t="str">
        <f>IF(G106="","",VLOOKUP(G106,Klasseneinteilung!$A$2:$C$95,3,FALSE))</f>
        <v/>
      </c>
      <c r="C106" s="1" t="str">
        <f t="shared" si="2"/>
        <v>-</v>
      </c>
      <c r="D106" s="19"/>
      <c r="E106" s="19"/>
      <c r="F106" s="20"/>
      <c r="G106" s="21"/>
      <c r="H106" s="21"/>
      <c r="I106" s="36"/>
      <c r="J106" s="22"/>
      <c r="K106" s="24" t="str">
        <f>IF(I106="","",VLOOKUP(I106,Vereine!$A$2:$D$1493,3,FALSE))</f>
        <v/>
      </c>
      <c r="L106" s="24" t="str">
        <f>IF(H106="","",VLOOKUP(H106,Kreisverbände!$A$2:$B$41,2,FALSE))</f>
        <v/>
      </c>
      <c r="M106" s="1" t="str">
        <f t="shared" si="3"/>
        <v xml:space="preserve"> </v>
      </c>
    </row>
    <row r="107" spans="1:13" ht="20.100000000000001" customHeight="1" x14ac:dyDescent="0.2">
      <c r="A107" s="1" t="str">
        <f>IF(G107="","",VLOOKUP(G107,Klasseneinteilung!$A$2:$B$92,2,FALSE))</f>
        <v/>
      </c>
      <c r="B107" s="1" t="str">
        <f>IF(G107="","",VLOOKUP(G107,Klasseneinteilung!$A$2:$C$95,3,FALSE))</f>
        <v/>
      </c>
      <c r="C107" s="1" t="str">
        <f t="shared" si="2"/>
        <v>-</v>
      </c>
      <c r="D107" s="19"/>
      <c r="E107" s="19"/>
      <c r="F107" s="20"/>
      <c r="G107" s="21"/>
      <c r="H107" s="21"/>
      <c r="I107" s="36"/>
      <c r="J107" s="22"/>
      <c r="K107" s="24" t="str">
        <f>IF(I107="","",VLOOKUP(I107,Vereine!$A$2:$D$1493,3,FALSE))</f>
        <v/>
      </c>
      <c r="L107" s="24" t="str">
        <f>IF(H107="","",VLOOKUP(H107,Kreisverbände!$A$2:$B$41,2,FALSE))</f>
        <v/>
      </c>
      <c r="M107" s="1" t="str">
        <f t="shared" si="3"/>
        <v xml:space="preserve"> </v>
      </c>
    </row>
    <row r="108" spans="1:13" ht="20.100000000000001" customHeight="1" x14ac:dyDescent="0.2">
      <c r="A108" s="1" t="str">
        <f>IF(G108="","",VLOOKUP(G108,Klasseneinteilung!$A$2:$B$92,2,FALSE))</f>
        <v/>
      </c>
      <c r="B108" s="1" t="str">
        <f>IF(G108="","",VLOOKUP(G108,Klasseneinteilung!$A$2:$C$95,3,FALSE))</f>
        <v/>
      </c>
      <c r="C108" s="1" t="str">
        <f t="shared" si="2"/>
        <v>-</v>
      </c>
      <c r="D108" s="19"/>
      <c r="E108" s="19"/>
      <c r="F108" s="20"/>
      <c r="G108" s="21"/>
      <c r="H108" s="21"/>
      <c r="I108" s="36"/>
      <c r="J108" s="22"/>
      <c r="K108" s="24" t="str">
        <f>IF(I108="","",VLOOKUP(I108,Vereine!$A$2:$D$1493,3,FALSE))</f>
        <v/>
      </c>
      <c r="L108" s="24" t="str">
        <f>IF(H108="","",VLOOKUP(H108,Kreisverbände!$A$2:$B$41,2,FALSE))</f>
        <v/>
      </c>
      <c r="M108" s="1" t="str">
        <f t="shared" si="3"/>
        <v xml:space="preserve"> </v>
      </c>
    </row>
    <row r="109" spans="1:13" ht="20.100000000000001" customHeight="1" x14ac:dyDescent="0.2">
      <c r="A109" s="1" t="str">
        <f>IF(G109="","",VLOOKUP(G109,Klasseneinteilung!$A$2:$B$92,2,FALSE))</f>
        <v/>
      </c>
      <c r="B109" s="1" t="str">
        <f>IF(G109="","",VLOOKUP(G109,Klasseneinteilung!$A$2:$C$95,3,FALSE))</f>
        <v/>
      </c>
      <c r="C109" s="1" t="str">
        <f t="shared" si="2"/>
        <v>-</v>
      </c>
      <c r="D109" s="19"/>
      <c r="E109" s="19"/>
      <c r="F109" s="20"/>
      <c r="G109" s="21"/>
      <c r="H109" s="21"/>
      <c r="I109" s="36"/>
      <c r="J109" s="22"/>
      <c r="K109" s="24" t="str">
        <f>IF(I109="","",VLOOKUP(I109,Vereine!$A$2:$D$1493,3,FALSE))</f>
        <v/>
      </c>
      <c r="L109" s="24" t="str">
        <f>IF(H109="","",VLOOKUP(H109,Kreisverbände!$A$2:$B$41,2,FALSE))</f>
        <v/>
      </c>
      <c r="M109" s="1" t="str">
        <f t="shared" si="3"/>
        <v xml:space="preserve"> </v>
      </c>
    </row>
    <row r="110" spans="1:13" ht="20.100000000000001" customHeight="1" x14ac:dyDescent="0.2">
      <c r="A110" s="1" t="str">
        <f>IF(G110="","",VLOOKUP(G110,Klasseneinteilung!$A$2:$B$92,2,FALSE))</f>
        <v/>
      </c>
      <c r="B110" s="1" t="str">
        <f>IF(G110="","",VLOOKUP(G110,Klasseneinteilung!$A$2:$C$95,3,FALSE))</f>
        <v/>
      </c>
      <c r="C110" s="1" t="str">
        <f t="shared" si="2"/>
        <v>-</v>
      </c>
      <c r="D110" s="19"/>
      <c r="E110" s="19"/>
      <c r="F110" s="20"/>
      <c r="G110" s="21"/>
      <c r="H110" s="21"/>
      <c r="I110" s="36"/>
      <c r="J110" s="22"/>
      <c r="K110" s="24" t="str">
        <f>IF(I110="","",VLOOKUP(I110,Vereine!$A$2:$D$1493,3,FALSE))</f>
        <v/>
      </c>
      <c r="L110" s="24" t="str">
        <f>IF(H110="","",VLOOKUP(H110,Kreisverbände!$A$2:$B$41,2,FALSE))</f>
        <v/>
      </c>
      <c r="M110" s="1" t="str">
        <f t="shared" si="3"/>
        <v xml:space="preserve"> </v>
      </c>
    </row>
    <row r="111" spans="1:13" ht="20.100000000000001" customHeight="1" x14ac:dyDescent="0.2">
      <c r="A111" s="1" t="str">
        <f>IF(G111="","",VLOOKUP(G111,Klasseneinteilung!$A$2:$B$92,2,FALSE))</f>
        <v/>
      </c>
      <c r="B111" s="1" t="str">
        <f>IF(G111="","",VLOOKUP(G111,Klasseneinteilung!$A$2:$C$95,3,FALSE))</f>
        <v/>
      </c>
      <c r="C111" s="1" t="str">
        <f t="shared" si="2"/>
        <v>-</v>
      </c>
      <c r="D111" s="19"/>
      <c r="E111" s="19"/>
      <c r="F111" s="20"/>
      <c r="G111" s="21"/>
      <c r="H111" s="21"/>
      <c r="I111" s="36"/>
      <c r="J111" s="22"/>
      <c r="K111" s="24" t="str">
        <f>IF(I111="","",VLOOKUP(I111,Vereine!$A$2:$D$1493,3,FALSE))</f>
        <v/>
      </c>
      <c r="L111" s="24" t="str">
        <f>IF(H111="","",VLOOKUP(H111,Kreisverbände!$A$2:$B$41,2,FALSE))</f>
        <v/>
      </c>
      <c r="M111" s="1" t="str">
        <f t="shared" si="3"/>
        <v xml:space="preserve"> </v>
      </c>
    </row>
    <row r="112" spans="1:13" ht="20.100000000000001" customHeight="1" x14ac:dyDescent="0.2">
      <c r="A112" s="1" t="str">
        <f>IF(G112="","",VLOOKUP(G112,Klasseneinteilung!$A$2:$B$92,2,FALSE))</f>
        <v/>
      </c>
      <c r="B112" s="1" t="str">
        <f>IF(G112="","",VLOOKUP(G112,Klasseneinteilung!$A$2:$C$95,3,FALSE))</f>
        <v/>
      </c>
      <c r="C112" s="1" t="str">
        <f t="shared" si="2"/>
        <v>-</v>
      </c>
      <c r="D112" s="19"/>
      <c r="E112" s="19"/>
      <c r="F112" s="20"/>
      <c r="G112" s="21"/>
      <c r="H112" s="21"/>
      <c r="I112" s="36"/>
      <c r="J112" s="22"/>
      <c r="K112" s="24" t="str">
        <f>IF(I112="","",VLOOKUP(I112,Vereine!$A$2:$D$1493,3,FALSE))</f>
        <v/>
      </c>
      <c r="L112" s="24" t="str">
        <f>IF(H112="","",VLOOKUP(H112,Kreisverbände!$A$2:$B$41,2,FALSE))</f>
        <v/>
      </c>
      <c r="M112" s="1" t="str">
        <f t="shared" si="3"/>
        <v xml:space="preserve"> </v>
      </c>
    </row>
    <row r="113" spans="1:13" ht="20.100000000000001" customHeight="1" x14ac:dyDescent="0.2">
      <c r="A113" s="1" t="str">
        <f>IF(G113="","",VLOOKUP(G113,Klasseneinteilung!$A$2:$B$92,2,FALSE))</f>
        <v/>
      </c>
      <c r="B113" s="1" t="str">
        <f>IF(G113="","",VLOOKUP(G113,Klasseneinteilung!$A$2:$C$95,3,FALSE))</f>
        <v/>
      </c>
      <c r="C113" s="1" t="str">
        <f t="shared" si="2"/>
        <v>-</v>
      </c>
      <c r="D113" s="19"/>
      <c r="E113" s="19"/>
      <c r="F113" s="20"/>
      <c r="G113" s="21"/>
      <c r="H113" s="21"/>
      <c r="I113" s="36"/>
      <c r="J113" s="22"/>
      <c r="K113" s="24" t="str">
        <f>IF(I113="","",VLOOKUP(I113,Vereine!$A$2:$D$1493,3,FALSE))</f>
        <v/>
      </c>
      <c r="L113" s="24" t="str">
        <f>IF(H113="","",VLOOKUP(H113,Kreisverbände!$A$2:$B$41,2,FALSE))</f>
        <v/>
      </c>
      <c r="M113" s="1" t="str">
        <f t="shared" si="3"/>
        <v xml:space="preserve"> </v>
      </c>
    </row>
    <row r="114" spans="1:13" ht="20.100000000000001" customHeight="1" x14ac:dyDescent="0.2">
      <c r="A114" s="1" t="str">
        <f>IF(G114="","",VLOOKUP(G114,Klasseneinteilung!$A$2:$B$92,2,FALSE))</f>
        <v/>
      </c>
      <c r="B114" s="1" t="str">
        <f>IF(G114="","",VLOOKUP(G114,Klasseneinteilung!$A$2:$C$95,3,FALSE))</f>
        <v/>
      </c>
      <c r="C114" s="1" t="str">
        <f t="shared" si="2"/>
        <v>-</v>
      </c>
      <c r="D114" s="19"/>
      <c r="E114" s="19"/>
      <c r="F114" s="20"/>
      <c r="G114" s="21"/>
      <c r="H114" s="21"/>
      <c r="I114" s="36"/>
      <c r="J114" s="22"/>
      <c r="K114" s="24" t="str">
        <f>IF(I114="","",VLOOKUP(I114,Vereine!$A$2:$D$1493,3,FALSE))</f>
        <v/>
      </c>
      <c r="L114" s="24" t="str">
        <f>IF(H114="","",VLOOKUP(H114,Kreisverbände!$A$2:$B$41,2,FALSE))</f>
        <v/>
      </c>
      <c r="M114" s="1" t="str">
        <f t="shared" si="3"/>
        <v xml:space="preserve"> </v>
      </c>
    </row>
    <row r="115" spans="1:13" ht="20.100000000000001" customHeight="1" x14ac:dyDescent="0.2">
      <c r="A115" s="1" t="str">
        <f>IF(G115="","",VLOOKUP(G115,Klasseneinteilung!$A$2:$B$92,2,FALSE))</f>
        <v/>
      </c>
      <c r="B115" s="1" t="str">
        <f>IF(G115="","",VLOOKUP(G115,Klasseneinteilung!$A$2:$C$95,3,FALSE))</f>
        <v/>
      </c>
      <c r="C115" s="1" t="str">
        <f t="shared" si="2"/>
        <v>-</v>
      </c>
      <c r="D115" s="19"/>
      <c r="E115" s="19"/>
      <c r="F115" s="20"/>
      <c r="G115" s="21"/>
      <c r="H115" s="21"/>
      <c r="I115" s="36"/>
      <c r="J115" s="22"/>
      <c r="K115" s="24" t="str">
        <f>IF(I115="","",VLOOKUP(I115,Vereine!$A$2:$D$1493,3,FALSE))</f>
        <v/>
      </c>
      <c r="L115" s="24" t="str">
        <f>IF(H115="","",VLOOKUP(H115,Kreisverbände!$A$2:$B$41,2,FALSE))</f>
        <v/>
      </c>
      <c r="M115" s="1" t="str">
        <f t="shared" si="3"/>
        <v xml:space="preserve"> </v>
      </c>
    </row>
    <row r="116" spans="1:13" ht="20.100000000000001" customHeight="1" x14ac:dyDescent="0.2">
      <c r="A116" s="1" t="str">
        <f>IF(G116="","",VLOOKUP(G116,Klasseneinteilung!$A$2:$B$92,2,FALSE))</f>
        <v/>
      </c>
      <c r="B116" s="1" t="str">
        <f>IF(G116="","",VLOOKUP(G116,Klasseneinteilung!$A$2:$C$95,3,FALSE))</f>
        <v/>
      </c>
      <c r="C116" s="1" t="str">
        <f t="shared" si="2"/>
        <v>-</v>
      </c>
      <c r="D116" s="19"/>
      <c r="E116" s="19"/>
      <c r="F116" s="20"/>
      <c r="G116" s="21"/>
      <c r="H116" s="21"/>
      <c r="I116" s="36"/>
      <c r="J116" s="22"/>
      <c r="K116" s="24" t="str">
        <f>IF(I116="","",VLOOKUP(I116,Vereine!$A$2:$D$1493,3,FALSE))</f>
        <v/>
      </c>
      <c r="L116" s="24" t="str">
        <f>IF(H116="","",VLOOKUP(H116,Kreisverbände!$A$2:$B$41,2,FALSE))</f>
        <v/>
      </c>
      <c r="M116" s="1" t="str">
        <f t="shared" si="3"/>
        <v xml:space="preserve"> </v>
      </c>
    </row>
    <row r="117" spans="1:13" ht="20.100000000000001" customHeight="1" x14ac:dyDescent="0.2">
      <c r="A117" s="1" t="str">
        <f>IF(G117="","",VLOOKUP(G117,Klasseneinteilung!$A$2:$B$92,2,FALSE))</f>
        <v/>
      </c>
      <c r="B117" s="1" t="str">
        <f>IF(G117="","",VLOOKUP(G117,Klasseneinteilung!$A$2:$C$95,3,FALSE))</f>
        <v/>
      </c>
      <c r="C117" s="1" t="str">
        <f t="shared" si="2"/>
        <v>-</v>
      </c>
      <c r="D117" s="19"/>
      <c r="E117" s="19"/>
      <c r="F117" s="20"/>
      <c r="G117" s="21"/>
      <c r="H117" s="21"/>
      <c r="I117" s="36"/>
      <c r="J117" s="22"/>
      <c r="K117" s="24" t="str">
        <f>IF(I117="","",VLOOKUP(I117,Vereine!$A$2:$D$1493,3,FALSE))</f>
        <v/>
      </c>
      <c r="L117" s="24" t="str">
        <f>IF(H117="","",VLOOKUP(H117,Kreisverbände!$A$2:$B$41,2,FALSE))</f>
        <v/>
      </c>
      <c r="M117" s="1" t="str">
        <f t="shared" si="3"/>
        <v xml:space="preserve"> </v>
      </c>
    </row>
    <row r="118" spans="1:13" ht="20.100000000000001" customHeight="1" x14ac:dyDescent="0.2">
      <c r="A118" s="1" t="str">
        <f>IF(G118="","",VLOOKUP(G118,Klasseneinteilung!$A$2:$B$92,2,FALSE))</f>
        <v/>
      </c>
      <c r="B118" s="1" t="str">
        <f>IF(G118="","",VLOOKUP(G118,Klasseneinteilung!$A$2:$C$95,3,FALSE))</f>
        <v/>
      </c>
      <c r="C118" s="1" t="str">
        <f t="shared" si="2"/>
        <v>-</v>
      </c>
      <c r="D118" s="19"/>
      <c r="E118" s="19"/>
      <c r="F118" s="20"/>
      <c r="G118" s="21"/>
      <c r="H118" s="21"/>
      <c r="I118" s="36"/>
      <c r="J118" s="22"/>
      <c r="K118" s="24" t="str">
        <f>IF(I118="","",VLOOKUP(I118,Vereine!$A$2:$D$1493,3,FALSE))</f>
        <v/>
      </c>
      <c r="L118" s="24" t="str">
        <f>IF(H118="","",VLOOKUP(H118,Kreisverbände!$A$2:$B$41,2,FALSE))</f>
        <v/>
      </c>
      <c r="M118" s="1" t="str">
        <f t="shared" si="3"/>
        <v xml:space="preserve"> </v>
      </c>
    </row>
    <row r="119" spans="1:13" ht="20.100000000000001" customHeight="1" x14ac:dyDescent="0.2">
      <c r="A119" s="1" t="str">
        <f>IF(G119="","",VLOOKUP(G119,Klasseneinteilung!$A$2:$B$92,2,FALSE))</f>
        <v/>
      </c>
      <c r="B119" s="1" t="str">
        <f>IF(G119="","",VLOOKUP(G119,Klasseneinteilung!$A$2:$C$95,3,FALSE))</f>
        <v/>
      </c>
      <c r="C119" s="1" t="str">
        <f t="shared" si="2"/>
        <v>-</v>
      </c>
      <c r="D119" s="19"/>
      <c r="E119" s="19"/>
      <c r="F119" s="20"/>
      <c r="G119" s="21"/>
      <c r="H119" s="21"/>
      <c r="I119" s="36"/>
      <c r="J119" s="22"/>
      <c r="K119" s="24" t="str">
        <f>IF(I119="","",VLOOKUP(I119,Vereine!$A$2:$D$1493,3,FALSE))</f>
        <v/>
      </c>
      <c r="L119" s="24" t="str">
        <f>IF(H119="","",VLOOKUP(H119,Kreisverbände!$A$2:$B$41,2,FALSE))</f>
        <v/>
      </c>
      <c r="M119" s="1" t="str">
        <f t="shared" si="3"/>
        <v xml:space="preserve"> </v>
      </c>
    </row>
    <row r="120" spans="1:13" ht="20.100000000000001" customHeight="1" x14ac:dyDescent="0.2">
      <c r="A120" s="1" t="str">
        <f>IF(G120="","",VLOOKUP(G120,Klasseneinteilung!$A$2:$B$92,2,FALSE))</f>
        <v/>
      </c>
      <c r="B120" s="1" t="str">
        <f>IF(G120="","",VLOOKUP(G120,Klasseneinteilung!$A$2:$C$95,3,FALSE))</f>
        <v/>
      </c>
      <c r="C120" s="1" t="str">
        <f t="shared" si="2"/>
        <v>-</v>
      </c>
      <c r="D120" s="19"/>
      <c r="E120" s="19"/>
      <c r="F120" s="20"/>
      <c r="G120" s="21"/>
      <c r="H120" s="21"/>
      <c r="I120" s="36"/>
      <c r="J120" s="22"/>
      <c r="K120" s="24" t="str">
        <f>IF(I120="","",VLOOKUP(I120,Vereine!$A$2:$D$1493,3,FALSE))</f>
        <v/>
      </c>
      <c r="L120" s="24" t="str">
        <f>IF(H120="","",VLOOKUP(H120,Kreisverbände!$A$2:$B$41,2,FALSE))</f>
        <v/>
      </c>
      <c r="M120" s="1" t="str">
        <f t="shared" si="3"/>
        <v xml:space="preserve"> </v>
      </c>
    </row>
    <row r="121" spans="1:13" ht="20.100000000000001" customHeight="1" x14ac:dyDescent="0.2">
      <c r="A121" s="1" t="str">
        <f>IF(G121="","",VLOOKUP(G121,Klasseneinteilung!$A$2:$B$92,2,FALSE))</f>
        <v/>
      </c>
      <c r="B121" s="1" t="str">
        <f>IF(G121="","",VLOOKUP(G121,Klasseneinteilung!$A$2:$C$95,3,FALSE))</f>
        <v/>
      </c>
      <c r="C121" s="1" t="str">
        <f t="shared" si="2"/>
        <v>-</v>
      </c>
      <c r="D121" s="19"/>
      <c r="E121" s="19"/>
      <c r="F121" s="20"/>
      <c r="G121" s="21"/>
      <c r="H121" s="21"/>
      <c r="I121" s="36"/>
      <c r="J121" s="22"/>
      <c r="K121" s="24" t="str">
        <f>IF(I121="","",VLOOKUP(I121,Vereine!$A$2:$D$1493,3,FALSE))</f>
        <v/>
      </c>
      <c r="L121" s="24" t="str">
        <f>IF(H121="","",VLOOKUP(H121,Kreisverbände!$A$2:$B$41,2,FALSE))</f>
        <v/>
      </c>
      <c r="M121" s="1" t="str">
        <f t="shared" si="3"/>
        <v xml:space="preserve"> </v>
      </c>
    </row>
    <row r="122" spans="1:13" ht="20.100000000000001" customHeight="1" x14ac:dyDescent="0.2">
      <c r="A122" s="1" t="str">
        <f>IF(G122="","",VLOOKUP(G122,Klasseneinteilung!$A$2:$B$92,2,FALSE))</f>
        <v/>
      </c>
      <c r="B122" s="1" t="str">
        <f>IF(G122="","",VLOOKUP(G122,Klasseneinteilung!$A$2:$C$95,3,FALSE))</f>
        <v/>
      </c>
      <c r="C122" s="1" t="str">
        <f t="shared" si="2"/>
        <v>-</v>
      </c>
      <c r="D122" s="19"/>
      <c r="E122" s="19"/>
      <c r="F122" s="20"/>
      <c r="G122" s="21"/>
      <c r="H122" s="21"/>
      <c r="I122" s="36"/>
      <c r="J122" s="22"/>
      <c r="K122" s="24" t="str">
        <f>IF(I122="","",VLOOKUP(I122,Vereine!$A$2:$D$1493,3,FALSE))</f>
        <v/>
      </c>
      <c r="L122" s="24" t="str">
        <f>IF(H122="","",VLOOKUP(H122,Kreisverbände!$A$2:$B$41,2,FALSE))</f>
        <v/>
      </c>
      <c r="M122" s="1" t="str">
        <f t="shared" si="3"/>
        <v xml:space="preserve"> </v>
      </c>
    </row>
    <row r="123" spans="1:13" ht="20.100000000000001" customHeight="1" x14ac:dyDescent="0.2">
      <c r="A123" s="1" t="str">
        <f>IF(G123="","",VLOOKUP(G123,Klasseneinteilung!$A$2:$B$92,2,FALSE))</f>
        <v/>
      </c>
      <c r="B123" s="1" t="str">
        <f>IF(G123="","",VLOOKUP(G123,Klasseneinteilung!$A$2:$C$95,3,FALSE))</f>
        <v/>
      </c>
      <c r="C123" s="1" t="str">
        <f t="shared" si="2"/>
        <v>-</v>
      </c>
      <c r="D123" s="19"/>
      <c r="E123" s="19"/>
      <c r="F123" s="20"/>
      <c r="G123" s="21"/>
      <c r="H123" s="21"/>
      <c r="I123" s="36"/>
      <c r="J123" s="22"/>
      <c r="K123" s="24" t="str">
        <f>IF(I123="","",VLOOKUP(I123,Vereine!$A$2:$D$1493,3,FALSE))</f>
        <v/>
      </c>
      <c r="L123" s="24" t="str">
        <f>IF(H123="","",VLOOKUP(H123,Kreisverbände!$A$2:$B$41,2,FALSE))</f>
        <v/>
      </c>
      <c r="M123" s="1" t="str">
        <f t="shared" si="3"/>
        <v xml:space="preserve"> </v>
      </c>
    </row>
    <row r="124" spans="1:13" ht="20.100000000000001" customHeight="1" x14ac:dyDescent="0.2">
      <c r="A124" s="1" t="str">
        <f>IF(G124="","",VLOOKUP(G124,Klasseneinteilung!$A$2:$B$92,2,FALSE))</f>
        <v/>
      </c>
      <c r="B124" s="1" t="str">
        <f>IF(G124="","",VLOOKUP(G124,Klasseneinteilung!$A$2:$C$95,3,FALSE))</f>
        <v/>
      </c>
      <c r="C124" s="1" t="str">
        <f t="shared" si="2"/>
        <v>-</v>
      </c>
      <c r="D124" s="19"/>
      <c r="E124" s="19"/>
      <c r="F124" s="20"/>
      <c r="G124" s="21"/>
      <c r="H124" s="21"/>
      <c r="I124" s="36"/>
      <c r="J124" s="22"/>
      <c r="K124" s="24" t="str">
        <f>IF(I124="","",VLOOKUP(I124,Vereine!$A$2:$D$1493,3,FALSE))</f>
        <v/>
      </c>
      <c r="L124" s="24" t="str">
        <f>IF(H124="","",VLOOKUP(H124,Kreisverbände!$A$2:$B$41,2,FALSE))</f>
        <v/>
      </c>
      <c r="M124" s="1" t="str">
        <f t="shared" si="3"/>
        <v xml:space="preserve"> </v>
      </c>
    </row>
    <row r="125" spans="1:13" ht="20.100000000000001" customHeight="1" x14ac:dyDescent="0.2">
      <c r="A125" s="1" t="str">
        <f>IF(G125="","",VLOOKUP(G125,Klasseneinteilung!$A$2:$B$92,2,FALSE))</f>
        <v/>
      </c>
      <c r="B125" s="1" t="str">
        <f>IF(G125="","",VLOOKUP(G125,Klasseneinteilung!$A$2:$C$95,3,FALSE))</f>
        <v/>
      </c>
      <c r="C125" s="1" t="str">
        <f t="shared" si="2"/>
        <v>-</v>
      </c>
      <c r="D125" s="19"/>
      <c r="E125" s="19"/>
      <c r="F125" s="20"/>
      <c r="G125" s="21"/>
      <c r="H125" s="21"/>
      <c r="I125" s="36"/>
      <c r="J125" s="22"/>
      <c r="K125" s="24" t="str">
        <f>IF(I125="","",VLOOKUP(I125,Vereine!$A$2:$D$1493,3,FALSE))</f>
        <v/>
      </c>
      <c r="L125" s="24" t="str">
        <f>IF(H125="","",VLOOKUP(H125,Kreisverbände!$A$2:$B$41,2,FALSE))</f>
        <v/>
      </c>
      <c r="M125" s="1" t="str">
        <f t="shared" si="3"/>
        <v xml:space="preserve"> </v>
      </c>
    </row>
    <row r="126" spans="1:13" ht="20.100000000000001" customHeight="1" x14ac:dyDescent="0.2">
      <c r="A126" s="1" t="str">
        <f>IF(G126="","",VLOOKUP(G126,Klasseneinteilung!$A$2:$B$92,2,FALSE))</f>
        <v/>
      </c>
      <c r="B126" s="1" t="str">
        <f>IF(G126="","",VLOOKUP(G126,Klasseneinteilung!$A$2:$C$95,3,FALSE))</f>
        <v/>
      </c>
      <c r="C126" s="1" t="str">
        <f t="shared" si="2"/>
        <v>-</v>
      </c>
      <c r="D126" s="19"/>
      <c r="E126" s="19"/>
      <c r="F126" s="20"/>
      <c r="G126" s="21"/>
      <c r="H126" s="21"/>
      <c r="I126" s="36"/>
      <c r="J126" s="22"/>
      <c r="K126" s="24" t="str">
        <f>IF(I126="","",VLOOKUP(I126,Vereine!$A$2:$D$1493,3,FALSE))</f>
        <v/>
      </c>
      <c r="L126" s="24" t="str">
        <f>IF(H126="","",VLOOKUP(H126,Kreisverbände!$A$2:$B$41,2,FALSE))</f>
        <v/>
      </c>
      <c r="M126" s="1" t="str">
        <f t="shared" si="3"/>
        <v xml:space="preserve"> </v>
      </c>
    </row>
    <row r="127" spans="1:13" ht="20.100000000000001" customHeight="1" x14ac:dyDescent="0.2">
      <c r="A127" s="1" t="str">
        <f>IF(G127="","",VLOOKUP(G127,Klasseneinteilung!$A$2:$B$92,2,FALSE))</f>
        <v/>
      </c>
      <c r="B127" s="1" t="str">
        <f>IF(G127="","",VLOOKUP(G127,Klasseneinteilung!$A$2:$C$95,3,FALSE))</f>
        <v/>
      </c>
      <c r="C127" s="1" t="str">
        <f t="shared" si="2"/>
        <v>-</v>
      </c>
      <c r="D127" s="19"/>
      <c r="E127" s="19"/>
      <c r="F127" s="20"/>
      <c r="G127" s="21"/>
      <c r="H127" s="21"/>
      <c r="I127" s="36"/>
      <c r="J127" s="22"/>
      <c r="K127" s="24" t="str">
        <f>IF(I127="","",VLOOKUP(I127,Vereine!$A$2:$D$1493,3,FALSE))</f>
        <v/>
      </c>
      <c r="L127" s="24" t="str">
        <f>IF(H127="","",VLOOKUP(H127,Kreisverbände!$A$2:$B$41,2,FALSE))</f>
        <v/>
      </c>
      <c r="M127" s="1" t="str">
        <f t="shared" si="3"/>
        <v xml:space="preserve"> </v>
      </c>
    </row>
    <row r="128" spans="1:13" ht="20.100000000000001" customHeight="1" x14ac:dyDescent="0.2">
      <c r="A128" s="1" t="str">
        <f>IF(G128="","",VLOOKUP(G128,Klasseneinteilung!$A$2:$B$92,2,FALSE))</f>
        <v/>
      </c>
      <c r="B128" s="1" t="str">
        <f>IF(G128="","",VLOOKUP(G128,Klasseneinteilung!$A$2:$C$95,3,FALSE))</f>
        <v/>
      </c>
      <c r="C128" s="1" t="str">
        <f t="shared" si="2"/>
        <v>-</v>
      </c>
      <c r="D128" s="19"/>
      <c r="E128" s="19"/>
      <c r="F128" s="20"/>
      <c r="G128" s="21"/>
      <c r="H128" s="21"/>
      <c r="I128" s="36"/>
      <c r="J128" s="22"/>
      <c r="K128" s="24" t="str">
        <f>IF(I128="","",VLOOKUP(I128,Vereine!$A$2:$D$1493,3,FALSE))</f>
        <v/>
      </c>
      <c r="L128" s="24" t="str">
        <f>IF(H128="","",VLOOKUP(H128,Kreisverbände!$A$2:$B$41,2,FALSE))</f>
        <v/>
      </c>
      <c r="M128" s="1" t="str">
        <f t="shared" si="3"/>
        <v xml:space="preserve"> </v>
      </c>
    </row>
    <row r="129" spans="1:13" ht="20.100000000000001" customHeight="1" x14ac:dyDescent="0.2">
      <c r="A129" s="1" t="str">
        <f>IF(G129="","",VLOOKUP(G129,Klasseneinteilung!$A$2:$B$92,2,FALSE))</f>
        <v/>
      </c>
      <c r="B129" s="1" t="str">
        <f>IF(G129="","",VLOOKUP(G129,Klasseneinteilung!$A$2:$C$95,3,FALSE))</f>
        <v/>
      </c>
      <c r="C129" s="1" t="str">
        <f t="shared" si="2"/>
        <v>-</v>
      </c>
      <c r="D129" s="19"/>
      <c r="E129" s="19"/>
      <c r="F129" s="20"/>
      <c r="G129" s="21"/>
      <c r="H129" s="21"/>
      <c r="I129" s="36"/>
      <c r="J129" s="22"/>
      <c r="K129" s="24" t="str">
        <f>IF(I129="","",VLOOKUP(I129,Vereine!$A$2:$D$1493,3,FALSE))</f>
        <v/>
      </c>
      <c r="L129" s="24" t="str">
        <f>IF(H129="","",VLOOKUP(H129,Kreisverbände!$A$2:$B$41,2,FALSE))</f>
        <v/>
      </c>
      <c r="M129" s="1" t="str">
        <f t="shared" si="3"/>
        <v xml:space="preserve"> </v>
      </c>
    </row>
    <row r="130" spans="1:13" ht="20.100000000000001" customHeight="1" x14ac:dyDescent="0.2">
      <c r="A130" s="1" t="str">
        <f>IF(G130="","",VLOOKUP(G130,Klasseneinteilung!$A$2:$B$92,2,FALSE))</f>
        <v/>
      </c>
      <c r="B130" s="1" t="str">
        <f>IF(G130="","",VLOOKUP(G130,Klasseneinteilung!$A$2:$C$95,3,FALSE))</f>
        <v/>
      </c>
      <c r="C130" s="1" t="str">
        <f t="shared" si="2"/>
        <v>-</v>
      </c>
      <c r="D130" s="19"/>
      <c r="E130" s="19"/>
      <c r="F130" s="20"/>
      <c r="G130" s="21"/>
      <c r="H130" s="21"/>
      <c r="I130" s="36"/>
      <c r="J130" s="22"/>
      <c r="K130" s="24" t="str">
        <f>IF(I130="","",VLOOKUP(I130,Vereine!$A$2:$D$1493,3,FALSE))</f>
        <v/>
      </c>
      <c r="L130" s="24" t="str">
        <f>IF(H130="","",VLOOKUP(H130,Kreisverbände!$A$2:$B$41,2,FALSE))</f>
        <v/>
      </c>
      <c r="M130" s="1" t="str">
        <f t="shared" si="3"/>
        <v xml:space="preserve"> </v>
      </c>
    </row>
    <row r="131" spans="1:13" ht="20.100000000000001" customHeight="1" x14ac:dyDescent="0.2">
      <c r="A131" s="1" t="str">
        <f>IF(G131="","",VLOOKUP(G131,Klasseneinteilung!$A$2:$B$92,2,FALSE))</f>
        <v/>
      </c>
      <c r="B131" s="1" t="str">
        <f>IF(G131="","",VLOOKUP(G131,Klasseneinteilung!$A$2:$C$95,3,FALSE))</f>
        <v/>
      </c>
      <c r="C131" s="1" t="str">
        <f t="shared" ref="C131:C194" si="4">IF(F131="E","E",I131&amp;"-"&amp;F131)</f>
        <v>-</v>
      </c>
      <c r="D131" s="19"/>
      <c r="E131" s="19"/>
      <c r="F131" s="20"/>
      <c r="G131" s="21"/>
      <c r="H131" s="21"/>
      <c r="I131" s="36"/>
      <c r="J131" s="22"/>
      <c r="K131" s="24" t="str">
        <f>IF(I131="","",VLOOKUP(I131,Vereine!$A$2:$D$1493,3,FALSE))</f>
        <v/>
      </c>
      <c r="L131" s="24" t="str">
        <f>IF(H131="","",VLOOKUP(H131,Kreisverbände!$A$2:$B$41,2,FALSE))</f>
        <v/>
      </c>
      <c r="M131" s="1" t="str">
        <f t="shared" ref="M131:M194" si="5">E131&amp;" "&amp;D131</f>
        <v xml:space="preserve"> </v>
      </c>
    </row>
    <row r="132" spans="1:13" ht="20.100000000000001" customHeight="1" x14ac:dyDescent="0.2">
      <c r="A132" s="1" t="str">
        <f>IF(G132="","",VLOOKUP(G132,Klasseneinteilung!$A$2:$B$92,2,FALSE))</f>
        <v/>
      </c>
      <c r="B132" s="1" t="str">
        <f>IF(G132="","",VLOOKUP(G132,Klasseneinteilung!$A$2:$C$95,3,FALSE))</f>
        <v/>
      </c>
      <c r="C132" s="1" t="str">
        <f t="shared" si="4"/>
        <v>-</v>
      </c>
      <c r="D132" s="19"/>
      <c r="E132" s="19"/>
      <c r="F132" s="20"/>
      <c r="G132" s="21"/>
      <c r="H132" s="21"/>
      <c r="I132" s="36"/>
      <c r="J132" s="22"/>
      <c r="K132" s="24" t="str">
        <f>IF(I132="","",VLOOKUP(I132,Vereine!$A$2:$D$1493,3,FALSE))</f>
        <v/>
      </c>
      <c r="L132" s="24" t="str">
        <f>IF(H132="","",VLOOKUP(H132,Kreisverbände!$A$2:$B$41,2,FALSE))</f>
        <v/>
      </c>
      <c r="M132" s="1" t="str">
        <f t="shared" si="5"/>
        <v xml:space="preserve"> </v>
      </c>
    </row>
    <row r="133" spans="1:13" ht="20.100000000000001" customHeight="1" x14ac:dyDescent="0.2">
      <c r="A133" s="1" t="str">
        <f>IF(G133="","",VLOOKUP(G133,Klasseneinteilung!$A$2:$B$92,2,FALSE))</f>
        <v/>
      </c>
      <c r="B133" s="1" t="str">
        <f>IF(G133="","",VLOOKUP(G133,Klasseneinteilung!$A$2:$C$95,3,FALSE))</f>
        <v/>
      </c>
      <c r="C133" s="1" t="str">
        <f t="shared" si="4"/>
        <v>-</v>
      </c>
      <c r="D133" s="19"/>
      <c r="E133" s="19"/>
      <c r="F133" s="20"/>
      <c r="G133" s="21"/>
      <c r="H133" s="21"/>
      <c r="I133" s="36"/>
      <c r="J133" s="22"/>
      <c r="K133" s="24" t="str">
        <f>IF(I133="","",VLOOKUP(I133,Vereine!$A$2:$D$1493,3,FALSE))</f>
        <v/>
      </c>
      <c r="L133" s="24" t="str">
        <f>IF(H133="","",VLOOKUP(H133,Kreisverbände!$A$2:$B$41,2,FALSE))</f>
        <v/>
      </c>
      <c r="M133" s="1" t="str">
        <f t="shared" si="5"/>
        <v xml:space="preserve"> </v>
      </c>
    </row>
    <row r="134" spans="1:13" ht="20.100000000000001" customHeight="1" x14ac:dyDescent="0.2">
      <c r="A134" s="1" t="str">
        <f>IF(G134="","",VLOOKUP(G134,Klasseneinteilung!$A$2:$B$92,2,FALSE))</f>
        <v/>
      </c>
      <c r="B134" s="1" t="str">
        <f>IF(G134="","",VLOOKUP(G134,Klasseneinteilung!$A$2:$C$95,3,FALSE))</f>
        <v/>
      </c>
      <c r="C134" s="1" t="str">
        <f t="shared" si="4"/>
        <v>-</v>
      </c>
      <c r="D134" s="19"/>
      <c r="E134" s="19"/>
      <c r="F134" s="20"/>
      <c r="G134" s="21"/>
      <c r="H134" s="21"/>
      <c r="I134" s="36"/>
      <c r="J134" s="22"/>
      <c r="K134" s="24" t="str">
        <f>IF(I134="","",VLOOKUP(I134,Vereine!$A$2:$D$1493,3,FALSE))</f>
        <v/>
      </c>
      <c r="L134" s="24" t="str">
        <f>IF(H134="","",VLOOKUP(H134,Kreisverbände!$A$2:$B$41,2,FALSE))</f>
        <v/>
      </c>
      <c r="M134" s="1" t="str">
        <f t="shared" si="5"/>
        <v xml:space="preserve"> </v>
      </c>
    </row>
    <row r="135" spans="1:13" ht="20.100000000000001" customHeight="1" x14ac:dyDescent="0.2">
      <c r="A135" s="1" t="str">
        <f>IF(G135="","",VLOOKUP(G135,Klasseneinteilung!$A$2:$B$92,2,FALSE))</f>
        <v/>
      </c>
      <c r="B135" s="1" t="str">
        <f>IF(G135="","",VLOOKUP(G135,Klasseneinteilung!$A$2:$C$95,3,FALSE))</f>
        <v/>
      </c>
      <c r="C135" s="1" t="str">
        <f t="shared" si="4"/>
        <v>-</v>
      </c>
      <c r="D135" s="19"/>
      <c r="E135" s="19"/>
      <c r="F135" s="20"/>
      <c r="G135" s="21"/>
      <c r="H135" s="21"/>
      <c r="I135" s="36"/>
      <c r="J135" s="22"/>
      <c r="K135" s="24" t="str">
        <f>IF(I135="","",VLOOKUP(I135,Vereine!$A$2:$D$1493,3,FALSE))</f>
        <v/>
      </c>
      <c r="L135" s="24" t="str">
        <f>IF(H135="","",VLOOKUP(H135,Kreisverbände!$A$2:$B$41,2,FALSE))</f>
        <v/>
      </c>
      <c r="M135" s="1" t="str">
        <f t="shared" si="5"/>
        <v xml:space="preserve"> </v>
      </c>
    </row>
    <row r="136" spans="1:13" ht="20.100000000000001" customHeight="1" x14ac:dyDescent="0.2">
      <c r="A136" s="1" t="str">
        <f>IF(G136="","",VLOOKUP(G136,Klasseneinteilung!$A$2:$B$92,2,FALSE))</f>
        <v/>
      </c>
      <c r="B136" s="1" t="str">
        <f>IF(G136="","",VLOOKUP(G136,Klasseneinteilung!$A$2:$C$95,3,FALSE))</f>
        <v/>
      </c>
      <c r="C136" s="1" t="str">
        <f t="shared" si="4"/>
        <v>-</v>
      </c>
      <c r="D136" s="19"/>
      <c r="E136" s="19"/>
      <c r="F136" s="20"/>
      <c r="G136" s="21"/>
      <c r="H136" s="21"/>
      <c r="I136" s="36"/>
      <c r="J136" s="22"/>
      <c r="K136" s="24" t="str">
        <f>IF(I136="","",VLOOKUP(I136,Vereine!$A$2:$D$1493,3,FALSE))</f>
        <v/>
      </c>
      <c r="L136" s="24" t="str">
        <f>IF(H136="","",VLOOKUP(H136,Kreisverbände!$A$2:$B$41,2,FALSE))</f>
        <v/>
      </c>
      <c r="M136" s="1" t="str">
        <f t="shared" si="5"/>
        <v xml:space="preserve"> </v>
      </c>
    </row>
    <row r="137" spans="1:13" ht="20.100000000000001" customHeight="1" x14ac:dyDescent="0.2">
      <c r="A137" s="1" t="str">
        <f>IF(G137="","",VLOOKUP(G137,Klasseneinteilung!$A$2:$B$92,2,FALSE))</f>
        <v/>
      </c>
      <c r="B137" s="1" t="str">
        <f>IF(G137="","",VLOOKUP(G137,Klasseneinteilung!$A$2:$C$95,3,FALSE))</f>
        <v/>
      </c>
      <c r="C137" s="1" t="str">
        <f t="shared" si="4"/>
        <v>-</v>
      </c>
      <c r="D137" s="19"/>
      <c r="E137" s="19"/>
      <c r="F137" s="20"/>
      <c r="G137" s="21"/>
      <c r="H137" s="21"/>
      <c r="I137" s="36"/>
      <c r="J137" s="22"/>
      <c r="K137" s="24" t="str">
        <f>IF(I137="","",VLOOKUP(I137,Vereine!$A$2:$D$1493,3,FALSE))</f>
        <v/>
      </c>
      <c r="L137" s="24" t="str">
        <f>IF(H137="","",VLOOKUP(H137,Kreisverbände!$A$2:$B$41,2,FALSE))</f>
        <v/>
      </c>
      <c r="M137" s="1" t="str">
        <f t="shared" si="5"/>
        <v xml:space="preserve"> </v>
      </c>
    </row>
    <row r="138" spans="1:13" ht="20.100000000000001" customHeight="1" x14ac:dyDescent="0.2">
      <c r="A138" s="1" t="str">
        <f>IF(G138="","",VLOOKUP(G138,Klasseneinteilung!$A$2:$B$92,2,FALSE))</f>
        <v/>
      </c>
      <c r="B138" s="1" t="str">
        <f>IF(G138="","",VLOOKUP(G138,Klasseneinteilung!$A$2:$C$95,3,FALSE))</f>
        <v/>
      </c>
      <c r="C138" s="1" t="str">
        <f t="shared" si="4"/>
        <v>-</v>
      </c>
      <c r="D138" s="19"/>
      <c r="E138" s="19"/>
      <c r="F138" s="20"/>
      <c r="G138" s="21"/>
      <c r="H138" s="21"/>
      <c r="I138" s="36"/>
      <c r="J138" s="22"/>
      <c r="K138" s="24" t="str">
        <f>IF(I138="","",VLOOKUP(I138,Vereine!$A$2:$D$1493,3,FALSE))</f>
        <v/>
      </c>
      <c r="L138" s="24" t="str">
        <f>IF(H138="","",VLOOKUP(H138,Kreisverbände!$A$2:$B$41,2,FALSE))</f>
        <v/>
      </c>
      <c r="M138" s="1" t="str">
        <f t="shared" si="5"/>
        <v xml:space="preserve"> </v>
      </c>
    </row>
    <row r="139" spans="1:13" ht="20.100000000000001" customHeight="1" x14ac:dyDescent="0.2">
      <c r="A139" s="1" t="str">
        <f>IF(G139="","",VLOOKUP(G139,Klasseneinteilung!$A$2:$B$92,2,FALSE))</f>
        <v/>
      </c>
      <c r="B139" s="1" t="str">
        <f>IF(G139="","",VLOOKUP(G139,Klasseneinteilung!$A$2:$C$95,3,FALSE))</f>
        <v/>
      </c>
      <c r="C139" s="1" t="str">
        <f t="shared" si="4"/>
        <v>-</v>
      </c>
      <c r="D139" s="19"/>
      <c r="E139" s="19"/>
      <c r="F139" s="20"/>
      <c r="G139" s="21"/>
      <c r="H139" s="21"/>
      <c r="I139" s="36"/>
      <c r="J139" s="22"/>
      <c r="K139" s="24" t="str">
        <f>IF(I139="","",VLOOKUP(I139,Vereine!$A$2:$D$1493,3,FALSE))</f>
        <v/>
      </c>
      <c r="L139" s="24" t="str">
        <f>IF(H139="","",VLOOKUP(H139,Kreisverbände!$A$2:$B$41,2,FALSE))</f>
        <v/>
      </c>
      <c r="M139" s="1" t="str">
        <f t="shared" si="5"/>
        <v xml:space="preserve"> </v>
      </c>
    </row>
    <row r="140" spans="1:13" ht="20.100000000000001" customHeight="1" x14ac:dyDescent="0.2">
      <c r="A140" s="1" t="str">
        <f>IF(G140="","",VLOOKUP(G140,Klasseneinteilung!$A$2:$B$92,2,FALSE))</f>
        <v/>
      </c>
      <c r="B140" s="1" t="str">
        <f>IF(G140="","",VLOOKUP(G140,Klasseneinteilung!$A$2:$C$95,3,FALSE))</f>
        <v/>
      </c>
      <c r="C140" s="1" t="str">
        <f t="shared" si="4"/>
        <v>-</v>
      </c>
      <c r="D140" s="19"/>
      <c r="E140" s="19"/>
      <c r="F140" s="20"/>
      <c r="G140" s="21"/>
      <c r="H140" s="21"/>
      <c r="I140" s="36"/>
      <c r="J140" s="22"/>
      <c r="K140" s="24" t="str">
        <f>IF(I140="","",VLOOKUP(I140,Vereine!$A$2:$D$1493,3,FALSE))</f>
        <v/>
      </c>
      <c r="L140" s="24" t="str">
        <f>IF(H140="","",VLOOKUP(H140,Kreisverbände!$A$2:$B$41,2,FALSE))</f>
        <v/>
      </c>
      <c r="M140" s="1" t="str">
        <f t="shared" si="5"/>
        <v xml:space="preserve"> </v>
      </c>
    </row>
    <row r="141" spans="1:13" ht="20.100000000000001" customHeight="1" x14ac:dyDescent="0.2">
      <c r="A141" s="1" t="str">
        <f>IF(G141="","",VLOOKUP(G141,Klasseneinteilung!$A$2:$B$92,2,FALSE))</f>
        <v/>
      </c>
      <c r="B141" s="1" t="str">
        <f>IF(G141="","",VLOOKUP(G141,Klasseneinteilung!$A$2:$C$95,3,FALSE))</f>
        <v/>
      </c>
      <c r="C141" s="1" t="str">
        <f t="shared" si="4"/>
        <v>-</v>
      </c>
      <c r="D141" s="19"/>
      <c r="E141" s="19"/>
      <c r="F141" s="20"/>
      <c r="G141" s="21"/>
      <c r="H141" s="21"/>
      <c r="I141" s="36"/>
      <c r="J141" s="22"/>
      <c r="K141" s="24" t="str">
        <f>IF(I141="","",VLOOKUP(I141,Vereine!$A$2:$D$1493,3,FALSE))</f>
        <v/>
      </c>
      <c r="L141" s="24" t="str">
        <f>IF(H141="","",VLOOKUP(H141,Kreisverbände!$A$2:$B$41,2,FALSE))</f>
        <v/>
      </c>
      <c r="M141" s="1" t="str">
        <f t="shared" si="5"/>
        <v xml:space="preserve"> </v>
      </c>
    </row>
    <row r="142" spans="1:13" ht="20.100000000000001" customHeight="1" x14ac:dyDescent="0.2">
      <c r="A142" s="1" t="str">
        <f>IF(G142="","",VLOOKUP(G142,Klasseneinteilung!$A$2:$B$92,2,FALSE))</f>
        <v/>
      </c>
      <c r="B142" s="1" t="str">
        <f>IF(G142="","",VLOOKUP(G142,Klasseneinteilung!$A$2:$C$95,3,FALSE))</f>
        <v/>
      </c>
      <c r="C142" s="1" t="str">
        <f t="shared" si="4"/>
        <v>-</v>
      </c>
      <c r="D142" s="19"/>
      <c r="E142" s="19"/>
      <c r="F142" s="20"/>
      <c r="G142" s="21"/>
      <c r="H142" s="21"/>
      <c r="I142" s="36"/>
      <c r="J142" s="22"/>
      <c r="K142" s="24" t="str">
        <f>IF(I142="","",VLOOKUP(I142,Vereine!$A$2:$D$1493,3,FALSE))</f>
        <v/>
      </c>
      <c r="L142" s="24" t="str">
        <f>IF(H142="","",VLOOKUP(H142,Kreisverbände!$A$2:$B$41,2,FALSE))</f>
        <v/>
      </c>
      <c r="M142" s="1" t="str">
        <f t="shared" si="5"/>
        <v xml:space="preserve"> </v>
      </c>
    </row>
    <row r="143" spans="1:13" ht="20.100000000000001" customHeight="1" x14ac:dyDescent="0.2">
      <c r="A143" s="1" t="str">
        <f>IF(G143="","",VLOOKUP(G143,Klasseneinteilung!$A$2:$B$92,2,FALSE))</f>
        <v/>
      </c>
      <c r="B143" s="1" t="str">
        <f>IF(G143="","",VLOOKUP(G143,Klasseneinteilung!$A$2:$C$95,3,FALSE))</f>
        <v/>
      </c>
      <c r="C143" s="1" t="str">
        <f t="shared" si="4"/>
        <v>-</v>
      </c>
      <c r="D143" s="19"/>
      <c r="E143" s="19"/>
      <c r="F143" s="20"/>
      <c r="G143" s="21"/>
      <c r="H143" s="21"/>
      <c r="I143" s="36"/>
      <c r="J143" s="22"/>
      <c r="K143" s="24" t="str">
        <f>IF(I143="","",VLOOKUP(I143,Vereine!$A$2:$D$1493,3,FALSE))</f>
        <v/>
      </c>
      <c r="L143" s="24" t="str">
        <f>IF(H143="","",VLOOKUP(H143,Kreisverbände!$A$2:$B$41,2,FALSE))</f>
        <v/>
      </c>
      <c r="M143" s="1" t="str">
        <f t="shared" si="5"/>
        <v xml:space="preserve"> </v>
      </c>
    </row>
    <row r="144" spans="1:13" ht="20.100000000000001" customHeight="1" x14ac:dyDescent="0.2">
      <c r="A144" s="1" t="str">
        <f>IF(G144="","",VLOOKUP(G144,Klasseneinteilung!$A$2:$B$92,2,FALSE))</f>
        <v/>
      </c>
      <c r="B144" s="1" t="str">
        <f>IF(G144="","",VLOOKUP(G144,Klasseneinteilung!$A$2:$C$95,3,FALSE))</f>
        <v/>
      </c>
      <c r="C144" s="1" t="str">
        <f t="shared" si="4"/>
        <v>-</v>
      </c>
      <c r="D144" s="19"/>
      <c r="E144" s="19"/>
      <c r="F144" s="20"/>
      <c r="G144" s="21"/>
      <c r="H144" s="21"/>
      <c r="I144" s="36"/>
      <c r="J144" s="22"/>
      <c r="K144" s="24" t="str">
        <f>IF(I144="","",VLOOKUP(I144,Vereine!$A$2:$D$1493,3,FALSE))</f>
        <v/>
      </c>
      <c r="L144" s="24" t="str">
        <f>IF(H144="","",VLOOKUP(H144,Kreisverbände!$A$2:$B$41,2,FALSE))</f>
        <v/>
      </c>
      <c r="M144" s="1" t="str">
        <f t="shared" si="5"/>
        <v xml:space="preserve"> </v>
      </c>
    </row>
    <row r="145" spans="1:13" ht="20.100000000000001" customHeight="1" x14ac:dyDescent="0.2">
      <c r="A145" s="1" t="str">
        <f>IF(G145="","",VLOOKUP(G145,Klasseneinteilung!$A$2:$B$92,2,FALSE))</f>
        <v/>
      </c>
      <c r="B145" s="1" t="str">
        <f>IF(G145="","",VLOOKUP(G145,Klasseneinteilung!$A$2:$C$95,3,FALSE))</f>
        <v/>
      </c>
      <c r="C145" s="1" t="str">
        <f t="shared" si="4"/>
        <v>-</v>
      </c>
      <c r="D145" s="19"/>
      <c r="E145" s="19"/>
      <c r="F145" s="20"/>
      <c r="G145" s="21"/>
      <c r="H145" s="21"/>
      <c r="I145" s="36"/>
      <c r="J145" s="22"/>
      <c r="K145" s="24" t="str">
        <f>IF(I145="","",VLOOKUP(I145,Vereine!$A$2:$D$1493,3,FALSE))</f>
        <v/>
      </c>
      <c r="L145" s="24" t="str">
        <f>IF(H145="","",VLOOKUP(H145,Kreisverbände!$A$2:$B$41,2,FALSE))</f>
        <v/>
      </c>
      <c r="M145" s="1" t="str">
        <f t="shared" si="5"/>
        <v xml:space="preserve"> </v>
      </c>
    </row>
    <row r="146" spans="1:13" ht="20.100000000000001" customHeight="1" x14ac:dyDescent="0.2">
      <c r="A146" s="1" t="str">
        <f>IF(G146="","",VLOOKUP(G146,Klasseneinteilung!$A$2:$B$92,2,FALSE))</f>
        <v/>
      </c>
      <c r="B146" s="1" t="str">
        <f>IF(G146="","",VLOOKUP(G146,Klasseneinteilung!$A$2:$C$95,3,FALSE))</f>
        <v/>
      </c>
      <c r="C146" s="1" t="str">
        <f t="shared" si="4"/>
        <v>-</v>
      </c>
      <c r="D146" s="19"/>
      <c r="E146" s="19"/>
      <c r="F146" s="20"/>
      <c r="G146" s="21"/>
      <c r="H146" s="21"/>
      <c r="I146" s="36"/>
      <c r="J146" s="22"/>
      <c r="K146" s="24" t="str">
        <f>IF(I146="","",VLOOKUP(I146,Vereine!$A$2:$D$1493,3,FALSE))</f>
        <v/>
      </c>
      <c r="L146" s="24" t="str">
        <f>IF(H146="","",VLOOKUP(H146,Kreisverbände!$A$2:$B$41,2,FALSE))</f>
        <v/>
      </c>
      <c r="M146" s="1" t="str">
        <f t="shared" si="5"/>
        <v xml:space="preserve"> </v>
      </c>
    </row>
    <row r="147" spans="1:13" ht="20.100000000000001" customHeight="1" x14ac:dyDescent="0.2">
      <c r="A147" s="1" t="str">
        <f>IF(G147="","",VLOOKUP(G147,Klasseneinteilung!$A$2:$B$92,2,FALSE))</f>
        <v/>
      </c>
      <c r="B147" s="1" t="str">
        <f>IF(G147="","",VLOOKUP(G147,Klasseneinteilung!$A$2:$C$95,3,FALSE))</f>
        <v/>
      </c>
      <c r="C147" s="1" t="str">
        <f t="shared" si="4"/>
        <v>-</v>
      </c>
      <c r="D147" s="19"/>
      <c r="E147" s="19"/>
      <c r="F147" s="20"/>
      <c r="G147" s="21"/>
      <c r="H147" s="21"/>
      <c r="I147" s="36"/>
      <c r="J147" s="22"/>
      <c r="K147" s="24" t="str">
        <f>IF(I147="","",VLOOKUP(I147,Vereine!$A$2:$D$1493,3,FALSE))</f>
        <v/>
      </c>
      <c r="L147" s="24" t="str">
        <f>IF(H147="","",VLOOKUP(H147,Kreisverbände!$A$2:$B$41,2,FALSE))</f>
        <v/>
      </c>
      <c r="M147" s="1" t="str">
        <f t="shared" si="5"/>
        <v xml:space="preserve"> </v>
      </c>
    </row>
    <row r="148" spans="1:13" ht="20.100000000000001" customHeight="1" x14ac:dyDescent="0.2">
      <c r="A148" s="1" t="str">
        <f>IF(G148="","",VLOOKUP(G148,Klasseneinteilung!$A$2:$B$92,2,FALSE))</f>
        <v/>
      </c>
      <c r="B148" s="1" t="str">
        <f>IF(G148="","",VLOOKUP(G148,Klasseneinteilung!$A$2:$C$95,3,FALSE))</f>
        <v/>
      </c>
      <c r="C148" s="1" t="str">
        <f t="shared" si="4"/>
        <v>-</v>
      </c>
      <c r="D148" s="19"/>
      <c r="E148" s="19"/>
      <c r="F148" s="20"/>
      <c r="G148" s="21"/>
      <c r="H148" s="21"/>
      <c r="I148" s="36"/>
      <c r="J148" s="22"/>
      <c r="K148" s="24" t="str">
        <f>IF(I148="","",VLOOKUP(I148,Vereine!$A$2:$D$1493,3,FALSE))</f>
        <v/>
      </c>
      <c r="L148" s="24" t="str">
        <f>IF(H148="","",VLOOKUP(H148,Kreisverbände!$A$2:$B$41,2,FALSE))</f>
        <v/>
      </c>
      <c r="M148" s="1" t="str">
        <f t="shared" si="5"/>
        <v xml:space="preserve"> </v>
      </c>
    </row>
    <row r="149" spans="1:13" ht="20.100000000000001" customHeight="1" x14ac:dyDescent="0.2">
      <c r="A149" s="1" t="str">
        <f>IF(G149="","",VLOOKUP(G149,Klasseneinteilung!$A$2:$B$92,2,FALSE))</f>
        <v/>
      </c>
      <c r="B149" s="1" t="str">
        <f>IF(G149="","",VLOOKUP(G149,Klasseneinteilung!$A$2:$C$95,3,FALSE))</f>
        <v/>
      </c>
      <c r="C149" s="1" t="str">
        <f t="shared" si="4"/>
        <v>-</v>
      </c>
      <c r="D149" s="19"/>
      <c r="E149" s="19"/>
      <c r="F149" s="20"/>
      <c r="G149" s="21"/>
      <c r="H149" s="21"/>
      <c r="I149" s="36"/>
      <c r="J149" s="22"/>
      <c r="K149" s="24" t="str">
        <f>IF(I149="","",VLOOKUP(I149,Vereine!$A$2:$D$1493,3,FALSE))</f>
        <v/>
      </c>
      <c r="L149" s="24" t="str">
        <f>IF(H149="","",VLOOKUP(H149,Kreisverbände!$A$2:$B$41,2,FALSE))</f>
        <v/>
      </c>
      <c r="M149" s="1" t="str">
        <f t="shared" si="5"/>
        <v xml:space="preserve"> </v>
      </c>
    </row>
    <row r="150" spans="1:13" ht="20.100000000000001" customHeight="1" x14ac:dyDescent="0.2">
      <c r="A150" s="1" t="str">
        <f>IF(G150="","",VLOOKUP(G150,Klasseneinteilung!$A$2:$B$92,2,FALSE))</f>
        <v/>
      </c>
      <c r="B150" s="1" t="str">
        <f>IF(G150="","",VLOOKUP(G150,Klasseneinteilung!$A$2:$C$95,3,FALSE))</f>
        <v/>
      </c>
      <c r="C150" s="1" t="str">
        <f t="shared" si="4"/>
        <v>-</v>
      </c>
      <c r="D150" s="19"/>
      <c r="E150" s="19"/>
      <c r="F150" s="20"/>
      <c r="G150" s="21"/>
      <c r="H150" s="21"/>
      <c r="I150" s="36"/>
      <c r="J150" s="22"/>
      <c r="K150" s="24" t="str">
        <f>IF(I150="","",VLOOKUP(I150,Vereine!$A$2:$D$1493,3,FALSE))</f>
        <v/>
      </c>
      <c r="L150" s="24" t="str">
        <f>IF(H150="","",VLOOKUP(H150,Kreisverbände!$A$2:$B$41,2,FALSE))</f>
        <v/>
      </c>
      <c r="M150" s="1" t="str">
        <f t="shared" si="5"/>
        <v xml:space="preserve"> </v>
      </c>
    </row>
    <row r="151" spans="1:13" ht="20.100000000000001" customHeight="1" x14ac:dyDescent="0.2">
      <c r="A151" s="1" t="str">
        <f>IF(G151="","",VLOOKUP(G151,Klasseneinteilung!$A$2:$B$92,2,FALSE))</f>
        <v/>
      </c>
      <c r="B151" s="1" t="str">
        <f>IF(G151="","",VLOOKUP(G151,Klasseneinteilung!$A$2:$C$95,3,FALSE))</f>
        <v/>
      </c>
      <c r="C151" s="1" t="str">
        <f t="shared" si="4"/>
        <v>-</v>
      </c>
      <c r="D151" s="19"/>
      <c r="E151" s="19"/>
      <c r="F151" s="20"/>
      <c r="G151" s="21"/>
      <c r="H151" s="21"/>
      <c r="I151" s="36"/>
      <c r="J151" s="22"/>
      <c r="K151" s="24" t="str">
        <f>IF(I151="","",VLOOKUP(I151,Vereine!$A$2:$D$1493,3,FALSE))</f>
        <v/>
      </c>
      <c r="L151" s="24" t="str">
        <f>IF(H151="","",VLOOKUP(H151,Kreisverbände!$A$2:$B$41,2,FALSE))</f>
        <v/>
      </c>
      <c r="M151" s="1" t="str">
        <f t="shared" si="5"/>
        <v xml:space="preserve"> </v>
      </c>
    </row>
    <row r="152" spans="1:13" ht="20.100000000000001" customHeight="1" x14ac:dyDescent="0.2">
      <c r="A152" s="1" t="str">
        <f>IF(G152="","",VLOOKUP(G152,Klasseneinteilung!$A$2:$B$92,2,FALSE))</f>
        <v/>
      </c>
      <c r="B152" s="1" t="str">
        <f>IF(G152="","",VLOOKUP(G152,Klasseneinteilung!$A$2:$C$95,3,FALSE))</f>
        <v/>
      </c>
      <c r="C152" s="1" t="str">
        <f t="shared" si="4"/>
        <v>-</v>
      </c>
      <c r="D152" s="19"/>
      <c r="E152" s="19"/>
      <c r="F152" s="20"/>
      <c r="G152" s="21"/>
      <c r="H152" s="21"/>
      <c r="I152" s="36"/>
      <c r="J152" s="22"/>
      <c r="K152" s="24" t="str">
        <f>IF(I152="","",VLOOKUP(I152,Vereine!$A$2:$D$1493,3,FALSE))</f>
        <v/>
      </c>
      <c r="L152" s="24" t="str">
        <f>IF(H152="","",VLOOKUP(H152,Kreisverbände!$A$2:$B$41,2,FALSE))</f>
        <v/>
      </c>
      <c r="M152" s="1" t="str">
        <f t="shared" si="5"/>
        <v xml:space="preserve"> </v>
      </c>
    </row>
    <row r="153" spans="1:13" ht="20.100000000000001" customHeight="1" x14ac:dyDescent="0.2">
      <c r="A153" s="1" t="str">
        <f>IF(G153="","",VLOOKUP(G153,Klasseneinteilung!$A$2:$B$92,2,FALSE))</f>
        <v/>
      </c>
      <c r="B153" s="1" t="str">
        <f>IF(G153="","",VLOOKUP(G153,Klasseneinteilung!$A$2:$C$95,3,FALSE))</f>
        <v/>
      </c>
      <c r="C153" s="1" t="str">
        <f t="shared" si="4"/>
        <v>-</v>
      </c>
      <c r="D153" s="19"/>
      <c r="E153" s="19"/>
      <c r="F153" s="20"/>
      <c r="G153" s="21"/>
      <c r="H153" s="21"/>
      <c r="I153" s="36"/>
      <c r="J153" s="22"/>
      <c r="K153" s="24" t="str">
        <f>IF(I153="","",VLOOKUP(I153,Vereine!$A$2:$D$1493,3,FALSE))</f>
        <v/>
      </c>
      <c r="L153" s="24" t="str">
        <f>IF(H153="","",VLOOKUP(H153,Kreisverbände!$A$2:$B$41,2,FALSE))</f>
        <v/>
      </c>
      <c r="M153" s="1" t="str">
        <f t="shared" si="5"/>
        <v xml:space="preserve"> </v>
      </c>
    </row>
    <row r="154" spans="1:13" ht="20.100000000000001" customHeight="1" x14ac:dyDescent="0.2">
      <c r="A154" s="1" t="str">
        <f>IF(G154="","",VLOOKUP(G154,Klasseneinteilung!$A$2:$B$92,2,FALSE))</f>
        <v/>
      </c>
      <c r="B154" s="1" t="str">
        <f>IF(G154="","",VLOOKUP(G154,Klasseneinteilung!$A$2:$C$95,3,FALSE))</f>
        <v/>
      </c>
      <c r="C154" s="1" t="str">
        <f t="shared" si="4"/>
        <v>-</v>
      </c>
      <c r="D154" s="19"/>
      <c r="E154" s="19"/>
      <c r="F154" s="20"/>
      <c r="G154" s="21"/>
      <c r="H154" s="21"/>
      <c r="I154" s="36"/>
      <c r="J154" s="22"/>
      <c r="K154" s="24" t="str">
        <f>IF(I154="","",VLOOKUP(I154,Vereine!$A$2:$D$1493,3,FALSE))</f>
        <v/>
      </c>
      <c r="L154" s="24" t="str">
        <f>IF(H154="","",VLOOKUP(H154,Kreisverbände!$A$2:$B$41,2,FALSE))</f>
        <v/>
      </c>
      <c r="M154" s="1" t="str">
        <f t="shared" si="5"/>
        <v xml:space="preserve"> </v>
      </c>
    </row>
    <row r="155" spans="1:13" ht="20.100000000000001" customHeight="1" x14ac:dyDescent="0.2">
      <c r="A155" s="1" t="str">
        <f>IF(G155="","",VLOOKUP(G155,Klasseneinteilung!$A$2:$B$92,2,FALSE))</f>
        <v/>
      </c>
      <c r="B155" s="1" t="str">
        <f>IF(G155="","",VLOOKUP(G155,Klasseneinteilung!$A$2:$C$95,3,FALSE))</f>
        <v/>
      </c>
      <c r="C155" s="1" t="str">
        <f t="shared" si="4"/>
        <v>-</v>
      </c>
      <c r="D155" s="19"/>
      <c r="E155" s="19"/>
      <c r="F155" s="20"/>
      <c r="G155" s="21"/>
      <c r="H155" s="21"/>
      <c r="I155" s="36"/>
      <c r="J155" s="22"/>
      <c r="K155" s="24" t="str">
        <f>IF(I155="","",VLOOKUP(I155,Vereine!$A$2:$D$1493,3,FALSE))</f>
        <v/>
      </c>
      <c r="L155" s="24" t="str">
        <f>IF(H155="","",VLOOKUP(H155,Kreisverbände!$A$2:$B$41,2,FALSE))</f>
        <v/>
      </c>
      <c r="M155" s="1" t="str">
        <f t="shared" si="5"/>
        <v xml:space="preserve"> </v>
      </c>
    </row>
    <row r="156" spans="1:13" ht="20.100000000000001" customHeight="1" x14ac:dyDescent="0.2">
      <c r="A156" s="1" t="str">
        <f>IF(G156="","",VLOOKUP(G156,Klasseneinteilung!$A$2:$B$92,2,FALSE))</f>
        <v/>
      </c>
      <c r="B156" s="1" t="str">
        <f>IF(G156="","",VLOOKUP(G156,Klasseneinteilung!$A$2:$C$95,3,FALSE))</f>
        <v/>
      </c>
      <c r="C156" s="1" t="str">
        <f t="shared" si="4"/>
        <v>-</v>
      </c>
      <c r="D156" s="19"/>
      <c r="E156" s="19"/>
      <c r="F156" s="20"/>
      <c r="G156" s="21"/>
      <c r="H156" s="21"/>
      <c r="I156" s="36"/>
      <c r="J156" s="22"/>
      <c r="K156" s="24" t="str">
        <f>IF(I156="","",VLOOKUP(I156,Vereine!$A$2:$D$1493,3,FALSE))</f>
        <v/>
      </c>
      <c r="L156" s="24" t="str">
        <f>IF(H156="","",VLOOKUP(H156,Kreisverbände!$A$2:$B$41,2,FALSE))</f>
        <v/>
      </c>
      <c r="M156" s="1" t="str">
        <f t="shared" si="5"/>
        <v xml:space="preserve"> </v>
      </c>
    </row>
    <row r="157" spans="1:13" ht="20.100000000000001" customHeight="1" x14ac:dyDescent="0.2">
      <c r="A157" s="1" t="str">
        <f>IF(G157="","",VLOOKUP(G157,Klasseneinteilung!$A$2:$B$92,2,FALSE))</f>
        <v/>
      </c>
      <c r="B157" s="1" t="str">
        <f>IF(G157="","",VLOOKUP(G157,Klasseneinteilung!$A$2:$C$95,3,FALSE))</f>
        <v/>
      </c>
      <c r="C157" s="1" t="str">
        <f t="shared" si="4"/>
        <v>-</v>
      </c>
      <c r="D157" s="19"/>
      <c r="E157" s="19"/>
      <c r="F157" s="20"/>
      <c r="G157" s="21"/>
      <c r="H157" s="21"/>
      <c r="I157" s="36"/>
      <c r="J157" s="22"/>
      <c r="K157" s="24" t="str">
        <f>IF(I157="","",VLOOKUP(I157,Vereine!$A$2:$D$1493,3,FALSE))</f>
        <v/>
      </c>
      <c r="L157" s="24" t="str">
        <f>IF(H157="","",VLOOKUP(H157,Kreisverbände!$A$2:$B$41,2,FALSE))</f>
        <v/>
      </c>
      <c r="M157" s="1" t="str">
        <f t="shared" si="5"/>
        <v xml:space="preserve"> </v>
      </c>
    </row>
    <row r="158" spans="1:13" ht="20.100000000000001" customHeight="1" x14ac:dyDescent="0.2">
      <c r="A158" s="1" t="str">
        <f>IF(G158="","",VLOOKUP(G158,Klasseneinteilung!$A$2:$B$92,2,FALSE))</f>
        <v/>
      </c>
      <c r="B158" s="1" t="str">
        <f>IF(G158="","",VLOOKUP(G158,Klasseneinteilung!$A$2:$C$95,3,FALSE))</f>
        <v/>
      </c>
      <c r="C158" s="1" t="str">
        <f t="shared" si="4"/>
        <v>-</v>
      </c>
      <c r="D158" s="19"/>
      <c r="E158" s="19"/>
      <c r="F158" s="20"/>
      <c r="G158" s="21"/>
      <c r="H158" s="21"/>
      <c r="I158" s="36"/>
      <c r="J158" s="22"/>
      <c r="K158" s="24" t="str">
        <f>IF(I158="","",VLOOKUP(I158,Vereine!$A$2:$D$1493,3,FALSE))</f>
        <v/>
      </c>
      <c r="L158" s="24" t="str">
        <f>IF(H158="","",VLOOKUP(H158,Kreisverbände!$A$2:$B$41,2,FALSE))</f>
        <v/>
      </c>
      <c r="M158" s="1" t="str">
        <f t="shared" si="5"/>
        <v xml:space="preserve"> </v>
      </c>
    </row>
    <row r="159" spans="1:13" ht="20.100000000000001" customHeight="1" x14ac:dyDescent="0.2">
      <c r="A159" s="1" t="str">
        <f>IF(G159="","",VLOOKUP(G159,Klasseneinteilung!$A$2:$B$92,2,FALSE))</f>
        <v/>
      </c>
      <c r="B159" s="1" t="str">
        <f>IF(G159="","",VLOOKUP(G159,Klasseneinteilung!$A$2:$C$95,3,FALSE))</f>
        <v/>
      </c>
      <c r="C159" s="1" t="str">
        <f t="shared" si="4"/>
        <v>-</v>
      </c>
      <c r="D159" s="19"/>
      <c r="E159" s="19"/>
      <c r="F159" s="20"/>
      <c r="G159" s="21"/>
      <c r="H159" s="21"/>
      <c r="I159" s="36"/>
      <c r="J159" s="22"/>
      <c r="K159" s="24" t="str">
        <f>IF(I159="","",VLOOKUP(I159,Vereine!$A$2:$D$1493,3,FALSE))</f>
        <v/>
      </c>
      <c r="L159" s="24" t="str">
        <f>IF(H159="","",VLOOKUP(H159,Kreisverbände!$A$2:$B$41,2,FALSE))</f>
        <v/>
      </c>
      <c r="M159" s="1" t="str">
        <f t="shared" si="5"/>
        <v xml:space="preserve"> </v>
      </c>
    </row>
    <row r="160" spans="1:13" ht="20.100000000000001" customHeight="1" x14ac:dyDescent="0.2">
      <c r="A160" s="1" t="str">
        <f>IF(G160="","",VLOOKUP(G160,Klasseneinteilung!$A$2:$B$92,2,FALSE))</f>
        <v/>
      </c>
      <c r="B160" s="1" t="str">
        <f>IF(G160="","",VLOOKUP(G160,Klasseneinteilung!$A$2:$C$95,3,FALSE))</f>
        <v/>
      </c>
      <c r="C160" s="1" t="str">
        <f t="shared" si="4"/>
        <v>-</v>
      </c>
      <c r="D160" s="19"/>
      <c r="E160" s="19"/>
      <c r="F160" s="20"/>
      <c r="G160" s="21"/>
      <c r="H160" s="21"/>
      <c r="I160" s="36"/>
      <c r="J160" s="22"/>
      <c r="K160" s="24" t="str">
        <f>IF(I160="","",VLOOKUP(I160,Vereine!$A$2:$D$1493,3,FALSE))</f>
        <v/>
      </c>
      <c r="L160" s="24" t="str">
        <f>IF(H160="","",VLOOKUP(H160,Kreisverbände!$A$2:$B$41,2,FALSE))</f>
        <v/>
      </c>
      <c r="M160" s="1" t="str">
        <f t="shared" si="5"/>
        <v xml:space="preserve"> </v>
      </c>
    </row>
    <row r="161" spans="1:13" ht="20.100000000000001" customHeight="1" x14ac:dyDescent="0.2">
      <c r="A161" s="1" t="str">
        <f>IF(G161="","",VLOOKUP(G161,Klasseneinteilung!$A$2:$B$92,2,FALSE))</f>
        <v/>
      </c>
      <c r="B161" s="1" t="str">
        <f>IF(G161="","",VLOOKUP(G161,Klasseneinteilung!$A$2:$C$95,3,FALSE))</f>
        <v/>
      </c>
      <c r="C161" s="1" t="str">
        <f t="shared" si="4"/>
        <v>-</v>
      </c>
      <c r="D161" s="19"/>
      <c r="E161" s="19"/>
      <c r="F161" s="20"/>
      <c r="G161" s="21"/>
      <c r="H161" s="21"/>
      <c r="I161" s="36"/>
      <c r="J161" s="22"/>
      <c r="K161" s="24" t="str">
        <f>IF(I161="","",VLOOKUP(I161,Vereine!$A$2:$D$1493,3,FALSE))</f>
        <v/>
      </c>
      <c r="L161" s="24" t="str">
        <f>IF(H161="","",VLOOKUP(H161,Kreisverbände!$A$2:$B$41,2,FALSE))</f>
        <v/>
      </c>
      <c r="M161" s="1" t="str">
        <f t="shared" si="5"/>
        <v xml:space="preserve"> </v>
      </c>
    </row>
    <row r="162" spans="1:13" ht="20.100000000000001" customHeight="1" x14ac:dyDescent="0.2">
      <c r="A162" s="1" t="str">
        <f>IF(G162="","",VLOOKUP(G162,Klasseneinteilung!$A$2:$B$92,2,FALSE))</f>
        <v/>
      </c>
      <c r="B162" s="1" t="str">
        <f>IF(G162="","",VLOOKUP(G162,Klasseneinteilung!$A$2:$C$95,3,FALSE))</f>
        <v/>
      </c>
      <c r="C162" s="1" t="str">
        <f t="shared" si="4"/>
        <v>-</v>
      </c>
      <c r="D162" s="19"/>
      <c r="E162" s="19"/>
      <c r="F162" s="20"/>
      <c r="G162" s="21"/>
      <c r="H162" s="21"/>
      <c r="I162" s="36"/>
      <c r="J162" s="22"/>
      <c r="K162" s="24" t="str">
        <f>IF(I162="","",VLOOKUP(I162,Vereine!$A$2:$D$1493,3,FALSE))</f>
        <v/>
      </c>
      <c r="L162" s="24" t="str">
        <f>IF(H162="","",VLOOKUP(H162,Kreisverbände!$A$2:$B$41,2,FALSE))</f>
        <v/>
      </c>
      <c r="M162" s="1" t="str">
        <f t="shared" si="5"/>
        <v xml:space="preserve"> </v>
      </c>
    </row>
    <row r="163" spans="1:13" ht="20.100000000000001" customHeight="1" x14ac:dyDescent="0.2">
      <c r="A163" s="1" t="str">
        <f>IF(G163="","",VLOOKUP(G163,Klasseneinteilung!$A$2:$B$92,2,FALSE))</f>
        <v/>
      </c>
      <c r="B163" s="1" t="str">
        <f>IF(G163="","",VLOOKUP(G163,Klasseneinteilung!$A$2:$C$95,3,FALSE))</f>
        <v/>
      </c>
      <c r="C163" s="1" t="str">
        <f t="shared" si="4"/>
        <v>-</v>
      </c>
      <c r="D163" s="19"/>
      <c r="E163" s="19"/>
      <c r="F163" s="20"/>
      <c r="G163" s="21"/>
      <c r="H163" s="21"/>
      <c r="I163" s="36"/>
      <c r="J163" s="22"/>
      <c r="K163" s="24" t="str">
        <f>IF(I163="","",VLOOKUP(I163,Vereine!$A$2:$D$1493,3,FALSE))</f>
        <v/>
      </c>
      <c r="L163" s="24" t="str">
        <f>IF(H163="","",VLOOKUP(H163,Kreisverbände!$A$2:$B$41,2,FALSE))</f>
        <v/>
      </c>
      <c r="M163" s="1" t="str">
        <f t="shared" si="5"/>
        <v xml:space="preserve"> </v>
      </c>
    </row>
    <row r="164" spans="1:13" ht="20.100000000000001" customHeight="1" x14ac:dyDescent="0.2">
      <c r="A164" s="1" t="str">
        <f>IF(G164="","",VLOOKUP(G164,Klasseneinteilung!$A$2:$B$92,2,FALSE))</f>
        <v/>
      </c>
      <c r="B164" s="1" t="str">
        <f>IF(G164="","",VLOOKUP(G164,Klasseneinteilung!$A$2:$C$95,3,FALSE))</f>
        <v/>
      </c>
      <c r="C164" s="1" t="str">
        <f t="shared" si="4"/>
        <v>-</v>
      </c>
      <c r="D164" s="19"/>
      <c r="E164" s="19"/>
      <c r="F164" s="20"/>
      <c r="G164" s="21"/>
      <c r="H164" s="21"/>
      <c r="I164" s="36"/>
      <c r="J164" s="22"/>
      <c r="K164" s="24" t="str">
        <f>IF(I164="","",VLOOKUP(I164,Vereine!$A$2:$D$1493,3,FALSE))</f>
        <v/>
      </c>
      <c r="L164" s="24" t="str">
        <f>IF(H164="","",VLOOKUP(H164,Kreisverbände!$A$2:$B$41,2,FALSE))</f>
        <v/>
      </c>
      <c r="M164" s="1" t="str">
        <f t="shared" si="5"/>
        <v xml:space="preserve"> </v>
      </c>
    </row>
    <row r="165" spans="1:13" ht="20.100000000000001" customHeight="1" x14ac:dyDescent="0.2">
      <c r="A165" s="1" t="str">
        <f>IF(G165="","",VLOOKUP(G165,Klasseneinteilung!$A$2:$B$92,2,FALSE))</f>
        <v/>
      </c>
      <c r="B165" s="1" t="str">
        <f>IF(G165="","",VLOOKUP(G165,Klasseneinteilung!$A$2:$C$95,3,FALSE))</f>
        <v/>
      </c>
      <c r="C165" s="1" t="str">
        <f t="shared" si="4"/>
        <v>-</v>
      </c>
      <c r="D165" s="19"/>
      <c r="E165" s="19"/>
      <c r="F165" s="20"/>
      <c r="G165" s="21"/>
      <c r="H165" s="21"/>
      <c r="I165" s="36"/>
      <c r="J165" s="22"/>
      <c r="K165" s="24" t="str">
        <f>IF(I165="","",VLOOKUP(I165,Vereine!$A$2:$D$1493,3,FALSE))</f>
        <v/>
      </c>
      <c r="L165" s="24" t="str">
        <f>IF(H165="","",VLOOKUP(H165,Kreisverbände!$A$2:$B$41,2,FALSE))</f>
        <v/>
      </c>
      <c r="M165" s="1" t="str">
        <f t="shared" si="5"/>
        <v xml:space="preserve"> </v>
      </c>
    </row>
    <row r="166" spans="1:13" ht="20.100000000000001" customHeight="1" x14ac:dyDescent="0.2">
      <c r="A166" s="1" t="str">
        <f>IF(G166="","",VLOOKUP(G166,Klasseneinteilung!$A$2:$B$92,2,FALSE))</f>
        <v/>
      </c>
      <c r="B166" s="1" t="str">
        <f>IF(G166="","",VLOOKUP(G166,Klasseneinteilung!$A$2:$C$95,3,FALSE))</f>
        <v/>
      </c>
      <c r="C166" s="1" t="str">
        <f t="shared" si="4"/>
        <v>-</v>
      </c>
      <c r="D166" s="19"/>
      <c r="E166" s="19"/>
      <c r="F166" s="20"/>
      <c r="G166" s="21"/>
      <c r="H166" s="21"/>
      <c r="I166" s="36"/>
      <c r="J166" s="22"/>
      <c r="K166" s="24" t="str">
        <f>IF(I166="","",VLOOKUP(I166,Vereine!$A$2:$D$1493,3,FALSE))</f>
        <v/>
      </c>
      <c r="L166" s="24" t="str">
        <f>IF(H166="","",VLOOKUP(H166,Kreisverbände!$A$2:$B$41,2,FALSE))</f>
        <v/>
      </c>
      <c r="M166" s="1" t="str">
        <f t="shared" si="5"/>
        <v xml:space="preserve"> </v>
      </c>
    </row>
    <row r="167" spans="1:13" ht="20.100000000000001" customHeight="1" x14ac:dyDescent="0.2">
      <c r="A167" s="1" t="str">
        <f>IF(G167="","",VLOOKUP(G167,Klasseneinteilung!$A$2:$B$92,2,FALSE))</f>
        <v/>
      </c>
      <c r="B167" s="1" t="str">
        <f>IF(G167="","",VLOOKUP(G167,Klasseneinteilung!$A$2:$C$95,3,FALSE))</f>
        <v/>
      </c>
      <c r="C167" s="1" t="str">
        <f t="shared" si="4"/>
        <v>-</v>
      </c>
      <c r="D167" s="19"/>
      <c r="E167" s="19"/>
      <c r="F167" s="20"/>
      <c r="G167" s="21"/>
      <c r="H167" s="21"/>
      <c r="I167" s="36"/>
      <c r="J167" s="22"/>
      <c r="K167" s="24" t="str">
        <f>IF(I167="","",VLOOKUP(I167,Vereine!$A$2:$D$1493,3,FALSE))</f>
        <v/>
      </c>
      <c r="L167" s="24" t="str">
        <f>IF(H167="","",VLOOKUP(H167,Kreisverbände!$A$2:$B$41,2,FALSE))</f>
        <v/>
      </c>
      <c r="M167" s="1" t="str">
        <f t="shared" si="5"/>
        <v xml:space="preserve"> </v>
      </c>
    </row>
    <row r="168" spans="1:13" ht="20.100000000000001" customHeight="1" x14ac:dyDescent="0.2">
      <c r="A168" s="1" t="str">
        <f>IF(G168="","",VLOOKUP(G168,Klasseneinteilung!$A$2:$B$92,2,FALSE))</f>
        <v/>
      </c>
      <c r="B168" s="1" t="str">
        <f>IF(G168="","",VLOOKUP(G168,Klasseneinteilung!$A$2:$C$95,3,FALSE))</f>
        <v/>
      </c>
      <c r="C168" s="1" t="str">
        <f t="shared" si="4"/>
        <v>-</v>
      </c>
      <c r="D168" s="19"/>
      <c r="E168" s="19"/>
      <c r="F168" s="20"/>
      <c r="G168" s="21"/>
      <c r="H168" s="21"/>
      <c r="I168" s="36"/>
      <c r="J168" s="22"/>
      <c r="K168" s="24" t="str">
        <f>IF(I168="","",VLOOKUP(I168,Vereine!$A$2:$D$1493,3,FALSE))</f>
        <v/>
      </c>
      <c r="L168" s="24" t="str">
        <f>IF(H168="","",VLOOKUP(H168,Kreisverbände!$A$2:$B$41,2,FALSE))</f>
        <v/>
      </c>
      <c r="M168" s="1" t="str">
        <f t="shared" si="5"/>
        <v xml:space="preserve"> </v>
      </c>
    </row>
    <row r="169" spans="1:13" ht="20.100000000000001" customHeight="1" x14ac:dyDescent="0.2">
      <c r="A169" s="1" t="str">
        <f>IF(G169="","",VLOOKUP(G169,Klasseneinteilung!$A$2:$B$92,2,FALSE))</f>
        <v/>
      </c>
      <c r="B169" s="1" t="str">
        <f>IF(G169="","",VLOOKUP(G169,Klasseneinteilung!$A$2:$C$95,3,FALSE))</f>
        <v/>
      </c>
      <c r="C169" s="1" t="str">
        <f t="shared" si="4"/>
        <v>-</v>
      </c>
      <c r="D169" s="19"/>
      <c r="E169" s="19"/>
      <c r="F169" s="20"/>
      <c r="G169" s="21"/>
      <c r="H169" s="21"/>
      <c r="I169" s="36"/>
      <c r="J169" s="22"/>
      <c r="K169" s="24" t="str">
        <f>IF(I169="","",VLOOKUP(I169,Vereine!$A$2:$D$1493,3,FALSE))</f>
        <v/>
      </c>
      <c r="L169" s="24" t="str">
        <f>IF(H169="","",VLOOKUP(H169,Kreisverbände!$A$2:$B$41,2,FALSE))</f>
        <v/>
      </c>
      <c r="M169" s="1" t="str">
        <f t="shared" si="5"/>
        <v xml:space="preserve"> </v>
      </c>
    </row>
    <row r="170" spans="1:13" ht="20.100000000000001" customHeight="1" x14ac:dyDescent="0.2">
      <c r="A170" s="1" t="str">
        <f>IF(G170="","",VLOOKUP(G170,Klasseneinteilung!$A$2:$B$92,2,FALSE))</f>
        <v/>
      </c>
      <c r="B170" s="1" t="str">
        <f>IF(G170="","",VLOOKUP(G170,Klasseneinteilung!$A$2:$C$95,3,FALSE))</f>
        <v/>
      </c>
      <c r="C170" s="1" t="str">
        <f t="shared" si="4"/>
        <v>-</v>
      </c>
      <c r="D170" s="19"/>
      <c r="E170" s="19"/>
      <c r="F170" s="20"/>
      <c r="G170" s="21"/>
      <c r="H170" s="21"/>
      <c r="I170" s="36"/>
      <c r="J170" s="22"/>
      <c r="K170" s="24" t="str">
        <f>IF(I170="","",VLOOKUP(I170,Vereine!$A$2:$D$1493,3,FALSE))</f>
        <v/>
      </c>
      <c r="L170" s="24" t="str">
        <f>IF(H170="","",VLOOKUP(H170,Kreisverbände!$A$2:$B$41,2,FALSE))</f>
        <v/>
      </c>
      <c r="M170" s="1" t="str">
        <f t="shared" si="5"/>
        <v xml:space="preserve"> </v>
      </c>
    </row>
    <row r="171" spans="1:13" ht="20.100000000000001" customHeight="1" x14ac:dyDescent="0.2">
      <c r="A171" s="1" t="str">
        <f>IF(G171="","",VLOOKUP(G171,Klasseneinteilung!$A$2:$B$92,2,FALSE))</f>
        <v/>
      </c>
      <c r="B171" s="1" t="str">
        <f>IF(G171="","",VLOOKUP(G171,Klasseneinteilung!$A$2:$C$95,3,FALSE))</f>
        <v/>
      </c>
      <c r="C171" s="1" t="str">
        <f t="shared" si="4"/>
        <v>-</v>
      </c>
      <c r="D171" s="19"/>
      <c r="E171" s="19"/>
      <c r="F171" s="20"/>
      <c r="G171" s="21"/>
      <c r="H171" s="21"/>
      <c r="I171" s="36"/>
      <c r="J171" s="22"/>
      <c r="K171" s="24" t="str">
        <f>IF(I171="","",VLOOKUP(I171,Vereine!$A$2:$D$1493,3,FALSE))</f>
        <v/>
      </c>
      <c r="L171" s="24" t="str">
        <f>IF(H171="","",VLOOKUP(H171,Kreisverbände!$A$2:$B$41,2,FALSE))</f>
        <v/>
      </c>
      <c r="M171" s="1" t="str">
        <f t="shared" si="5"/>
        <v xml:space="preserve"> </v>
      </c>
    </row>
    <row r="172" spans="1:13" ht="20.100000000000001" customHeight="1" x14ac:dyDescent="0.2">
      <c r="A172" s="1" t="str">
        <f>IF(G172="","",VLOOKUP(G172,Klasseneinteilung!$A$2:$B$92,2,FALSE))</f>
        <v/>
      </c>
      <c r="B172" s="1" t="str">
        <f>IF(G172="","",VLOOKUP(G172,Klasseneinteilung!$A$2:$C$95,3,FALSE))</f>
        <v/>
      </c>
      <c r="C172" s="1" t="str">
        <f t="shared" si="4"/>
        <v>-</v>
      </c>
      <c r="D172" s="19"/>
      <c r="E172" s="19"/>
      <c r="F172" s="20"/>
      <c r="G172" s="21"/>
      <c r="H172" s="21"/>
      <c r="I172" s="36"/>
      <c r="J172" s="22"/>
      <c r="K172" s="24" t="str">
        <f>IF(I172="","",VLOOKUP(I172,Vereine!$A$2:$D$1493,3,FALSE))</f>
        <v/>
      </c>
      <c r="L172" s="24" t="str">
        <f>IF(H172="","",VLOOKUP(H172,Kreisverbände!$A$2:$B$41,2,FALSE))</f>
        <v/>
      </c>
      <c r="M172" s="1" t="str">
        <f t="shared" si="5"/>
        <v xml:space="preserve"> </v>
      </c>
    </row>
    <row r="173" spans="1:13" ht="20.100000000000001" customHeight="1" x14ac:dyDescent="0.2">
      <c r="A173" s="1" t="str">
        <f>IF(G173="","",VLOOKUP(G173,Klasseneinteilung!$A$2:$B$92,2,FALSE))</f>
        <v/>
      </c>
      <c r="B173" s="1" t="str">
        <f>IF(G173="","",VLOOKUP(G173,Klasseneinteilung!$A$2:$C$95,3,FALSE))</f>
        <v/>
      </c>
      <c r="C173" s="1" t="str">
        <f t="shared" si="4"/>
        <v>-</v>
      </c>
      <c r="D173" s="19"/>
      <c r="E173" s="19"/>
      <c r="F173" s="20"/>
      <c r="G173" s="21"/>
      <c r="H173" s="21"/>
      <c r="I173" s="36"/>
      <c r="J173" s="22"/>
      <c r="K173" s="24" t="str">
        <f>IF(I173="","",VLOOKUP(I173,Vereine!$A$2:$D$1493,3,FALSE))</f>
        <v/>
      </c>
      <c r="L173" s="24" t="str">
        <f>IF(H173="","",VLOOKUP(H173,Kreisverbände!$A$2:$B$41,2,FALSE))</f>
        <v/>
      </c>
      <c r="M173" s="1" t="str">
        <f t="shared" si="5"/>
        <v xml:space="preserve"> </v>
      </c>
    </row>
    <row r="174" spans="1:13" ht="20.100000000000001" customHeight="1" x14ac:dyDescent="0.2">
      <c r="A174" s="1" t="str">
        <f>IF(G174="","",VLOOKUP(G174,Klasseneinteilung!$A$2:$B$92,2,FALSE))</f>
        <v/>
      </c>
      <c r="B174" s="1" t="str">
        <f>IF(G174="","",VLOOKUP(G174,Klasseneinteilung!$A$2:$C$95,3,FALSE))</f>
        <v/>
      </c>
      <c r="C174" s="1" t="str">
        <f t="shared" si="4"/>
        <v>-</v>
      </c>
      <c r="D174" s="19"/>
      <c r="E174" s="19"/>
      <c r="F174" s="20"/>
      <c r="G174" s="21"/>
      <c r="H174" s="21"/>
      <c r="I174" s="36"/>
      <c r="J174" s="22"/>
      <c r="K174" s="24" t="str">
        <f>IF(I174="","",VLOOKUP(I174,Vereine!$A$2:$D$1493,3,FALSE))</f>
        <v/>
      </c>
      <c r="L174" s="24" t="str">
        <f>IF(H174="","",VLOOKUP(H174,Kreisverbände!$A$2:$B$41,2,FALSE))</f>
        <v/>
      </c>
      <c r="M174" s="1" t="str">
        <f t="shared" si="5"/>
        <v xml:space="preserve"> </v>
      </c>
    </row>
    <row r="175" spans="1:13" ht="20.100000000000001" customHeight="1" x14ac:dyDescent="0.2">
      <c r="A175" s="1" t="str">
        <f>IF(G175="","",VLOOKUP(G175,Klasseneinteilung!$A$2:$B$92,2,FALSE))</f>
        <v/>
      </c>
      <c r="B175" s="1" t="str">
        <f>IF(G175="","",VLOOKUP(G175,Klasseneinteilung!$A$2:$C$95,3,FALSE))</f>
        <v/>
      </c>
      <c r="C175" s="1" t="str">
        <f t="shared" si="4"/>
        <v>-</v>
      </c>
      <c r="D175" s="19"/>
      <c r="E175" s="19"/>
      <c r="F175" s="20"/>
      <c r="G175" s="21"/>
      <c r="H175" s="21"/>
      <c r="I175" s="36"/>
      <c r="J175" s="22"/>
      <c r="K175" s="24" t="str">
        <f>IF(I175="","",VLOOKUP(I175,Vereine!$A$2:$D$1493,3,FALSE))</f>
        <v/>
      </c>
      <c r="L175" s="24" t="str">
        <f>IF(H175="","",VLOOKUP(H175,Kreisverbände!$A$2:$B$41,2,FALSE))</f>
        <v/>
      </c>
      <c r="M175" s="1" t="str">
        <f t="shared" si="5"/>
        <v xml:space="preserve"> </v>
      </c>
    </row>
    <row r="176" spans="1:13" ht="20.100000000000001" customHeight="1" x14ac:dyDescent="0.2">
      <c r="A176" s="1" t="str">
        <f>IF(G176="","",VLOOKUP(G176,Klasseneinteilung!$A$2:$B$92,2,FALSE))</f>
        <v/>
      </c>
      <c r="B176" s="1" t="str">
        <f>IF(G176="","",VLOOKUP(G176,Klasseneinteilung!$A$2:$C$95,3,FALSE))</f>
        <v/>
      </c>
      <c r="C176" s="1" t="str">
        <f t="shared" si="4"/>
        <v>-</v>
      </c>
      <c r="D176" s="19"/>
      <c r="E176" s="19"/>
      <c r="F176" s="20"/>
      <c r="G176" s="21"/>
      <c r="H176" s="21"/>
      <c r="I176" s="36"/>
      <c r="J176" s="22"/>
      <c r="K176" s="24" t="str">
        <f>IF(I176="","",VLOOKUP(I176,Vereine!$A$2:$D$1493,3,FALSE))</f>
        <v/>
      </c>
      <c r="L176" s="24" t="str">
        <f>IF(H176="","",VLOOKUP(H176,Kreisverbände!$A$2:$B$41,2,FALSE))</f>
        <v/>
      </c>
      <c r="M176" s="1" t="str">
        <f t="shared" si="5"/>
        <v xml:space="preserve"> </v>
      </c>
    </row>
    <row r="177" spans="1:13" ht="20.100000000000001" customHeight="1" x14ac:dyDescent="0.2">
      <c r="A177" s="1" t="str">
        <f>IF(G177="","",VLOOKUP(G177,Klasseneinteilung!$A$2:$B$92,2,FALSE))</f>
        <v/>
      </c>
      <c r="B177" s="1" t="str">
        <f>IF(G177="","",VLOOKUP(G177,Klasseneinteilung!$A$2:$C$95,3,FALSE))</f>
        <v/>
      </c>
      <c r="C177" s="1" t="str">
        <f t="shared" si="4"/>
        <v>-</v>
      </c>
      <c r="D177" s="19"/>
      <c r="E177" s="19"/>
      <c r="F177" s="20"/>
      <c r="G177" s="21"/>
      <c r="H177" s="21"/>
      <c r="I177" s="36"/>
      <c r="J177" s="22"/>
      <c r="K177" s="24" t="str">
        <f>IF(I177="","",VLOOKUP(I177,Vereine!$A$2:$D$1493,3,FALSE))</f>
        <v/>
      </c>
      <c r="L177" s="24" t="str">
        <f>IF(H177="","",VLOOKUP(H177,Kreisverbände!$A$2:$B$41,2,FALSE))</f>
        <v/>
      </c>
      <c r="M177" s="1" t="str">
        <f t="shared" si="5"/>
        <v xml:space="preserve"> </v>
      </c>
    </row>
    <row r="178" spans="1:13" ht="20.100000000000001" customHeight="1" x14ac:dyDescent="0.2">
      <c r="A178" s="1" t="str">
        <f>IF(G178="","",VLOOKUP(G178,Klasseneinteilung!$A$2:$B$92,2,FALSE))</f>
        <v/>
      </c>
      <c r="B178" s="1" t="str">
        <f>IF(G178="","",VLOOKUP(G178,Klasseneinteilung!$A$2:$C$95,3,FALSE))</f>
        <v/>
      </c>
      <c r="C178" s="1" t="str">
        <f t="shared" si="4"/>
        <v>-</v>
      </c>
      <c r="D178" s="19"/>
      <c r="E178" s="19"/>
      <c r="F178" s="20"/>
      <c r="G178" s="21"/>
      <c r="H178" s="21"/>
      <c r="I178" s="36"/>
      <c r="J178" s="22"/>
      <c r="K178" s="24" t="str">
        <f>IF(I178="","",VLOOKUP(I178,Vereine!$A$2:$D$1493,3,FALSE))</f>
        <v/>
      </c>
      <c r="L178" s="24" t="str">
        <f>IF(H178="","",VLOOKUP(H178,Kreisverbände!$A$2:$B$41,2,FALSE))</f>
        <v/>
      </c>
      <c r="M178" s="1" t="str">
        <f t="shared" si="5"/>
        <v xml:space="preserve"> </v>
      </c>
    </row>
    <row r="179" spans="1:13" ht="20.100000000000001" customHeight="1" x14ac:dyDescent="0.2">
      <c r="A179" s="1" t="str">
        <f>IF(G179="","",VLOOKUP(G179,Klasseneinteilung!$A$2:$B$92,2,FALSE))</f>
        <v/>
      </c>
      <c r="B179" s="1" t="str">
        <f>IF(G179="","",VLOOKUP(G179,Klasseneinteilung!$A$2:$C$95,3,FALSE))</f>
        <v/>
      </c>
      <c r="C179" s="1" t="str">
        <f t="shared" si="4"/>
        <v>-</v>
      </c>
      <c r="D179" s="19"/>
      <c r="E179" s="19"/>
      <c r="F179" s="20"/>
      <c r="G179" s="21"/>
      <c r="H179" s="21"/>
      <c r="I179" s="36"/>
      <c r="J179" s="22"/>
      <c r="K179" s="24" t="str">
        <f>IF(I179="","",VLOOKUP(I179,Vereine!$A$2:$D$1493,3,FALSE))</f>
        <v/>
      </c>
      <c r="L179" s="24" t="str">
        <f>IF(H179="","",VLOOKUP(H179,Kreisverbände!$A$2:$B$41,2,FALSE))</f>
        <v/>
      </c>
      <c r="M179" s="1" t="str">
        <f t="shared" si="5"/>
        <v xml:space="preserve"> </v>
      </c>
    </row>
    <row r="180" spans="1:13" ht="20.100000000000001" customHeight="1" x14ac:dyDescent="0.2">
      <c r="A180" s="1" t="str">
        <f>IF(G180="","",VLOOKUP(G180,Klasseneinteilung!$A$2:$B$92,2,FALSE))</f>
        <v/>
      </c>
      <c r="B180" s="1" t="str">
        <f>IF(G180="","",VLOOKUP(G180,Klasseneinteilung!$A$2:$C$95,3,FALSE))</f>
        <v/>
      </c>
      <c r="C180" s="1" t="str">
        <f t="shared" si="4"/>
        <v>-</v>
      </c>
      <c r="D180" s="19"/>
      <c r="E180" s="19"/>
      <c r="F180" s="20"/>
      <c r="G180" s="21"/>
      <c r="H180" s="21"/>
      <c r="I180" s="36"/>
      <c r="J180" s="22"/>
      <c r="K180" s="24" t="str">
        <f>IF(I180="","",VLOOKUP(I180,Vereine!$A$2:$D$1493,3,FALSE))</f>
        <v/>
      </c>
      <c r="L180" s="24" t="str">
        <f>IF(H180="","",VLOOKUP(H180,Kreisverbände!$A$2:$B$41,2,FALSE))</f>
        <v/>
      </c>
      <c r="M180" s="1" t="str">
        <f t="shared" si="5"/>
        <v xml:space="preserve"> </v>
      </c>
    </row>
    <row r="181" spans="1:13" ht="20.100000000000001" customHeight="1" x14ac:dyDescent="0.2">
      <c r="A181" s="1" t="str">
        <f>IF(G181="","",VLOOKUP(G181,Klasseneinteilung!$A$2:$B$92,2,FALSE))</f>
        <v/>
      </c>
      <c r="B181" s="1" t="str">
        <f>IF(G181="","",VLOOKUP(G181,Klasseneinteilung!$A$2:$C$95,3,FALSE))</f>
        <v/>
      </c>
      <c r="C181" s="1" t="str">
        <f t="shared" si="4"/>
        <v>-</v>
      </c>
      <c r="D181" s="19"/>
      <c r="E181" s="19"/>
      <c r="F181" s="20"/>
      <c r="G181" s="21"/>
      <c r="H181" s="21"/>
      <c r="I181" s="36"/>
      <c r="J181" s="22"/>
      <c r="K181" s="24" t="str">
        <f>IF(I181="","",VLOOKUP(I181,Vereine!$A$2:$D$1493,3,FALSE))</f>
        <v/>
      </c>
      <c r="L181" s="24" t="str">
        <f>IF(H181="","",VLOOKUP(H181,Kreisverbände!$A$2:$B$41,2,FALSE))</f>
        <v/>
      </c>
      <c r="M181" s="1" t="str">
        <f t="shared" si="5"/>
        <v xml:space="preserve"> </v>
      </c>
    </row>
    <row r="182" spans="1:13" ht="20.100000000000001" customHeight="1" x14ac:dyDescent="0.2">
      <c r="A182" s="1" t="str">
        <f>IF(G182="","",VLOOKUP(G182,Klasseneinteilung!$A$2:$B$92,2,FALSE))</f>
        <v/>
      </c>
      <c r="B182" s="1" t="str">
        <f>IF(G182="","",VLOOKUP(G182,Klasseneinteilung!$A$2:$C$95,3,FALSE))</f>
        <v/>
      </c>
      <c r="C182" s="1" t="str">
        <f t="shared" si="4"/>
        <v>-</v>
      </c>
      <c r="D182" s="19"/>
      <c r="E182" s="19"/>
      <c r="F182" s="20"/>
      <c r="G182" s="21"/>
      <c r="H182" s="21"/>
      <c r="I182" s="36"/>
      <c r="J182" s="22"/>
      <c r="K182" s="24" t="str">
        <f>IF(I182="","",VLOOKUP(I182,Vereine!$A$2:$D$1493,3,FALSE))</f>
        <v/>
      </c>
      <c r="L182" s="24" t="str">
        <f>IF(H182="","",VLOOKUP(H182,Kreisverbände!$A$2:$B$41,2,FALSE))</f>
        <v/>
      </c>
      <c r="M182" s="1" t="str">
        <f t="shared" si="5"/>
        <v xml:space="preserve"> </v>
      </c>
    </row>
    <row r="183" spans="1:13" ht="20.100000000000001" customHeight="1" x14ac:dyDescent="0.2">
      <c r="A183" s="1" t="str">
        <f>IF(G183="","",VLOOKUP(G183,Klasseneinteilung!$A$2:$B$92,2,FALSE))</f>
        <v/>
      </c>
      <c r="B183" s="1" t="str">
        <f>IF(G183="","",VLOOKUP(G183,Klasseneinteilung!$A$2:$C$95,3,FALSE))</f>
        <v/>
      </c>
      <c r="C183" s="1" t="str">
        <f t="shared" si="4"/>
        <v>-</v>
      </c>
      <c r="D183" s="19"/>
      <c r="E183" s="19"/>
      <c r="F183" s="20"/>
      <c r="G183" s="21"/>
      <c r="H183" s="21"/>
      <c r="I183" s="36"/>
      <c r="J183" s="22"/>
      <c r="K183" s="24" t="str">
        <f>IF(I183="","",VLOOKUP(I183,Vereine!$A$2:$D$1493,3,FALSE))</f>
        <v/>
      </c>
      <c r="L183" s="24" t="str">
        <f>IF(H183="","",VLOOKUP(H183,Kreisverbände!$A$2:$B$41,2,FALSE))</f>
        <v/>
      </c>
      <c r="M183" s="1" t="str">
        <f t="shared" si="5"/>
        <v xml:space="preserve"> </v>
      </c>
    </row>
    <row r="184" spans="1:13" ht="20.100000000000001" customHeight="1" x14ac:dyDescent="0.2">
      <c r="A184" s="1" t="str">
        <f>IF(G184="","",VLOOKUP(G184,Klasseneinteilung!$A$2:$B$92,2,FALSE))</f>
        <v/>
      </c>
      <c r="B184" s="1" t="str">
        <f>IF(G184="","",VLOOKUP(G184,Klasseneinteilung!$A$2:$C$95,3,FALSE))</f>
        <v/>
      </c>
      <c r="C184" s="1" t="str">
        <f t="shared" si="4"/>
        <v>-</v>
      </c>
      <c r="D184" s="19"/>
      <c r="E184" s="19"/>
      <c r="F184" s="20"/>
      <c r="G184" s="21"/>
      <c r="H184" s="21"/>
      <c r="I184" s="36"/>
      <c r="J184" s="22"/>
      <c r="K184" s="24" t="str">
        <f>IF(I184="","",VLOOKUP(I184,Vereine!$A$2:$D$1493,3,FALSE))</f>
        <v/>
      </c>
      <c r="L184" s="24" t="str">
        <f>IF(H184="","",VLOOKUP(H184,Kreisverbände!$A$2:$B$41,2,FALSE))</f>
        <v/>
      </c>
      <c r="M184" s="1" t="str">
        <f t="shared" si="5"/>
        <v xml:space="preserve"> </v>
      </c>
    </row>
    <row r="185" spans="1:13" ht="20.100000000000001" customHeight="1" x14ac:dyDescent="0.2">
      <c r="A185" s="1" t="str">
        <f>IF(G185="","",VLOOKUP(G185,Klasseneinteilung!$A$2:$B$92,2,FALSE))</f>
        <v/>
      </c>
      <c r="B185" s="1" t="str">
        <f>IF(G185="","",VLOOKUP(G185,Klasseneinteilung!$A$2:$C$95,3,FALSE))</f>
        <v/>
      </c>
      <c r="C185" s="1" t="str">
        <f t="shared" si="4"/>
        <v>-</v>
      </c>
      <c r="D185" s="19"/>
      <c r="E185" s="19"/>
      <c r="F185" s="20"/>
      <c r="G185" s="21"/>
      <c r="H185" s="21"/>
      <c r="I185" s="36"/>
      <c r="J185" s="22"/>
      <c r="K185" s="24" t="str">
        <f>IF(I185="","",VLOOKUP(I185,Vereine!$A$2:$D$1493,3,FALSE))</f>
        <v/>
      </c>
      <c r="L185" s="24" t="str">
        <f>IF(H185="","",VLOOKUP(H185,Kreisverbände!$A$2:$B$41,2,FALSE))</f>
        <v/>
      </c>
      <c r="M185" s="1" t="str">
        <f t="shared" si="5"/>
        <v xml:space="preserve"> </v>
      </c>
    </row>
    <row r="186" spans="1:13" ht="20.100000000000001" customHeight="1" x14ac:dyDescent="0.2">
      <c r="A186" s="1" t="str">
        <f>IF(G186="","",VLOOKUP(G186,Klasseneinteilung!$A$2:$B$92,2,FALSE))</f>
        <v/>
      </c>
      <c r="B186" s="1" t="str">
        <f>IF(G186="","",VLOOKUP(G186,Klasseneinteilung!$A$2:$C$95,3,FALSE))</f>
        <v/>
      </c>
      <c r="C186" s="1" t="str">
        <f t="shared" si="4"/>
        <v>-</v>
      </c>
      <c r="D186" s="19"/>
      <c r="E186" s="19"/>
      <c r="F186" s="20"/>
      <c r="G186" s="21"/>
      <c r="H186" s="21"/>
      <c r="I186" s="36"/>
      <c r="J186" s="22"/>
      <c r="K186" s="24" t="str">
        <f>IF(I186="","",VLOOKUP(I186,Vereine!$A$2:$D$1493,3,FALSE))</f>
        <v/>
      </c>
      <c r="L186" s="24" t="str">
        <f>IF(H186="","",VLOOKUP(H186,Kreisverbände!$A$2:$B$41,2,FALSE))</f>
        <v/>
      </c>
      <c r="M186" s="1" t="str">
        <f t="shared" si="5"/>
        <v xml:space="preserve"> </v>
      </c>
    </row>
    <row r="187" spans="1:13" ht="20.100000000000001" customHeight="1" x14ac:dyDescent="0.2">
      <c r="A187" s="1" t="str">
        <f>IF(G187="","",VLOOKUP(G187,Klasseneinteilung!$A$2:$B$92,2,FALSE))</f>
        <v/>
      </c>
      <c r="B187" s="1" t="str">
        <f>IF(G187="","",VLOOKUP(G187,Klasseneinteilung!$A$2:$C$95,3,FALSE))</f>
        <v/>
      </c>
      <c r="C187" s="1" t="str">
        <f t="shared" si="4"/>
        <v>-</v>
      </c>
      <c r="D187" s="19"/>
      <c r="E187" s="19"/>
      <c r="F187" s="20"/>
      <c r="G187" s="21"/>
      <c r="H187" s="21"/>
      <c r="I187" s="36"/>
      <c r="J187" s="22"/>
      <c r="K187" s="24" t="str">
        <f>IF(I187="","",VLOOKUP(I187,Vereine!$A$2:$D$1493,3,FALSE))</f>
        <v/>
      </c>
      <c r="L187" s="24" t="str">
        <f>IF(H187="","",VLOOKUP(H187,Kreisverbände!$A$2:$B$41,2,FALSE))</f>
        <v/>
      </c>
      <c r="M187" s="1" t="str">
        <f t="shared" si="5"/>
        <v xml:space="preserve"> </v>
      </c>
    </row>
    <row r="188" spans="1:13" ht="20.100000000000001" customHeight="1" x14ac:dyDescent="0.2">
      <c r="A188" s="1" t="str">
        <f>IF(G188="","",VLOOKUP(G188,Klasseneinteilung!$A$2:$B$92,2,FALSE))</f>
        <v/>
      </c>
      <c r="B188" s="1" t="str">
        <f>IF(G188="","",VLOOKUP(G188,Klasseneinteilung!$A$2:$C$95,3,FALSE))</f>
        <v/>
      </c>
      <c r="C188" s="1" t="str">
        <f t="shared" si="4"/>
        <v>-</v>
      </c>
      <c r="D188" s="19"/>
      <c r="E188" s="19"/>
      <c r="F188" s="20"/>
      <c r="G188" s="21"/>
      <c r="H188" s="21"/>
      <c r="I188" s="36"/>
      <c r="J188" s="22"/>
      <c r="K188" s="24" t="str">
        <f>IF(I188="","",VLOOKUP(I188,Vereine!$A$2:$D$1493,3,FALSE))</f>
        <v/>
      </c>
      <c r="L188" s="24" t="str">
        <f>IF(H188="","",VLOOKUP(H188,Kreisverbände!$A$2:$B$41,2,FALSE))</f>
        <v/>
      </c>
      <c r="M188" s="1" t="str">
        <f t="shared" si="5"/>
        <v xml:space="preserve"> </v>
      </c>
    </row>
    <row r="189" spans="1:13" ht="20.100000000000001" customHeight="1" x14ac:dyDescent="0.2">
      <c r="A189" s="1" t="str">
        <f>IF(G189="","",VLOOKUP(G189,Klasseneinteilung!$A$2:$B$92,2,FALSE))</f>
        <v/>
      </c>
      <c r="B189" s="1" t="str">
        <f>IF(G189="","",VLOOKUP(G189,Klasseneinteilung!$A$2:$C$95,3,FALSE))</f>
        <v/>
      </c>
      <c r="C189" s="1" t="str">
        <f t="shared" si="4"/>
        <v>-</v>
      </c>
      <c r="D189" s="19"/>
      <c r="E189" s="19"/>
      <c r="F189" s="20"/>
      <c r="G189" s="21"/>
      <c r="H189" s="21"/>
      <c r="I189" s="36"/>
      <c r="J189" s="22"/>
      <c r="K189" s="24" t="str">
        <f>IF(I189="","",VLOOKUP(I189,Vereine!$A$2:$D$1493,3,FALSE))</f>
        <v/>
      </c>
      <c r="L189" s="24" t="str">
        <f>IF(H189="","",VLOOKUP(H189,Kreisverbände!$A$2:$B$41,2,FALSE))</f>
        <v/>
      </c>
      <c r="M189" s="1" t="str">
        <f t="shared" si="5"/>
        <v xml:space="preserve"> </v>
      </c>
    </row>
    <row r="190" spans="1:13" ht="20.100000000000001" customHeight="1" x14ac:dyDescent="0.2">
      <c r="A190" s="1" t="str">
        <f>IF(G190="","",VLOOKUP(G190,Klasseneinteilung!$A$2:$B$92,2,FALSE))</f>
        <v/>
      </c>
      <c r="B190" s="1" t="str">
        <f>IF(G190="","",VLOOKUP(G190,Klasseneinteilung!$A$2:$C$95,3,FALSE))</f>
        <v/>
      </c>
      <c r="C190" s="1" t="str">
        <f t="shared" si="4"/>
        <v>-</v>
      </c>
      <c r="D190" s="19"/>
      <c r="E190" s="19"/>
      <c r="F190" s="20"/>
      <c r="G190" s="21"/>
      <c r="H190" s="21"/>
      <c r="I190" s="36"/>
      <c r="J190" s="22"/>
      <c r="K190" s="24" t="str">
        <f>IF(I190="","",VLOOKUP(I190,Vereine!$A$2:$D$1493,3,FALSE))</f>
        <v/>
      </c>
      <c r="L190" s="24" t="str">
        <f>IF(H190="","",VLOOKUP(H190,Kreisverbände!$A$2:$B$41,2,FALSE))</f>
        <v/>
      </c>
      <c r="M190" s="1" t="str">
        <f t="shared" si="5"/>
        <v xml:space="preserve"> </v>
      </c>
    </row>
    <row r="191" spans="1:13" ht="20.100000000000001" customHeight="1" x14ac:dyDescent="0.2">
      <c r="A191" s="1" t="str">
        <f>IF(G191="","",VLOOKUP(G191,Klasseneinteilung!$A$2:$B$92,2,FALSE))</f>
        <v/>
      </c>
      <c r="B191" s="1" t="str">
        <f>IF(G191="","",VLOOKUP(G191,Klasseneinteilung!$A$2:$C$95,3,FALSE))</f>
        <v/>
      </c>
      <c r="C191" s="1" t="str">
        <f t="shared" si="4"/>
        <v>-</v>
      </c>
      <c r="D191" s="19"/>
      <c r="E191" s="19"/>
      <c r="F191" s="20"/>
      <c r="G191" s="21"/>
      <c r="H191" s="21"/>
      <c r="I191" s="36"/>
      <c r="J191" s="22"/>
      <c r="K191" s="24" t="str">
        <f>IF(I191="","",VLOOKUP(I191,Vereine!$A$2:$D$1493,3,FALSE))</f>
        <v/>
      </c>
      <c r="L191" s="24" t="str">
        <f>IF(H191="","",VLOOKUP(H191,Kreisverbände!$A$2:$B$41,2,FALSE))</f>
        <v/>
      </c>
      <c r="M191" s="1" t="str">
        <f t="shared" si="5"/>
        <v xml:space="preserve"> </v>
      </c>
    </row>
    <row r="192" spans="1:13" ht="20.100000000000001" customHeight="1" x14ac:dyDescent="0.2">
      <c r="A192" s="1" t="str">
        <f>IF(G192="","",VLOOKUP(G192,Klasseneinteilung!$A$2:$B$92,2,FALSE))</f>
        <v/>
      </c>
      <c r="B192" s="1" t="str">
        <f>IF(G192="","",VLOOKUP(G192,Klasseneinteilung!$A$2:$C$95,3,FALSE))</f>
        <v/>
      </c>
      <c r="C192" s="1" t="str">
        <f t="shared" si="4"/>
        <v>-</v>
      </c>
      <c r="D192" s="19"/>
      <c r="E192" s="19"/>
      <c r="F192" s="20"/>
      <c r="G192" s="21"/>
      <c r="H192" s="21"/>
      <c r="I192" s="36"/>
      <c r="J192" s="22"/>
      <c r="K192" s="24" t="str">
        <f>IF(I192="","",VLOOKUP(I192,Vereine!$A$2:$D$1493,3,FALSE))</f>
        <v/>
      </c>
      <c r="L192" s="24" t="str">
        <f>IF(H192="","",VLOOKUP(H192,Kreisverbände!$A$2:$B$41,2,FALSE))</f>
        <v/>
      </c>
      <c r="M192" s="1" t="str">
        <f t="shared" si="5"/>
        <v xml:space="preserve"> </v>
      </c>
    </row>
    <row r="193" spans="1:13" ht="20.100000000000001" customHeight="1" x14ac:dyDescent="0.2">
      <c r="A193" s="1" t="str">
        <f>IF(G193="","",VLOOKUP(G193,Klasseneinteilung!$A$2:$B$92,2,FALSE))</f>
        <v/>
      </c>
      <c r="B193" s="1" t="str">
        <f>IF(G193="","",VLOOKUP(G193,Klasseneinteilung!$A$2:$C$95,3,FALSE))</f>
        <v/>
      </c>
      <c r="C193" s="1" t="str">
        <f t="shared" si="4"/>
        <v>-</v>
      </c>
      <c r="D193" s="19"/>
      <c r="E193" s="19"/>
      <c r="F193" s="20"/>
      <c r="G193" s="21"/>
      <c r="H193" s="21"/>
      <c r="I193" s="36"/>
      <c r="J193" s="22"/>
      <c r="K193" s="24" t="str">
        <f>IF(I193="","",VLOOKUP(I193,Vereine!$A$2:$D$1493,3,FALSE))</f>
        <v/>
      </c>
      <c r="L193" s="24" t="str">
        <f>IF(H193="","",VLOOKUP(H193,Kreisverbände!$A$2:$B$41,2,FALSE))</f>
        <v/>
      </c>
      <c r="M193" s="1" t="str">
        <f t="shared" si="5"/>
        <v xml:space="preserve"> </v>
      </c>
    </row>
    <row r="194" spans="1:13" ht="20.100000000000001" customHeight="1" x14ac:dyDescent="0.2">
      <c r="A194" s="1" t="str">
        <f>IF(G194="","",VLOOKUP(G194,Klasseneinteilung!$A$2:$B$92,2,FALSE))</f>
        <v/>
      </c>
      <c r="B194" s="1" t="str">
        <f>IF(G194="","",VLOOKUP(G194,Klasseneinteilung!$A$2:$C$95,3,FALSE))</f>
        <v/>
      </c>
      <c r="C194" s="1" t="str">
        <f t="shared" si="4"/>
        <v>-</v>
      </c>
      <c r="D194" s="19"/>
      <c r="E194" s="19"/>
      <c r="F194" s="20"/>
      <c r="G194" s="21"/>
      <c r="H194" s="21"/>
      <c r="I194" s="36"/>
      <c r="J194" s="22"/>
      <c r="K194" s="24" t="str">
        <f>IF(I194="","",VLOOKUP(I194,Vereine!$A$2:$D$1493,3,FALSE))</f>
        <v/>
      </c>
      <c r="L194" s="24" t="str">
        <f>IF(H194="","",VLOOKUP(H194,Kreisverbände!$A$2:$B$41,2,FALSE))</f>
        <v/>
      </c>
      <c r="M194" s="1" t="str">
        <f t="shared" si="5"/>
        <v xml:space="preserve"> </v>
      </c>
    </row>
    <row r="195" spans="1:13" ht="20.100000000000001" customHeight="1" x14ac:dyDescent="0.2">
      <c r="A195" s="1" t="str">
        <f>IF(G195="","",VLOOKUP(G195,Klasseneinteilung!$A$2:$B$92,2,FALSE))</f>
        <v/>
      </c>
      <c r="B195" s="1" t="str">
        <f>IF(G195="","",VLOOKUP(G195,Klasseneinteilung!$A$2:$C$95,3,FALSE))</f>
        <v/>
      </c>
      <c r="C195" s="1" t="str">
        <f t="shared" ref="C195:C258" si="6">IF(F195="E","E",I195&amp;"-"&amp;F195)</f>
        <v>-</v>
      </c>
      <c r="D195" s="19"/>
      <c r="E195" s="19"/>
      <c r="F195" s="20"/>
      <c r="G195" s="21"/>
      <c r="H195" s="21"/>
      <c r="I195" s="36"/>
      <c r="J195" s="22"/>
      <c r="K195" s="24" t="str">
        <f>IF(I195="","",VLOOKUP(I195,Vereine!$A$2:$D$1493,3,FALSE))</f>
        <v/>
      </c>
      <c r="L195" s="24" t="str">
        <f>IF(H195="","",VLOOKUP(H195,Kreisverbände!$A$2:$B$41,2,FALSE))</f>
        <v/>
      </c>
      <c r="M195" s="1" t="str">
        <f t="shared" ref="M195:M258" si="7">E195&amp;" "&amp;D195</f>
        <v xml:space="preserve"> </v>
      </c>
    </row>
    <row r="196" spans="1:13" ht="20.100000000000001" customHeight="1" x14ac:dyDescent="0.2">
      <c r="A196" s="1" t="str">
        <f>IF(G196="","",VLOOKUP(G196,Klasseneinteilung!$A$2:$B$92,2,FALSE))</f>
        <v/>
      </c>
      <c r="B196" s="1" t="str">
        <f>IF(G196="","",VLOOKUP(G196,Klasseneinteilung!$A$2:$C$95,3,FALSE))</f>
        <v/>
      </c>
      <c r="C196" s="1" t="str">
        <f t="shared" si="6"/>
        <v>-</v>
      </c>
      <c r="D196" s="19"/>
      <c r="E196" s="19"/>
      <c r="F196" s="20"/>
      <c r="G196" s="21"/>
      <c r="H196" s="21"/>
      <c r="I196" s="36"/>
      <c r="J196" s="22"/>
      <c r="K196" s="24" t="str">
        <f>IF(I196="","",VLOOKUP(I196,Vereine!$A$2:$D$1493,3,FALSE))</f>
        <v/>
      </c>
      <c r="L196" s="24" t="str">
        <f>IF(H196="","",VLOOKUP(H196,Kreisverbände!$A$2:$B$41,2,FALSE))</f>
        <v/>
      </c>
      <c r="M196" s="1" t="str">
        <f t="shared" si="7"/>
        <v xml:space="preserve"> </v>
      </c>
    </row>
    <row r="197" spans="1:13" ht="20.100000000000001" customHeight="1" x14ac:dyDescent="0.2">
      <c r="A197" s="1" t="str">
        <f>IF(G197="","",VLOOKUP(G197,Klasseneinteilung!$A$2:$B$92,2,FALSE))</f>
        <v/>
      </c>
      <c r="B197" s="1" t="str">
        <f>IF(G197="","",VLOOKUP(G197,Klasseneinteilung!$A$2:$C$95,3,FALSE))</f>
        <v/>
      </c>
      <c r="C197" s="1" t="str">
        <f t="shared" si="6"/>
        <v>-</v>
      </c>
      <c r="D197" s="19"/>
      <c r="E197" s="19"/>
      <c r="F197" s="20"/>
      <c r="G197" s="21"/>
      <c r="H197" s="21"/>
      <c r="I197" s="36"/>
      <c r="J197" s="22"/>
      <c r="K197" s="24" t="str">
        <f>IF(I197="","",VLOOKUP(I197,Vereine!$A$2:$D$1493,3,FALSE))</f>
        <v/>
      </c>
      <c r="L197" s="24" t="str">
        <f>IF(H197="","",VLOOKUP(H197,Kreisverbände!$A$2:$B$41,2,FALSE))</f>
        <v/>
      </c>
      <c r="M197" s="1" t="str">
        <f t="shared" si="7"/>
        <v xml:space="preserve"> </v>
      </c>
    </row>
    <row r="198" spans="1:13" ht="20.100000000000001" customHeight="1" x14ac:dyDescent="0.2">
      <c r="A198" s="1" t="str">
        <f>IF(G198="","",VLOOKUP(G198,Klasseneinteilung!$A$2:$B$92,2,FALSE))</f>
        <v/>
      </c>
      <c r="B198" s="1" t="str">
        <f>IF(G198="","",VLOOKUP(G198,Klasseneinteilung!$A$2:$C$95,3,FALSE))</f>
        <v/>
      </c>
      <c r="C198" s="1" t="str">
        <f t="shared" si="6"/>
        <v>-</v>
      </c>
      <c r="D198" s="19"/>
      <c r="E198" s="19"/>
      <c r="F198" s="20"/>
      <c r="G198" s="21"/>
      <c r="H198" s="21"/>
      <c r="I198" s="36"/>
      <c r="J198" s="22"/>
      <c r="K198" s="24" t="str">
        <f>IF(I198="","",VLOOKUP(I198,Vereine!$A$2:$D$1493,3,FALSE))</f>
        <v/>
      </c>
      <c r="L198" s="24" t="str">
        <f>IF(H198="","",VLOOKUP(H198,Kreisverbände!$A$2:$B$41,2,FALSE))</f>
        <v/>
      </c>
      <c r="M198" s="1" t="str">
        <f t="shared" si="7"/>
        <v xml:space="preserve"> </v>
      </c>
    </row>
    <row r="199" spans="1:13" ht="20.100000000000001" customHeight="1" x14ac:dyDescent="0.2">
      <c r="A199" s="1" t="str">
        <f>IF(G199="","",VLOOKUP(G199,Klasseneinteilung!$A$2:$B$92,2,FALSE))</f>
        <v/>
      </c>
      <c r="B199" s="1" t="str">
        <f>IF(G199="","",VLOOKUP(G199,Klasseneinteilung!$A$2:$C$95,3,FALSE))</f>
        <v/>
      </c>
      <c r="C199" s="1" t="str">
        <f t="shared" si="6"/>
        <v>-</v>
      </c>
      <c r="D199" s="19"/>
      <c r="E199" s="19"/>
      <c r="F199" s="20"/>
      <c r="G199" s="21"/>
      <c r="H199" s="21"/>
      <c r="I199" s="36"/>
      <c r="J199" s="22"/>
      <c r="K199" s="24" t="str">
        <f>IF(I199="","",VLOOKUP(I199,Vereine!$A$2:$D$1493,3,FALSE))</f>
        <v/>
      </c>
      <c r="L199" s="24" t="str">
        <f>IF(H199="","",VLOOKUP(H199,Kreisverbände!$A$2:$B$41,2,FALSE))</f>
        <v/>
      </c>
      <c r="M199" s="1" t="str">
        <f t="shared" si="7"/>
        <v xml:space="preserve"> </v>
      </c>
    </row>
    <row r="200" spans="1:13" ht="20.100000000000001" customHeight="1" x14ac:dyDescent="0.2">
      <c r="A200" s="1" t="str">
        <f>IF(G200="","",VLOOKUP(G200,Klasseneinteilung!$A$2:$B$92,2,FALSE))</f>
        <v/>
      </c>
      <c r="B200" s="1" t="str">
        <f>IF(G200="","",VLOOKUP(G200,Klasseneinteilung!$A$2:$C$95,3,FALSE))</f>
        <v/>
      </c>
      <c r="C200" s="1" t="str">
        <f t="shared" si="6"/>
        <v>-</v>
      </c>
      <c r="D200" s="19"/>
      <c r="E200" s="19"/>
      <c r="F200" s="20"/>
      <c r="G200" s="21"/>
      <c r="H200" s="21"/>
      <c r="I200" s="36"/>
      <c r="J200" s="22"/>
      <c r="K200" s="24" t="str">
        <f>IF(I200="","",VLOOKUP(I200,Vereine!$A$2:$D$1493,3,FALSE))</f>
        <v/>
      </c>
      <c r="L200" s="24" t="str">
        <f>IF(H200="","",VLOOKUP(H200,Kreisverbände!$A$2:$B$41,2,FALSE))</f>
        <v/>
      </c>
      <c r="M200" s="1" t="str">
        <f t="shared" si="7"/>
        <v xml:space="preserve"> </v>
      </c>
    </row>
    <row r="201" spans="1:13" ht="20.100000000000001" customHeight="1" x14ac:dyDescent="0.2">
      <c r="A201" s="1" t="str">
        <f>IF(G201="","",VLOOKUP(G201,Klasseneinteilung!$A$2:$B$92,2,FALSE))</f>
        <v/>
      </c>
      <c r="B201" s="1" t="str">
        <f>IF(G201="","",VLOOKUP(G201,Klasseneinteilung!$A$2:$C$95,3,FALSE))</f>
        <v/>
      </c>
      <c r="C201" s="1" t="str">
        <f t="shared" si="6"/>
        <v>-</v>
      </c>
      <c r="D201" s="19"/>
      <c r="E201" s="19"/>
      <c r="F201" s="20"/>
      <c r="G201" s="21"/>
      <c r="H201" s="21"/>
      <c r="I201" s="36"/>
      <c r="J201" s="22"/>
      <c r="K201" s="24" t="str">
        <f>IF(I201="","",VLOOKUP(I201,Vereine!$A$2:$D$1493,3,FALSE))</f>
        <v/>
      </c>
      <c r="L201" s="24" t="str">
        <f>IF(H201="","",VLOOKUP(H201,Kreisverbände!$A$2:$B$41,2,FALSE))</f>
        <v/>
      </c>
      <c r="M201" s="1" t="str">
        <f t="shared" si="7"/>
        <v xml:space="preserve"> </v>
      </c>
    </row>
    <row r="202" spans="1:13" ht="20.100000000000001" customHeight="1" x14ac:dyDescent="0.2">
      <c r="A202" s="1" t="str">
        <f>IF(G202="","",VLOOKUP(G202,Klasseneinteilung!$A$2:$B$92,2,FALSE))</f>
        <v/>
      </c>
      <c r="B202" s="1" t="str">
        <f>IF(G202="","",VLOOKUP(G202,Klasseneinteilung!$A$2:$C$95,3,FALSE))</f>
        <v/>
      </c>
      <c r="C202" s="1" t="str">
        <f t="shared" si="6"/>
        <v>-</v>
      </c>
      <c r="D202" s="19"/>
      <c r="E202" s="19"/>
      <c r="F202" s="20"/>
      <c r="G202" s="21"/>
      <c r="H202" s="21"/>
      <c r="I202" s="36"/>
      <c r="J202" s="22"/>
      <c r="K202" s="24" t="str">
        <f>IF(I202="","",VLOOKUP(I202,Vereine!$A$2:$D$1493,3,FALSE))</f>
        <v/>
      </c>
      <c r="L202" s="24" t="str">
        <f>IF(H202="","",VLOOKUP(H202,Kreisverbände!$A$2:$B$41,2,FALSE))</f>
        <v/>
      </c>
      <c r="M202" s="1" t="str">
        <f t="shared" si="7"/>
        <v xml:space="preserve"> </v>
      </c>
    </row>
    <row r="203" spans="1:13" ht="20.100000000000001" customHeight="1" x14ac:dyDescent="0.2">
      <c r="A203" s="1" t="str">
        <f>IF(G203="","",VLOOKUP(G203,Klasseneinteilung!$A$2:$B$92,2,FALSE))</f>
        <v/>
      </c>
      <c r="B203" s="1" t="str">
        <f>IF(G203="","",VLOOKUP(G203,Klasseneinteilung!$A$2:$C$95,3,FALSE))</f>
        <v/>
      </c>
      <c r="C203" s="1" t="str">
        <f t="shared" si="6"/>
        <v>-</v>
      </c>
      <c r="D203" s="19"/>
      <c r="E203" s="19"/>
      <c r="F203" s="20"/>
      <c r="G203" s="21"/>
      <c r="H203" s="21"/>
      <c r="I203" s="36"/>
      <c r="J203" s="22"/>
      <c r="K203" s="24" t="str">
        <f>IF(I203="","",VLOOKUP(I203,Vereine!$A$2:$D$1493,3,FALSE))</f>
        <v/>
      </c>
      <c r="L203" s="24" t="str">
        <f>IF(H203="","",VLOOKUP(H203,Kreisverbände!$A$2:$B$41,2,FALSE))</f>
        <v/>
      </c>
      <c r="M203" s="1" t="str">
        <f t="shared" si="7"/>
        <v xml:space="preserve"> </v>
      </c>
    </row>
    <row r="204" spans="1:13" ht="20.100000000000001" customHeight="1" x14ac:dyDescent="0.2">
      <c r="A204" s="1" t="str">
        <f>IF(G204="","",VLOOKUP(G204,Klasseneinteilung!$A$2:$B$92,2,FALSE))</f>
        <v/>
      </c>
      <c r="B204" s="1" t="str">
        <f>IF(G204="","",VLOOKUP(G204,Klasseneinteilung!$A$2:$C$95,3,FALSE))</f>
        <v/>
      </c>
      <c r="C204" s="1" t="str">
        <f t="shared" si="6"/>
        <v>-</v>
      </c>
      <c r="D204" s="19"/>
      <c r="E204" s="19"/>
      <c r="F204" s="20"/>
      <c r="G204" s="21"/>
      <c r="H204" s="21"/>
      <c r="I204" s="36"/>
      <c r="J204" s="22"/>
      <c r="K204" s="24" t="str">
        <f>IF(I204="","",VLOOKUP(I204,Vereine!$A$2:$D$1493,3,FALSE))</f>
        <v/>
      </c>
      <c r="L204" s="24" t="str">
        <f>IF(H204="","",VLOOKUP(H204,Kreisverbände!$A$2:$B$41,2,FALSE))</f>
        <v/>
      </c>
      <c r="M204" s="1" t="str">
        <f t="shared" si="7"/>
        <v xml:space="preserve"> </v>
      </c>
    </row>
    <row r="205" spans="1:13" ht="20.100000000000001" customHeight="1" x14ac:dyDescent="0.2">
      <c r="A205" s="1" t="str">
        <f>IF(G205="","",VLOOKUP(G205,Klasseneinteilung!$A$2:$B$92,2,FALSE))</f>
        <v/>
      </c>
      <c r="B205" s="1" t="str">
        <f>IF(G205="","",VLOOKUP(G205,Klasseneinteilung!$A$2:$C$95,3,FALSE))</f>
        <v/>
      </c>
      <c r="C205" s="1" t="str">
        <f t="shared" si="6"/>
        <v>-</v>
      </c>
      <c r="D205" s="19"/>
      <c r="E205" s="19"/>
      <c r="F205" s="20"/>
      <c r="G205" s="21"/>
      <c r="H205" s="21"/>
      <c r="I205" s="36"/>
      <c r="J205" s="22"/>
      <c r="K205" s="24" t="str">
        <f>IF(I205="","",VLOOKUP(I205,Vereine!$A$2:$D$1493,3,FALSE))</f>
        <v/>
      </c>
      <c r="L205" s="24" t="str">
        <f>IF(H205="","",VLOOKUP(H205,Kreisverbände!$A$2:$B$41,2,FALSE))</f>
        <v/>
      </c>
      <c r="M205" s="1" t="str">
        <f t="shared" si="7"/>
        <v xml:space="preserve"> </v>
      </c>
    </row>
    <row r="206" spans="1:13" ht="20.100000000000001" customHeight="1" x14ac:dyDescent="0.2">
      <c r="A206" s="1" t="str">
        <f>IF(G206="","",VLOOKUP(G206,Klasseneinteilung!$A$2:$B$92,2,FALSE))</f>
        <v/>
      </c>
      <c r="B206" s="1" t="str">
        <f>IF(G206="","",VLOOKUP(G206,Klasseneinteilung!$A$2:$C$95,3,FALSE))</f>
        <v/>
      </c>
      <c r="C206" s="1" t="str">
        <f t="shared" si="6"/>
        <v>-</v>
      </c>
      <c r="D206" s="19"/>
      <c r="E206" s="19"/>
      <c r="F206" s="20"/>
      <c r="G206" s="21"/>
      <c r="H206" s="21"/>
      <c r="I206" s="36"/>
      <c r="J206" s="22"/>
      <c r="K206" s="24" t="str">
        <f>IF(I206="","",VLOOKUP(I206,Vereine!$A$2:$D$1493,3,FALSE))</f>
        <v/>
      </c>
      <c r="L206" s="24" t="str">
        <f>IF(H206="","",VLOOKUP(H206,Kreisverbände!$A$2:$B$41,2,FALSE))</f>
        <v/>
      </c>
      <c r="M206" s="1" t="str">
        <f t="shared" si="7"/>
        <v xml:space="preserve"> </v>
      </c>
    </row>
    <row r="207" spans="1:13" ht="20.100000000000001" customHeight="1" x14ac:dyDescent="0.2">
      <c r="A207" s="1" t="str">
        <f>IF(G207="","",VLOOKUP(G207,Klasseneinteilung!$A$2:$B$92,2,FALSE))</f>
        <v/>
      </c>
      <c r="B207" s="1" t="str">
        <f>IF(G207="","",VLOOKUP(G207,Klasseneinteilung!$A$2:$C$95,3,FALSE))</f>
        <v/>
      </c>
      <c r="C207" s="1" t="str">
        <f t="shared" si="6"/>
        <v>-</v>
      </c>
      <c r="D207" s="19"/>
      <c r="E207" s="19"/>
      <c r="F207" s="20"/>
      <c r="G207" s="21"/>
      <c r="H207" s="21"/>
      <c r="I207" s="36"/>
      <c r="J207" s="22"/>
      <c r="K207" s="24" t="str">
        <f>IF(I207="","",VLOOKUP(I207,Vereine!$A$2:$D$1493,3,FALSE))</f>
        <v/>
      </c>
      <c r="L207" s="24" t="str">
        <f>IF(H207="","",VLOOKUP(H207,Kreisverbände!$A$2:$B$41,2,FALSE))</f>
        <v/>
      </c>
      <c r="M207" s="1" t="str">
        <f t="shared" si="7"/>
        <v xml:space="preserve"> </v>
      </c>
    </row>
    <row r="208" spans="1:13" ht="20.100000000000001" customHeight="1" x14ac:dyDescent="0.2">
      <c r="A208" s="1" t="str">
        <f>IF(G208="","",VLOOKUP(G208,Klasseneinteilung!$A$2:$B$92,2,FALSE))</f>
        <v/>
      </c>
      <c r="B208" s="1" t="str">
        <f>IF(G208="","",VLOOKUP(G208,Klasseneinteilung!$A$2:$C$95,3,FALSE))</f>
        <v/>
      </c>
      <c r="C208" s="1" t="str">
        <f t="shared" si="6"/>
        <v>-</v>
      </c>
      <c r="D208" s="19"/>
      <c r="E208" s="19"/>
      <c r="F208" s="20"/>
      <c r="G208" s="21"/>
      <c r="H208" s="21"/>
      <c r="I208" s="36"/>
      <c r="J208" s="22"/>
      <c r="K208" s="24" t="str">
        <f>IF(I208="","",VLOOKUP(I208,Vereine!$A$2:$D$1493,3,FALSE))</f>
        <v/>
      </c>
      <c r="L208" s="24" t="str">
        <f>IF(H208="","",VLOOKUP(H208,Kreisverbände!$A$2:$B$41,2,FALSE))</f>
        <v/>
      </c>
      <c r="M208" s="1" t="str">
        <f t="shared" si="7"/>
        <v xml:space="preserve"> </v>
      </c>
    </row>
    <row r="209" spans="1:13" ht="20.100000000000001" customHeight="1" x14ac:dyDescent="0.2">
      <c r="A209" s="1" t="str">
        <f>IF(G209="","",VLOOKUP(G209,Klasseneinteilung!$A$2:$B$92,2,FALSE))</f>
        <v/>
      </c>
      <c r="B209" s="1" t="str">
        <f>IF(G209="","",VLOOKUP(G209,Klasseneinteilung!$A$2:$C$95,3,FALSE))</f>
        <v/>
      </c>
      <c r="C209" s="1" t="str">
        <f t="shared" si="6"/>
        <v>-</v>
      </c>
      <c r="D209" s="19"/>
      <c r="E209" s="19"/>
      <c r="F209" s="20"/>
      <c r="G209" s="21"/>
      <c r="H209" s="21"/>
      <c r="I209" s="36"/>
      <c r="J209" s="22"/>
      <c r="K209" s="24" t="str">
        <f>IF(I209="","",VLOOKUP(I209,Vereine!$A$2:$D$1493,3,FALSE))</f>
        <v/>
      </c>
      <c r="L209" s="24" t="str">
        <f>IF(H209="","",VLOOKUP(H209,Kreisverbände!$A$2:$B$41,2,FALSE))</f>
        <v/>
      </c>
      <c r="M209" s="1" t="str">
        <f t="shared" si="7"/>
        <v xml:space="preserve"> </v>
      </c>
    </row>
    <row r="210" spans="1:13" ht="20.100000000000001" customHeight="1" x14ac:dyDescent="0.2">
      <c r="A210" s="1" t="str">
        <f>IF(G210="","",VLOOKUP(G210,Klasseneinteilung!$A$2:$B$92,2,FALSE))</f>
        <v/>
      </c>
      <c r="B210" s="1" t="str">
        <f>IF(G210="","",VLOOKUP(G210,Klasseneinteilung!$A$2:$C$95,3,FALSE))</f>
        <v/>
      </c>
      <c r="C210" s="1" t="str">
        <f t="shared" si="6"/>
        <v>-</v>
      </c>
      <c r="D210" s="19"/>
      <c r="E210" s="19"/>
      <c r="F210" s="20"/>
      <c r="G210" s="21"/>
      <c r="H210" s="21"/>
      <c r="I210" s="36"/>
      <c r="J210" s="22"/>
      <c r="K210" s="24" t="str">
        <f>IF(I210="","",VLOOKUP(I210,Vereine!$A$2:$D$1493,3,FALSE))</f>
        <v/>
      </c>
      <c r="L210" s="24" t="str">
        <f>IF(H210="","",VLOOKUP(H210,Kreisverbände!$A$2:$B$41,2,FALSE))</f>
        <v/>
      </c>
      <c r="M210" s="1" t="str">
        <f t="shared" si="7"/>
        <v xml:space="preserve"> </v>
      </c>
    </row>
    <row r="211" spans="1:13" ht="20.100000000000001" customHeight="1" x14ac:dyDescent="0.2">
      <c r="A211" s="1" t="str">
        <f>IF(G211="","",VLOOKUP(G211,Klasseneinteilung!$A$2:$B$92,2,FALSE))</f>
        <v/>
      </c>
      <c r="B211" s="1" t="str">
        <f>IF(G211="","",VLOOKUP(G211,Klasseneinteilung!$A$2:$C$95,3,FALSE))</f>
        <v/>
      </c>
      <c r="C211" s="1" t="str">
        <f t="shared" si="6"/>
        <v>-</v>
      </c>
      <c r="D211" s="19"/>
      <c r="E211" s="19"/>
      <c r="F211" s="20"/>
      <c r="G211" s="21"/>
      <c r="H211" s="21"/>
      <c r="I211" s="36"/>
      <c r="J211" s="22"/>
      <c r="K211" s="24" t="str">
        <f>IF(I211="","",VLOOKUP(I211,Vereine!$A$2:$D$1493,3,FALSE))</f>
        <v/>
      </c>
      <c r="L211" s="24" t="str">
        <f>IF(H211="","",VLOOKUP(H211,Kreisverbände!$A$2:$B$41,2,FALSE))</f>
        <v/>
      </c>
      <c r="M211" s="1" t="str">
        <f t="shared" si="7"/>
        <v xml:space="preserve"> </v>
      </c>
    </row>
    <row r="212" spans="1:13" ht="20.100000000000001" customHeight="1" x14ac:dyDescent="0.2">
      <c r="A212" s="1" t="str">
        <f>IF(G212="","",VLOOKUP(G212,Klasseneinteilung!$A$2:$B$92,2,FALSE))</f>
        <v/>
      </c>
      <c r="B212" s="1" t="str">
        <f>IF(G212="","",VLOOKUP(G212,Klasseneinteilung!$A$2:$C$95,3,FALSE))</f>
        <v/>
      </c>
      <c r="C212" s="1" t="str">
        <f t="shared" si="6"/>
        <v>-</v>
      </c>
      <c r="D212" s="19"/>
      <c r="E212" s="19"/>
      <c r="F212" s="20"/>
      <c r="G212" s="21"/>
      <c r="H212" s="21"/>
      <c r="I212" s="36"/>
      <c r="J212" s="22"/>
      <c r="K212" s="24" t="str">
        <f>IF(I212="","",VLOOKUP(I212,Vereine!$A$2:$D$1493,3,FALSE))</f>
        <v/>
      </c>
      <c r="L212" s="24" t="str">
        <f>IF(H212="","",VLOOKUP(H212,Kreisverbände!$A$2:$B$41,2,FALSE))</f>
        <v/>
      </c>
      <c r="M212" s="1" t="str">
        <f t="shared" si="7"/>
        <v xml:space="preserve"> </v>
      </c>
    </row>
    <row r="213" spans="1:13" ht="20.100000000000001" customHeight="1" x14ac:dyDescent="0.2">
      <c r="A213" s="1" t="str">
        <f>IF(G213="","",VLOOKUP(G213,Klasseneinteilung!$A$2:$B$92,2,FALSE))</f>
        <v/>
      </c>
      <c r="B213" s="1" t="str">
        <f>IF(G213="","",VLOOKUP(G213,Klasseneinteilung!$A$2:$C$95,3,FALSE))</f>
        <v/>
      </c>
      <c r="C213" s="1" t="str">
        <f t="shared" si="6"/>
        <v>-</v>
      </c>
      <c r="D213" s="19"/>
      <c r="E213" s="19"/>
      <c r="F213" s="20"/>
      <c r="G213" s="21"/>
      <c r="H213" s="21"/>
      <c r="I213" s="36"/>
      <c r="J213" s="22"/>
      <c r="K213" s="24" t="str">
        <f>IF(I213="","",VLOOKUP(I213,Vereine!$A$2:$D$1493,3,FALSE))</f>
        <v/>
      </c>
      <c r="L213" s="24" t="str">
        <f>IF(H213="","",VLOOKUP(H213,Kreisverbände!$A$2:$B$41,2,FALSE))</f>
        <v/>
      </c>
      <c r="M213" s="1" t="str">
        <f t="shared" si="7"/>
        <v xml:space="preserve"> </v>
      </c>
    </row>
    <row r="214" spans="1:13" ht="20.100000000000001" customHeight="1" x14ac:dyDescent="0.2">
      <c r="A214" s="1" t="str">
        <f>IF(G214="","",VLOOKUP(G214,Klasseneinteilung!$A$2:$B$92,2,FALSE))</f>
        <v/>
      </c>
      <c r="B214" s="1" t="str">
        <f>IF(G214="","",VLOOKUP(G214,Klasseneinteilung!$A$2:$C$95,3,FALSE))</f>
        <v/>
      </c>
      <c r="C214" s="1" t="str">
        <f t="shared" si="6"/>
        <v>-</v>
      </c>
      <c r="D214" s="19"/>
      <c r="E214" s="19"/>
      <c r="F214" s="20"/>
      <c r="G214" s="21"/>
      <c r="H214" s="21"/>
      <c r="I214" s="36"/>
      <c r="J214" s="22"/>
      <c r="K214" s="24" t="str">
        <f>IF(I214="","",VLOOKUP(I214,Vereine!$A$2:$D$1493,3,FALSE))</f>
        <v/>
      </c>
      <c r="L214" s="24" t="str">
        <f>IF(H214="","",VLOOKUP(H214,Kreisverbände!$A$2:$B$41,2,FALSE))</f>
        <v/>
      </c>
      <c r="M214" s="1" t="str">
        <f t="shared" si="7"/>
        <v xml:space="preserve"> </v>
      </c>
    </row>
    <row r="215" spans="1:13" ht="20.100000000000001" customHeight="1" x14ac:dyDescent="0.2">
      <c r="A215" s="1" t="str">
        <f>IF(G215="","",VLOOKUP(G215,Klasseneinteilung!$A$2:$B$92,2,FALSE))</f>
        <v/>
      </c>
      <c r="B215" s="1" t="str">
        <f>IF(G215="","",VLOOKUP(G215,Klasseneinteilung!$A$2:$C$95,3,FALSE))</f>
        <v/>
      </c>
      <c r="C215" s="1" t="str">
        <f t="shared" si="6"/>
        <v>-</v>
      </c>
      <c r="D215" s="19"/>
      <c r="E215" s="19"/>
      <c r="F215" s="20"/>
      <c r="G215" s="21"/>
      <c r="H215" s="21"/>
      <c r="I215" s="36"/>
      <c r="J215" s="22"/>
      <c r="K215" s="24" t="str">
        <f>IF(I215="","",VLOOKUP(I215,Vereine!$A$2:$D$1493,3,FALSE))</f>
        <v/>
      </c>
      <c r="L215" s="24" t="str">
        <f>IF(H215="","",VLOOKUP(H215,Kreisverbände!$A$2:$B$41,2,FALSE))</f>
        <v/>
      </c>
      <c r="M215" s="1" t="str">
        <f t="shared" si="7"/>
        <v xml:space="preserve"> </v>
      </c>
    </row>
    <row r="216" spans="1:13" ht="20.100000000000001" customHeight="1" x14ac:dyDescent="0.2">
      <c r="A216" s="1" t="str">
        <f>IF(G216="","",VLOOKUP(G216,Klasseneinteilung!$A$2:$B$92,2,FALSE))</f>
        <v/>
      </c>
      <c r="B216" s="1" t="str">
        <f>IF(G216="","",VLOOKUP(G216,Klasseneinteilung!$A$2:$C$95,3,FALSE))</f>
        <v/>
      </c>
      <c r="C216" s="1" t="str">
        <f t="shared" si="6"/>
        <v>-</v>
      </c>
      <c r="D216" s="19"/>
      <c r="E216" s="19"/>
      <c r="F216" s="20"/>
      <c r="G216" s="21"/>
      <c r="H216" s="21"/>
      <c r="I216" s="36"/>
      <c r="J216" s="22"/>
      <c r="K216" s="24" t="str">
        <f>IF(I216="","",VLOOKUP(I216,Vereine!$A$2:$D$1493,3,FALSE))</f>
        <v/>
      </c>
      <c r="L216" s="24" t="str">
        <f>IF(H216="","",VLOOKUP(H216,Kreisverbände!$A$2:$B$41,2,FALSE))</f>
        <v/>
      </c>
      <c r="M216" s="1" t="str">
        <f t="shared" si="7"/>
        <v xml:space="preserve"> </v>
      </c>
    </row>
    <row r="217" spans="1:13" ht="20.100000000000001" customHeight="1" x14ac:dyDescent="0.2">
      <c r="A217" s="1" t="str">
        <f>IF(G217="","",VLOOKUP(G217,Klasseneinteilung!$A$2:$B$92,2,FALSE))</f>
        <v/>
      </c>
      <c r="B217" s="1" t="str">
        <f>IF(G217="","",VLOOKUP(G217,Klasseneinteilung!$A$2:$C$95,3,FALSE))</f>
        <v/>
      </c>
      <c r="C217" s="1" t="str">
        <f t="shared" si="6"/>
        <v>-</v>
      </c>
      <c r="D217" s="19"/>
      <c r="E217" s="19"/>
      <c r="F217" s="20"/>
      <c r="G217" s="21"/>
      <c r="H217" s="21"/>
      <c r="I217" s="36"/>
      <c r="J217" s="22"/>
      <c r="K217" s="24" t="str">
        <f>IF(I217="","",VLOOKUP(I217,Vereine!$A$2:$D$1493,3,FALSE))</f>
        <v/>
      </c>
      <c r="L217" s="24" t="str">
        <f>IF(H217="","",VLOOKUP(H217,Kreisverbände!$A$2:$B$41,2,FALSE))</f>
        <v/>
      </c>
      <c r="M217" s="1" t="str">
        <f t="shared" si="7"/>
        <v xml:space="preserve"> </v>
      </c>
    </row>
    <row r="218" spans="1:13" ht="20.100000000000001" customHeight="1" x14ac:dyDescent="0.2">
      <c r="A218" s="1" t="str">
        <f>IF(G218="","",VLOOKUP(G218,Klasseneinteilung!$A$2:$B$92,2,FALSE))</f>
        <v/>
      </c>
      <c r="B218" s="1" t="str">
        <f>IF(G218="","",VLOOKUP(G218,Klasseneinteilung!$A$2:$C$95,3,FALSE))</f>
        <v/>
      </c>
      <c r="C218" s="1" t="str">
        <f t="shared" si="6"/>
        <v>-</v>
      </c>
      <c r="D218" s="19"/>
      <c r="E218" s="19"/>
      <c r="F218" s="20"/>
      <c r="G218" s="21"/>
      <c r="H218" s="21"/>
      <c r="I218" s="36"/>
      <c r="J218" s="22"/>
      <c r="K218" s="24" t="str">
        <f>IF(I218="","",VLOOKUP(I218,Vereine!$A$2:$D$1493,3,FALSE))</f>
        <v/>
      </c>
      <c r="L218" s="24" t="str">
        <f>IF(H218="","",VLOOKUP(H218,Kreisverbände!$A$2:$B$41,2,FALSE))</f>
        <v/>
      </c>
      <c r="M218" s="1" t="str">
        <f t="shared" si="7"/>
        <v xml:space="preserve"> </v>
      </c>
    </row>
    <row r="219" spans="1:13" ht="20.100000000000001" customHeight="1" x14ac:dyDescent="0.2">
      <c r="A219" s="1" t="str">
        <f>IF(G219="","",VLOOKUP(G219,Klasseneinteilung!$A$2:$B$92,2,FALSE))</f>
        <v/>
      </c>
      <c r="B219" s="1" t="str">
        <f>IF(G219="","",VLOOKUP(G219,Klasseneinteilung!$A$2:$C$95,3,FALSE))</f>
        <v/>
      </c>
      <c r="C219" s="1" t="str">
        <f t="shared" si="6"/>
        <v>-</v>
      </c>
      <c r="D219" s="19"/>
      <c r="E219" s="19"/>
      <c r="F219" s="20"/>
      <c r="G219" s="21"/>
      <c r="H219" s="21"/>
      <c r="I219" s="36"/>
      <c r="J219" s="22"/>
      <c r="K219" s="24" t="str">
        <f>IF(I219="","",VLOOKUP(I219,Vereine!$A$2:$D$1493,3,FALSE))</f>
        <v/>
      </c>
      <c r="L219" s="24" t="str">
        <f>IF(H219="","",VLOOKUP(H219,Kreisverbände!$A$2:$B$41,2,FALSE))</f>
        <v/>
      </c>
      <c r="M219" s="1" t="str">
        <f t="shared" si="7"/>
        <v xml:space="preserve"> </v>
      </c>
    </row>
    <row r="220" spans="1:13" ht="20.100000000000001" customHeight="1" x14ac:dyDescent="0.2">
      <c r="A220" s="1" t="str">
        <f>IF(G220="","",VLOOKUP(G220,Klasseneinteilung!$A$2:$B$92,2,FALSE))</f>
        <v/>
      </c>
      <c r="B220" s="1" t="str">
        <f>IF(G220="","",VLOOKUP(G220,Klasseneinteilung!$A$2:$C$95,3,FALSE))</f>
        <v/>
      </c>
      <c r="C220" s="1" t="str">
        <f t="shared" si="6"/>
        <v>-</v>
      </c>
      <c r="D220" s="19"/>
      <c r="E220" s="19"/>
      <c r="F220" s="20"/>
      <c r="G220" s="21"/>
      <c r="H220" s="21"/>
      <c r="I220" s="36"/>
      <c r="J220" s="22"/>
      <c r="K220" s="24" t="str">
        <f>IF(I220="","",VLOOKUP(I220,Vereine!$A$2:$D$1493,3,FALSE))</f>
        <v/>
      </c>
      <c r="L220" s="24" t="str">
        <f>IF(H220="","",VLOOKUP(H220,Kreisverbände!$A$2:$B$41,2,FALSE))</f>
        <v/>
      </c>
      <c r="M220" s="1" t="str">
        <f t="shared" si="7"/>
        <v xml:space="preserve"> </v>
      </c>
    </row>
    <row r="221" spans="1:13" ht="20.100000000000001" customHeight="1" x14ac:dyDescent="0.2">
      <c r="A221" s="1" t="str">
        <f>IF(G221="","",VLOOKUP(G221,Klasseneinteilung!$A$2:$B$92,2,FALSE))</f>
        <v/>
      </c>
      <c r="B221" s="1" t="str">
        <f>IF(G221="","",VLOOKUP(G221,Klasseneinteilung!$A$2:$C$95,3,FALSE))</f>
        <v/>
      </c>
      <c r="C221" s="1" t="str">
        <f t="shared" si="6"/>
        <v>-</v>
      </c>
      <c r="D221" s="19"/>
      <c r="E221" s="19"/>
      <c r="F221" s="20"/>
      <c r="G221" s="21"/>
      <c r="H221" s="21"/>
      <c r="I221" s="36"/>
      <c r="J221" s="22"/>
      <c r="K221" s="24" t="str">
        <f>IF(I221="","",VLOOKUP(I221,Vereine!$A$2:$D$1493,3,FALSE))</f>
        <v/>
      </c>
      <c r="L221" s="24" t="str">
        <f>IF(H221="","",VLOOKUP(H221,Kreisverbände!$A$2:$B$41,2,FALSE))</f>
        <v/>
      </c>
      <c r="M221" s="1" t="str">
        <f t="shared" si="7"/>
        <v xml:space="preserve"> </v>
      </c>
    </row>
    <row r="222" spans="1:13" ht="20.100000000000001" customHeight="1" x14ac:dyDescent="0.2">
      <c r="A222" s="1" t="str">
        <f>IF(G222="","",VLOOKUP(G222,Klasseneinteilung!$A$2:$B$92,2,FALSE))</f>
        <v/>
      </c>
      <c r="B222" s="1" t="str">
        <f>IF(G222="","",VLOOKUP(G222,Klasseneinteilung!$A$2:$C$95,3,FALSE))</f>
        <v/>
      </c>
      <c r="C222" s="1" t="str">
        <f t="shared" si="6"/>
        <v>-</v>
      </c>
      <c r="D222" s="19"/>
      <c r="E222" s="19"/>
      <c r="F222" s="20"/>
      <c r="G222" s="21"/>
      <c r="H222" s="21"/>
      <c r="I222" s="36"/>
      <c r="J222" s="22"/>
      <c r="K222" s="24" t="str">
        <f>IF(I222="","",VLOOKUP(I222,Vereine!$A$2:$D$1493,3,FALSE))</f>
        <v/>
      </c>
      <c r="L222" s="24" t="str">
        <f>IF(H222="","",VLOOKUP(H222,Kreisverbände!$A$2:$B$41,2,FALSE))</f>
        <v/>
      </c>
      <c r="M222" s="1" t="str">
        <f t="shared" si="7"/>
        <v xml:space="preserve"> </v>
      </c>
    </row>
    <row r="223" spans="1:13" ht="20.100000000000001" customHeight="1" x14ac:dyDescent="0.2">
      <c r="A223" s="1" t="str">
        <f>IF(G223="","",VLOOKUP(G223,Klasseneinteilung!$A$2:$B$92,2,FALSE))</f>
        <v/>
      </c>
      <c r="B223" s="1" t="str">
        <f>IF(G223="","",VLOOKUP(G223,Klasseneinteilung!$A$2:$C$95,3,FALSE))</f>
        <v/>
      </c>
      <c r="C223" s="1" t="str">
        <f t="shared" si="6"/>
        <v>-</v>
      </c>
      <c r="D223" s="19"/>
      <c r="E223" s="19"/>
      <c r="F223" s="20"/>
      <c r="G223" s="21"/>
      <c r="H223" s="21"/>
      <c r="I223" s="36"/>
      <c r="J223" s="22"/>
      <c r="K223" s="24" t="str">
        <f>IF(I223="","",VLOOKUP(I223,Vereine!$A$2:$D$1493,3,FALSE))</f>
        <v/>
      </c>
      <c r="L223" s="24" t="str">
        <f>IF(H223="","",VLOOKUP(H223,Kreisverbände!$A$2:$B$41,2,FALSE))</f>
        <v/>
      </c>
      <c r="M223" s="1" t="str">
        <f t="shared" si="7"/>
        <v xml:space="preserve"> </v>
      </c>
    </row>
    <row r="224" spans="1:13" ht="20.100000000000001" customHeight="1" x14ac:dyDescent="0.2">
      <c r="A224" s="1" t="str">
        <f>IF(G224="","",VLOOKUP(G224,Klasseneinteilung!$A$2:$B$92,2,FALSE))</f>
        <v/>
      </c>
      <c r="B224" s="1" t="str">
        <f>IF(G224="","",VLOOKUP(G224,Klasseneinteilung!$A$2:$C$95,3,FALSE))</f>
        <v/>
      </c>
      <c r="C224" s="1" t="str">
        <f t="shared" si="6"/>
        <v>-</v>
      </c>
      <c r="D224" s="19"/>
      <c r="E224" s="19"/>
      <c r="F224" s="20"/>
      <c r="G224" s="21"/>
      <c r="H224" s="21"/>
      <c r="I224" s="36"/>
      <c r="J224" s="22"/>
      <c r="K224" s="24" t="str">
        <f>IF(I224="","",VLOOKUP(I224,Vereine!$A$2:$D$1493,3,FALSE))</f>
        <v/>
      </c>
      <c r="L224" s="24" t="str">
        <f>IF(H224="","",VLOOKUP(H224,Kreisverbände!$A$2:$B$41,2,FALSE))</f>
        <v/>
      </c>
      <c r="M224" s="1" t="str">
        <f t="shared" si="7"/>
        <v xml:space="preserve"> </v>
      </c>
    </row>
    <row r="225" spans="1:13" ht="20.100000000000001" customHeight="1" x14ac:dyDescent="0.2">
      <c r="A225" s="1" t="str">
        <f>IF(G225="","",VLOOKUP(G225,Klasseneinteilung!$A$2:$B$92,2,FALSE))</f>
        <v/>
      </c>
      <c r="B225" s="1" t="str">
        <f>IF(G225="","",VLOOKUP(G225,Klasseneinteilung!$A$2:$C$95,3,FALSE))</f>
        <v/>
      </c>
      <c r="C225" s="1" t="str">
        <f t="shared" si="6"/>
        <v>-</v>
      </c>
      <c r="D225" s="19"/>
      <c r="E225" s="19"/>
      <c r="F225" s="20"/>
      <c r="G225" s="21"/>
      <c r="H225" s="21"/>
      <c r="I225" s="36"/>
      <c r="J225" s="22"/>
      <c r="K225" s="24" t="str">
        <f>IF(I225="","",VLOOKUP(I225,Vereine!$A$2:$D$1493,3,FALSE))</f>
        <v/>
      </c>
      <c r="L225" s="24" t="str">
        <f>IF(H225="","",VLOOKUP(H225,Kreisverbände!$A$2:$B$41,2,FALSE))</f>
        <v/>
      </c>
      <c r="M225" s="1" t="str">
        <f t="shared" si="7"/>
        <v xml:space="preserve"> </v>
      </c>
    </row>
    <row r="226" spans="1:13" ht="20.100000000000001" customHeight="1" x14ac:dyDescent="0.2">
      <c r="A226" s="1" t="str">
        <f>IF(G226="","",VLOOKUP(G226,Klasseneinteilung!$A$2:$B$92,2,FALSE))</f>
        <v/>
      </c>
      <c r="B226" s="1" t="str">
        <f>IF(G226="","",VLOOKUP(G226,Klasseneinteilung!$A$2:$C$95,3,FALSE))</f>
        <v/>
      </c>
      <c r="C226" s="1" t="str">
        <f t="shared" si="6"/>
        <v>-</v>
      </c>
      <c r="D226" s="19"/>
      <c r="E226" s="19"/>
      <c r="F226" s="20"/>
      <c r="G226" s="21"/>
      <c r="H226" s="21"/>
      <c r="I226" s="36"/>
      <c r="J226" s="22"/>
      <c r="K226" s="24" t="str">
        <f>IF(I226="","",VLOOKUP(I226,Vereine!$A$2:$D$1493,3,FALSE))</f>
        <v/>
      </c>
      <c r="L226" s="24" t="str">
        <f>IF(H226="","",VLOOKUP(H226,Kreisverbände!$A$2:$B$41,2,FALSE))</f>
        <v/>
      </c>
      <c r="M226" s="1" t="str">
        <f t="shared" si="7"/>
        <v xml:space="preserve"> </v>
      </c>
    </row>
    <row r="227" spans="1:13" ht="20.100000000000001" customHeight="1" x14ac:dyDescent="0.2">
      <c r="A227" s="1" t="str">
        <f>IF(G227="","",VLOOKUP(G227,Klasseneinteilung!$A$2:$B$92,2,FALSE))</f>
        <v/>
      </c>
      <c r="B227" s="1" t="str">
        <f>IF(G227="","",VLOOKUP(G227,Klasseneinteilung!$A$2:$C$95,3,FALSE))</f>
        <v/>
      </c>
      <c r="C227" s="1" t="str">
        <f t="shared" si="6"/>
        <v>-</v>
      </c>
      <c r="D227" s="19"/>
      <c r="E227" s="19"/>
      <c r="F227" s="20"/>
      <c r="G227" s="21"/>
      <c r="H227" s="21"/>
      <c r="I227" s="36"/>
      <c r="J227" s="22"/>
      <c r="K227" s="24" t="str">
        <f>IF(I227="","",VLOOKUP(I227,Vereine!$A$2:$D$1493,3,FALSE))</f>
        <v/>
      </c>
      <c r="L227" s="24" t="str">
        <f>IF(H227="","",VLOOKUP(H227,Kreisverbände!$A$2:$B$41,2,FALSE))</f>
        <v/>
      </c>
      <c r="M227" s="1" t="str">
        <f t="shared" si="7"/>
        <v xml:space="preserve"> </v>
      </c>
    </row>
    <row r="228" spans="1:13" ht="20.100000000000001" customHeight="1" x14ac:dyDescent="0.2">
      <c r="A228" s="1" t="str">
        <f>IF(G228="","",VLOOKUP(G228,Klasseneinteilung!$A$2:$B$92,2,FALSE))</f>
        <v/>
      </c>
      <c r="B228" s="1" t="str">
        <f>IF(G228="","",VLOOKUP(G228,Klasseneinteilung!$A$2:$C$95,3,FALSE))</f>
        <v/>
      </c>
      <c r="C228" s="1" t="str">
        <f t="shared" si="6"/>
        <v>-</v>
      </c>
      <c r="D228" s="19"/>
      <c r="E228" s="19"/>
      <c r="F228" s="20"/>
      <c r="G228" s="21"/>
      <c r="H228" s="21"/>
      <c r="I228" s="36"/>
      <c r="J228" s="22"/>
      <c r="K228" s="24" t="str">
        <f>IF(I228="","",VLOOKUP(I228,Vereine!$A$2:$D$1493,3,FALSE))</f>
        <v/>
      </c>
      <c r="L228" s="24" t="str">
        <f>IF(H228="","",VLOOKUP(H228,Kreisverbände!$A$2:$B$41,2,FALSE))</f>
        <v/>
      </c>
      <c r="M228" s="1" t="str">
        <f t="shared" si="7"/>
        <v xml:space="preserve"> </v>
      </c>
    </row>
    <row r="229" spans="1:13" ht="20.100000000000001" customHeight="1" x14ac:dyDescent="0.2">
      <c r="A229" s="1" t="str">
        <f>IF(G229="","",VLOOKUP(G229,Klasseneinteilung!$A$2:$B$92,2,FALSE))</f>
        <v/>
      </c>
      <c r="B229" s="1" t="str">
        <f>IF(G229="","",VLOOKUP(G229,Klasseneinteilung!$A$2:$C$95,3,FALSE))</f>
        <v/>
      </c>
      <c r="C229" s="1" t="str">
        <f t="shared" si="6"/>
        <v>-</v>
      </c>
      <c r="D229" s="19"/>
      <c r="E229" s="19"/>
      <c r="F229" s="20"/>
      <c r="G229" s="21"/>
      <c r="H229" s="21"/>
      <c r="I229" s="36"/>
      <c r="J229" s="22"/>
      <c r="K229" s="24" t="str">
        <f>IF(I229="","",VLOOKUP(I229,Vereine!$A$2:$D$1493,3,FALSE))</f>
        <v/>
      </c>
      <c r="L229" s="24" t="str">
        <f>IF(H229="","",VLOOKUP(H229,Kreisverbände!$A$2:$B$41,2,FALSE))</f>
        <v/>
      </c>
      <c r="M229" s="1" t="str">
        <f t="shared" si="7"/>
        <v xml:space="preserve"> </v>
      </c>
    </row>
    <row r="230" spans="1:13" ht="20.100000000000001" customHeight="1" x14ac:dyDescent="0.2">
      <c r="A230" s="1" t="str">
        <f>IF(G230="","",VLOOKUP(G230,Klasseneinteilung!$A$2:$B$92,2,FALSE))</f>
        <v/>
      </c>
      <c r="B230" s="1" t="str">
        <f>IF(G230="","",VLOOKUP(G230,Klasseneinteilung!$A$2:$C$95,3,FALSE))</f>
        <v/>
      </c>
      <c r="C230" s="1" t="str">
        <f t="shared" si="6"/>
        <v>-</v>
      </c>
      <c r="D230" s="19"/>
      <c r="E230" s="19"/>
      <c r="F230" s="20"/>
      <c r="G230" s="21"/>
      <c r="H230" s="21"/>
      <c r="I230" s="36"/>
      <c r="J230" s="22"/>
      <c r="K230" s="24" t="str">
        <f>IF(I230="","",VLOOKUP(I230,Vereine!$A$2:$D$1493,3,FALSE))</f>
        <v/>
      </c>
      <c r="L230" s="24" t="str">
        <f>IF(H230="","",VLOOKUP(H230,Kreisverbände!$A$2:$B$41,2,FALSE))</f>
        <v/>
      </c>
      <c r="M230" s="1" t="str">
        <f t="shared" si="7"/>
        <v xml:space="preserve"> </v>
      </c>
    </row>
    <row r="231" spans="1:13" ht="20.100000000000001" customHeight="1" x14ac:dyDescent="0.2">
      <c r="A231" s="1" t="str">
        <f>IF(G231="","",VLOOKUP(G231,Klasseneinteilung!$A$2:$B$92,2,FALSE))</f>
        <v/>
      </c>
      <c r="B231" s="1" t="str">
        <f>IF(G231="","",VLOOKUP(G231,Klasseneinteilung!$A$2:$C$95,3,FALSE))</f>
        <v/>
      </c>
      <c r="C231" s="1" t="str">
        <f t="shared" si="6"/>
        <v>-</v>
      </c>
      <c r="D231" s="19"/>
      <c r="E231" s="19"/>
      <c r="F231" s="20"/>
      <c r="G231" s="21"/>
      <c r="H231" s="21"/>
      <c r="I231" s="36"/>
      <c r="J231" s="22"/>
      <c r="K231" s="24" t="str">
        <f>IF(I231="","",VLOOKUP(I231,Vereine!$A$2:$D$1493,3,FALSE))</f>
        <v/>
      </c>
      <c r="L231" s="24" t="str">
        <f>IF(H231="","",VLOOKUP(H231,Kreisverbände!$A$2:$B$41,2,FALSE))</f>
        <v/>
      </c>
      <c r="M231" s="1" t="str">
        <f t="shared" si="7"/>
        <v xml:space="preserve"> </v>
      </c>
    </row>
    <row r="232" spans="1:13" ht="20.100000000000001" customHeight="1" x14ac:dyDescent="0.2">
      <c r="A232" s="1" t="str">
        <f>IF(G232="","",VLOOKUP(G232,Klasseneinteilung!$A$2:$B$92,2,FALSE))</f>
        <v/>
      </c>
      <c r="B232" s="1" t="str">
        <f>IF(G232="","",VLOOKUP(G232,Klasseneinteilung!$A$2:$C$95,3,FALSE))</f>
        <v/>
      </c>
      <c r="C232" s="1" t="str">
        <f t="shared" si="6"/>
        <v>-</v>
      </c>
      <c r="D232" s="19"/>
      <c r="E232" s="19"/>
      <c r="F232" s="20"/>
      <c r="G232" s="21"/>
      <c r="H232" s="21"/>
      <c r="I232" s="36"/>
      <c r="J232" s="22"/>
      <c r="K232" s="24" t="str">
        <f>IF(I232="","",VLOOKUP(I232,Vereine!$A$2:$D$1493,3,FALSE))</f>
        <v/>
      </c>
      <c r="L232" s="24" t="str">
        <f>IF(H232="","",VLOOKUP(H232,Kreisverbände!$A$2:$B$41,2,FALSE))</f>
        <v/>
      </c>
      <c r="M232" s="1" t="str">
        <f t="shared" si="7"/>
        <v xml:space="preserve"> </v>
      </c>
    </row>
    <row r="233" spans="1:13" ht="20.100000000000001" customHeight="1" x14ac:dyDescent="0.2">
      <c r="A233" s="1" t="str">
        <f>IF(G233="","",VLOOKUP(G233,Klasseneinteilung!$A$2:$B$92,2,FALSE))</f>
        <v/>
      </c>
      <c r="B233" s="1" t="str">
        <f>IF(G233="","",VLOOKUP(G233,Klasseneinteilung!$A$2:$C$95,3,FALSE))</f>
        <v/>
      </c>
      <c r="C233" s="1" t="str">
        <f t="shared" si="6"/>
        <v>-</v>
      </c>
      <c r="D233" s="19"/>
      <c r="E233" s="19"/>
      <c r="F233" s="20"/>
      <c r="G233" s="21"/>
      <c r="H233" s="21"/>
      <c r="I233" s="36"/>
      <c r="J233" s="22"/>
      <c r="K233" s="24" t="str">
        <f>IF(I233="","",VLOOKUP(I233,Vereine!$A$2:$D$1493,3,FALSE))</f>
        <v/>
      </c>
      <c r="L233" s="24" t="str">
        <f>IF(H233="","",VLOOKUP(H233,Kreisverbände!$A$2:$B$41,2,FALSE))</f>
        <v/>
      </c>
      <c r="M233" s="1" t="str">
        <f t="shared" si="7"/>
        <v xml:space="preserve"> </v>
      </c>
    </row>
    <row r="234" spans="1:13" ht="20.100000000000001" customHeight="1" x14ac:dyDescent="0.2">
      <c r="A234" s="1" t="str">
        <f>IF(G234="","",VLOOKUP(G234,Klasseneinteilung!$A$2:$B$92,2,FALSE))</f>
        <v/>
      </c>
      <c r="B234" s="1" t="str">
        <f>IF(G234="","",VLOOKUP(G234,Klasseneinteilung!$A$2:$C$95,3,FALSE))</f>
        <v/>
      </c>
      <c r="C234" s="1" t="str">
        <f t="shared" si="6"/>
        <v>-</v>
      </c>
      <c r="D234" s="19"/>
      <c r="E234" s="19"/>
      <c r="F234" s="20"/>
      <c r="G234" s="21"/>
      <c r="H234" s="21"/>
      <c r="I234" s="36"/>
      <c r="J234" s="22"/>
      <c r="K234" s="24" t="str">
        <f>IF(I234="","",VLOOKUP(I234,Vereine!$A$2:$D$1493,3,FALSE))</f>
        <v/>
      </c>
      <c r="L234" s="24" t="str">
        <f>IF(H234="","",VLOOKUP(H234,Kreisverbände!$A$2:$B$41,2,FALSE))</f>
        <v/>
      </c>
      <c r="M234" s="1" t="str">
        <f t="shared" si="7"/>
        <v xml:space="preserve"> </v>
      </c>
    </row>
    <row r="235" spans="1:13" ht="20.100000000000001" customHeight="1" x14ac:dyDescent="0.2">
      <c r="A235" s="1" t="str">
        <f>IF(G235="","",VLOOKUP(G235,Klasseneinteilung!$A$2:$B$92,2,FALSE))</f>
        <v/>
      </c>
      <c r="B235" s="1" t="str">
        <f>IF(G235="","",VLOOKUP(G235,Klasseneinteilung!$A$2:$C$95,3,FALSE))</f>
        <v/>
      </c>
      <c r="C235" s="1" t="str">
        <f t="shared" si="6"/>
        <v>-</v>
      </c>
      <c r="D235" s="19"/>
      <c r="E235" s="19"/>
      <c r="F235" s="20"/>
      <c r="G235" s="21"/>
      <c r="H235" s="21"/>
      <c r="I235" s="36"/>
      <c r="J235" s="22"/>
      <c r="K235" s="24" t="str">
        <f>IF(I235="","",VLOOKUP(I235,Vereine!$A$2:$D$1493,3,FALSE))</f>
        <v/>
      </c>
      <c r="L235" s="24" t="str">
        <f>IF(H235="","",VLOOKUP(H235,Kreisverbände!$A$2:$B$41,2,FALSE))</f>
        <v/>
      </c>
      <c r="M235" s="1" t="str">
        <f t="shared" si="7"/>
        <v xml:space="preserve"> </v>
      </c>
    </row>
    <row r="236" spans="1:13" ht="20.100000000000001" customHeight="1" x14ac:dyDescent="0.2">
      <c r="A236" s="1" t="str">
        <f>IF(G236="","",VLOOKUP(G236,Klasseneinteilung!$A$2:$B$92,2,FALSE))</f>
        <v/>
      </c>
      <c r="B236" s="1" t="str">
        <f>IF(G236="","",VLOOKUP(G236,Klasseneinteilung!$A$2:$C$95,3,FALSE))</f>
        <v/>
      </c>
      <c r="C236" s="1" t="str">
        <f t="shared" si="6"/>
        <v>-</v>
      </c>
      <c r="D236" s="19"/>
      <c r="E236" s="19"/>
      <c r="F236" s="20"/>
      <c r="G236" s="21"/>
      <c r="H236" s="21"/>
      <c r="I236" s="36"/>
      <c r="J236" s="22"/>
      <c r="K236" s="24" t="str">
        <f>IF(I236="","",VLOOKUP(I236,Vereine!$A$2:$D$1493,3,FALSE))</f>
        <v/>
      </c>
      <c r="L236" s="24" t="str">
        <f>IF(H236="","",VLOOKUP(H236,Kreisverbände!$A$2:$B$41,2,FALSE))</f>
        <v/>
      </c>
      <c r="M236" s="1" t="str">
        <f t="shared" si="7"/>
        <v xml:space="preserve"> </v>
      </c>
    </row>
    <row r="237" spans="1:13" ht="20.100000000000001" customHeight="1" x14ac:dyDescent="0.2">
      <c r="A237" s="1" t="str">
        <f>IF(G237="","",VLOOKUP(G237,Klasseneinteilung!$A$2:$B$92,2,FALSE))</f>
        <v/>
      </c>
      <c r="B237" s="1" t="str">
        <f>IF(G237="","",VLOOKUP(G237,Klasseneinteilung!$A$2:$C$95,3,FALSE))</f>
        <v/>
      </c>
      <c r="C237" s="1" t="str">
        <f t="shared" si="6"/>
        <v>-</v>
      </c>
      <c r="D237" s="19"/>
      <c r="E237" s="19"/>
      <c r="F237" s="20"/>
      <c r="G237" s="21"/>
      <c r="H237" s="21"/>
      <c r="I237" s="36"/>
      <c r="J237" s="22"/>
      <c r="K237" s="24" t="str">
        <f>IF(I237="","",VLOOKUP(I237,Vereine!$A$2:$D$1493,3,FALSE))</f>
        <v/>
      </c>
      <c r="L237" s="24" t="str">
        <f>IF(H237="","",VLOOKUP(H237,Kreisverbände!$A$2:$B$41,2,FALSE))</f>
        <v/>
      </c>
      <c r="M237" s="1" t="str">
        <f t="shared" si="7"/>
        <v xml:space="preserve"> </v>
      </c>
    </row>
    <row r="238" spans="1:13" ht="20.100000000000001" customHeight="1" x14ac:dyDescent="0.2">
      <c r="A238" s="1" t="str">
        <f>IF(G238="","",VLOOKUP(G238,Klasseneinteilung!$A$2:$B$92,2,FALSE))</f>
        <v/>
      </c>
      <c r="B238" s="1" t="str">
        <f>IF(G238="","",VLOOKUP(G238,Klasseneinteilung!$A$2:$C$95,3,FALSE))</f>
        <v/>
      </c>
      <c r="C238" s="1" t="str">
        <f t="shared" si="6"/>
        <v>-</v>
      </c>
      <c r="D238" s="19"/>
      <c r="E238" s="19"/>
      <c r="F238" s="20"/>
      <c r="G238" s="21"/>
      <c r="H238" s="21"/>
      <c r="I238" s="36"/>
      <c r="J238" s="22"/>
      <c r="K238" s="24" t="str">
        <f>IF(I238="","",VLOOKUP(I238,Vereine!$A$2:$D$1493,3,FALSE))</f>
        <v/>
      </c>
      <c r="L238" s="24" t="str">
        <f>IF(H238="","",VLOOKUP(H238,Kreisverbände!$A$2:$B$41,2,FALSE))</f>
        <v/>
      </c>
      <c r="M238" s="1" t="str">
        <f t="shared" si="7"/>
        <v xml:space="preserve"> </v>
      </c>
    </row>
    <row r="239" spans="1:13" ht="20.100000000000001" customHeight="1" x14ac:dyDescent="0.2">
      <c r="A239" s="1" t="str">
        <f>IF(G239="","",VLOOKUP(G239,Klasseneinteilung!$A$2:$B$92,2,FALSE))</f>
        <v/>
      </c>
      <c r="B239" s="1" t="str">
        <f>IF(G239="","",VLOOKUP(G239,Klasseneinteilung!$A$2:$C$95,3,FALSE))</f>
        <v/>
      </c>
      <c r="C239" s="1" t="str">
        <f t="shared" si="6"/>
        <v>-</v>
      </c>
      <c r="D239" s="19"/>
      <c r="E239" s="19"/>
      <c r="F239" s="20"/>
      <c r="G239" s="21"/>
      <c r="H239" s="21"/>
      <c r="I239" s="36"/>
      <c r="J239" s="22"/>
      <c r="K239" s="24" t="str">
        <f>IF(I239="","",VLOOKUP(I239,Vereine!$A$2:$D$1493,3,FALSE))</f>
        <v/>
      </c>
      <c r="L239" s="24" t="str">
        <f>IF(H239="","",VLOOKUP(H239,Kreisverbände!$A$2:$B$41,2,FALSE))</f>
        <v/>
      </c>
      <c r="M239" s="1" t="str">
        <f t="shared" si="7"/>
        <v xml:space="preserve"> </v>
      </c>
    </row>
    <row r="240" spans="1:13" ht="20.100000000000001" customHeight="1" x14ac:dyDescent="0.2">
      <c r="A240" s="1" t="str">
        <f>IF(G240="","",VLOOKUP(G240,Klasseneinteilung!$A$2:$B$92,2,FALSE))</f>
        <v/>
      </c>
      <c r="B240" s="1" t="str">
        <f>IF(G240="","",VLOOKUP(G240,Klasseneinteilung!$A$2:$C$95,3,FALSE))</f>
        <v/>
      </c>
      <c r="C240" s="1" t="str">
        <f t="shared" si="6"/>
        <v>-</v>
      </c>
      <c r="D240" s="19"/>
      <c r="E240" s="19"/>
      <c r="F240" s="20"/>
      <c r="G240" s="21"/>
      <c r="H240" s="21"/>
      <c r="I240" s="36"/>
      <c r="J240" s="22"/>
      <c r="K240" s="24" t="str">
        <f>IF(I240="","",VLOOKUP(I240,Vereine!$A$2:$D$1493,3,FALSE))</f>
        <v/>
      </c>
      <c r="L240" s="24" t="str">
        <f>IF(H240="","",VLOOKUP(H240,Kreisverbände!$A$2:$B$41,2,FALSE))</f>
        <v/>
      </c>
      <c r="M240" s="1" t="str">
        <f t="shared" si="7"/>
        <v xml:space="preserve"> </v>
      </c>
    </row>
    <row r="241" spans="1:13" ht="20.100000000000001" customHeight="1" x14ac:dyDescent="0.2">
      <c r="A241" s="1" t="str">
        <f>IF(G241="","",VLOOKUP(G241,Klasseneinteilung!$A$2:$B$92,2,FALSE))</f>
        <v/>
      </c>
      <c r="B241" s="1" t="str">
        <f>IF(G241="","",VLOOKUP(G241,Klasseneinteilung!$A$2:$C$95,3,FALSE))</f>
        <v/>
      </c>
      <c r="C241" s="1" t="str">
        <f t="shared" si="6"/>
        <v>-</v>
      </c>
      <c r="D241" s="19"/>
      <c r="E241" s="19"/>
      <c r="F241" s="20"/>
      <c r="G241" s="21"/>
      <c r="H241" s="21"/>
      <c r="I241" s="36"/>
      <c r="J241" s="22"/>
      <c r="K241" s="24" t="str">
        <f>IF(I241="","",VLOOKUP(I241,Vereine!$A$2:$D$1493,3,FALSE))</f>
        <v/>
      </c>
      <c r="L241" s="24" t="str">
        <f>IF(H241="","",VLOOKUP(H241,Kreisverbände!$A$2:$B$41,2,FALSE))</f>
        <v/>
      </c>
      <c r="M241" s="1" t="str">
        <f t="shared" si="7"/>
        <v xml:space="preserve"> </v>
      </c>
    </row>
    <row r="242" spans="1:13" ht="20.100000000000001" customHeight="1" x14ac:dyDescent="0.2">
      <c r="A242" s="1" t="str">
        <f>IF(G242="","",VLOOKUP(G242,Klasseneinteilung!$A$2:$B$92,2,FALSE))</f>
        <v/>
      </c>
      <c r="B242" s="1" t="str">
        <f>IF(G242="","",VLOOKUP(G242,Klasseneinteilung!$A$2:$C$95,3,FALSE))</f>
        <v/>
      </c>
      <c r="C242" s="1" t="str">
        <f t="shared" si="6"/>
        <v>-</v>
      </c>
      <c r="D242" s="19"/>
      <c r="E242" s="19"/>
      <c r="F242" s="20"/>
      <c r="G242" s="21"/>
      <c r="H242" s="21"/>
      <c r="I242" s="36"/>
      <c r="J242" s="22"/>
      <c r="K242" s="24" t="str">
        <f>IF(I242="","",VLOOKUP(I242,Vereine!$A$2:$D$1493,3,FALSE))</f>
        <v/>
      </c>
      <c r="L242" s="24" t="str">
        <f>IF(H242="","",VLOOKUP(H242,Kreisverbände!$A$2:$B$41,2,FALSE))</f>
        <v/>
      </c>
      <c r="M242" s="1" t="str">
        <f t="shared" si="7"/>
        <v xml:space="preserve"> </v>
      </c>
    </row>
    <row r="243" spans="1:13" ht="20.100000000000001" customHeight="1" x14ac:dyDescent="0.2">
      <c r="A243" s="1" t="str">
        <f>IF(G243="","",VLOOKUP(G243,Klasseneinteilung!$A$2:$B$92,2,FALSE))</f>
        <v/>
      </c>
      <c r="B243" s="1" t="str">
        <f>IF(G243="","",VLOOKUP(G243,Klasseneinteilung!$A$2:$C$95,3,FALSE))</f>
        <v/>
      </c>
      <c r="C243" s="1" t="str">
        <f t="shared" si="6"/>
        <v>-</v>
      </c>
      <c r="D243" s="19"/>
      <c r="E243" s="19"/>
      <c r="F243" s="20"/>
      <c r="G243" s="21"/>
      <c r="H243" s="21"/>
      <c r="I243" s="36"/>
      <c r="J243" s="22"/>
      <c r="K243" s="24" t="str">
        <f>IF(I243="","",VLOOKUP(I243,Vereine!$A$2:$D$1493,3,FALSE))</f>
        <v/>
      </c>
      <c r="L243" s="24" t="str">
        <f>IF(H243="","",VLOOKUP(H243,Kreisverbände!$A$2:$B$41,2,FALSE))</f>
        <v/>
      </c>
      <c r="M243" s="1" t="str">
        <f t="shared" si="7"/>
        <v xml:space="preserve"> </v>
      </c>
    </row>
    <row r="244" spans="1:13" ht="20.100000000000001" customHeight="1" x14ac:dyDescent="0.2">
      <c r="A244" s="1" t="str">
        <f>IF(G244="","",VLOOKUP(G244,Klasseneinteilung!$A$2:$B$92,2,FALSE))</f>
        <v/>
      </c>
      <c r="B244" s="1" t="str">
        <f>IF(G244="","",VLOOKUP(G244,Klasseneinteilung!$A$2:$C$95,3,FALSE))</f>
        <v/>
      </c>
      <c r="C244" s="1" t="str">
        <f t="shared" si="6"/>
        <v>-</v>
      </c>
      <c r="D244" s="19"/>
      <c r="E244" s="19"/>
      <c r="F244" s="20"/>
      <c r="G244" s="21"/>
      <c r="H244" s="21"/>
      <c r="I244" s="36"/>
      <c r="J244" s="22"/>
      <c r="K244" s="24" t="str">
        <f>IF(I244="","",VLOOKUP(I244,Vereine!$A$2:$D$1493,3,FALSE))</f>
        <v/>
      </c>
      <c r="L244" s="24" t="str">
        <f>IF(H244="","",VLOOKUP(H244,Kreisverbände!$A$2:$B$41,2,FALSE))</f>
        <v/>
      </c>
      <c r="M244" s="1" t="str">
        <f t="shared" si="7"/>
        <v xml:space="preserve"> </v>
      </c>
    </row>
    <row r="245" spans="1:13" ht="20.100000000000001" customHeight="1" x14ac:dyDescent="0.2">
      <c r="A245" s="1" t="str">
        <f>IF(G245="","",VLOOKUP(G245,Klasseneinteilung!$A$2:$B$92,2,FALSE))</f>
        <v/>
      </c>
      <c r="B245" s="1" t="str">
        <f>IF(G245="","",VLOOKUP(G245,Klasseneinteilung!$A$2:$C$95,3,FALSE))</f>
        <v/>
      </c>
      <c r="C245" s="1" t="str">
        <f t="shared" si="6"/>
        <v>-</v>
      </c>
      <c r="D245" s="19"/>
      <c r="E245" s="19"/>
      <c r="F245" s="20"/>
      <c r="G245" s="21"/>
      <c r="H245" s="21"/>
      <c r="I245" s="36"/>
      <c r="J245" s="22"/>
      <c r="K245" s="24" t="str">
        <f>IF(I245="","",VLOOKUP(I245,Vereine!$A$2:$D$1493,3,FALSE))</f>
        <v/>
      </c>
      <c r="L245" s="24" t="str">
        <f>IF(H245="","",VLOOKUP(H245,Kreisverbände!$A$2:$B$41,2,FALSE))</f>
        <v/>
      </c>
      <c r="M245" s="1" t="str">
        <f t="shared" si="7"/>
        <v xml:space="preserve"> </v>
      </c>
    </row>
    <row r="246" spans="1:13" ht="20.100000000000001" customHeight="1" x14ac:dyDescent="0.2">
      <c r="A246" s="1" t="str">
        <f>IF(G246="","",VLOOKUP(G246,Klasseneinteilung!$A$2:$B$92,2,FALSE))</f>
        <v/>
      </c>
      <c r="B246" s="1" t="str">
        <f>IF(G246="","",VLOOKUP(G246,Klasseneinteilung!$A$2:$C$95,3,FALSE))</f>
        <v/>
      </c>
      <c r="C246" s="1" t="str">
        <f t="shared" si="6"/>
        <v>-</v>
      </c>
      <c r="D246" s="19"/>
      <c r="E246" s="19"/>
      <c r="F246" s="20"/>
      <c r="G246" s="21"/>
      <c r="H246" s="21"/>
      <c r="I246" s="36"/>
      <c r="J246" s="22"/>
      <c r="K246" s="24" t="str">
        <f>IF(I246="","",VLOOKUP(I246,Vereine!$A$2:$D$1493,3,FALSE))</f>
        <v/>
      </c>
      <c r="L246" s="24" t="str">
        <f>IF(H246="","",VLOOKUP(H246,Kreisverbände!$A$2:$B$41,2,FALSE))</f>
        <v/>
      </c>
      <c r="M246" s="1" t="str">
        <f t="shared" si="7"/>
        <v xml:space="preserve"> </v>
      </c>
    </row>
    <row r="247" spans="1:13" ht="20.100000000000001" customHeight="1" x14ac:dyDescent="0.2">
      <c r="A247" s="1" t="str">
        <f>IF(G247="","",VLOOKUP(G247,Klasseneinteilung!$A$2:$B$92,2,FALSE))</f>
        <v/>
      </c>
      <c r="B247" s="1" t="str">
        <f>IF(G247="","",VLOOKUP(G247,Klasseneinteilung!$A$2:$C$95,3,FALSE))</f>
        <v/>
      </c>
      <c r="C247" s="1" t="str">
        <f t="shared" si="6"/>
        <v>-</v>
      </c>
      <c r="D247" s="19"/>
      <c r="E247" s="19"/>
      <c r="F247" s="20"/>
      <c r="G247" s="21"/>
      <c r="H247" s="21"/>
      <c r="I247" s="36"/>
      <c r="J247" s="22"/>
      <c r="K247" s="24" t="str">
        <f>IF(I247="","",VLOOKUP(I247,Vereine!$A$2:$D$1493,3,FALSE))</f>
        <v/>
      </c>
      <c r="L247" s="24" t="str">
        <f>IF(H247="","",VLOOKUP(H247,Kreisverbände!$A$2:$B$41,2,FALSE))</f>
        <v/>
      </c>
      <c r="M247" s="1" t="str">
        <f t="shared" si="7"/>
        <v xml:space="preserve"> </v>
      </c>
    </row>
    <row r="248" spans="1:13" ht="20.100000000000001" customHeight="1" x14ac:dyDescent="0.2">
      <c r="A248" s="1" t="str">
        <f>IF(G248="","",VLOOKUP(G248,Klasseneinteilung!$A$2:$B$92,2,FALSE))</f>
        <v/>
      </c>
      <c r="B248" s="1" t="str">
        <f>IF(G248="","",VLOOKUP(G248,Klasseneinteilung!$A$2:$C$95,3,FALSE))</f>
        <v/>
      </c>
      <c r="C248" s="1" t="str">
        <f t="shared" si="6"/>
        <v>-</v>
      </c>
      <c r="D248" s="19"/>
      <c r="E248" s="19"/>
      <c r="F248" s="20"/>
      <c r="G248" s="21"/>
      <c r="H248" s="21"/>
      <c r="I248" s="36"/>
      <c r="J248" s="22"/>
      <c r="K248" s="24" t="str">
        <f>IF(I248="","",VLOOKUP(I248,Vereine!$A$2:$D$1493,3,FALSE))</f>
        <v/>
      </c>
      <c r="L248" s="24" t="str">
        <f>IF(H248="","",VLOOKUP(H248,Kreisverbände!$A$2:$B$41,2,FALSE))</f>
        <v/>
      </c>
      <c r="M248" s="1" t="str">
        <f t="shared" si="7"/>
        <v xml:space="preserve"> </v>
      </c>
    </row>
    <row r="249" spans="1:13" ht="20.100000000000001" customHeight="1" x14ac:dyDescent="0.2">
      <c r="A249" s="1" t="str">
        <f>IF(G249="","",VLOOKUP(G249,Klasseneinteilung!$A$2:$B$92,2,FALSE))</f>
        <v/>
      </c>
      <c r="B249" s="1" t="str">
        <f>IF(G249="","",VLOOKUP(G249,Klasseneinteilung!$A$2:$C$95,3,FALSE))</f>
        <v/>
      </c>
      <c r="C249" s="1" t="str">
        <f t="shared" si="6"/>
        <v>-</v>
      </c>
      <c r="D249" s="19"/>
      <c r="E249" s="19"/>
      <c r="F249" s="20"/>
      <c r="G249" s="21"/>
      <c r="H249" s="21"/>
      <c r="I249" s="36"/>
      <c r="J249" s="22"/>
      <c r="K249" s="24" t="str">
        <f>IF(I249="","",VLOOKUP(I249,Vereine!$A$2:$D$1493,3,FALSE))</f>
        <v/>
      </c>
      <c r="L249" s="24" t="str">
        <f>IF(H249="","",VLOOKUP(H249,Kreisverbände!$A$2:$B$41,2,FALSE))</f>
        <v/>
      </c>
      <c r="M249" s="1" t="str">
        <f t="shared" si="7"/>
        <v xml:space="preserve"> </v>
      </c>
    </row>
    <row r="250" spans="1:13" ht="20.100000000000001" customHeight="1" x14ac:dyDescent="0.2">
      <c r="A250" s="1" t="str">
        <f>IF(G250="","",VLOOKUP(G250,Klasseneinteilung!$A$2:$B$92,2,FALSE))</f>
        <v/>
      </c>
      <c r="B250" s="1" t="str">
        <f>IF(G250="","",VLOOKUP(G250,Klasseneinteilung!$A$2:$C$95,3,FALSE))</f>
        <v/>
      </c>
      <c r="C250" s="1" t="str">
        <f t="shared" si="6"/>
        <v>-</v>
      </c>
      <c r="D250" s="19"/>
      <c r="E250" s="19"/>
      <c r="F250" s="20"/>
      <c r="G250" s="21"/>
      <c r="H250" s="21"/>
      <c r="I250" s="36"/>
      <c r="J250" s="22"/>
      <c r="K250" s="24" t="str">
        <f>IF(I250="","",VLOOKUP(I250,Vereine!$A$2:$D$1493,3,FALSE))</f>
        <v/>
      </c>
      <c r="L250" s="24" t="str">
        <f>IF(H250="","",VLOOKUP(H250,Kreisverbände!$A$2:$B$41,2,FALSE))</f>
        <v/>
      </c>
      <c r="M250" s="1" t="str">
        <f t="shared" si="7"/>
        <v xml:space="preserve"> </v>
      </c>
    </row>
    <row r="251" spans="1:13" ht="20.100000000000001" customHeight="1" x14ac:dyDescent="0.2">
      <c r="A251" s="1" t="str">
        <f>IF(G251="","",VLOOKUP(G251,Klasseneinteilung!$A$2:$B$92,2,FALSE))</f>
        <v/>
      </c>
      <c r="B251" s="1" t="str">
        <f>IF(G251="","",VLOOKUP(G251,Klasseneinteilung!$A$2:$C$95,3,FALSE))</f>
        <v/>
      </c>
      <c r="C251" s="1" t="str">
        <f t="shared" si="6"/>
        <v>-</v>
      </c>
      <c r="D251" s="19"/>
      <c r="E251" s="19"/>
      <c r="F251" s="20"/>
      <c r="G251" s="21"/>
      <c r="H251" s="21"/>
      <c r="I251" s="36"/>
      <c r="J251" s="22"/>
      <c r="K251" s="24" t="str">
        <f>IF(I251="","",VLOOKUP(I251,Vereine!$A$2:$D$1493,3,FALSE))</f>
        <v/>
      </c>
      <c r="L251" s="24" t="str">
        <f>IF(H251="","",VLOOKUP(H251,Kreisverbände!$A$2:$B$41,2,FALSE))</f>
        <v/>
      </c>
      <c r="M251" s="1" t="str">
        <f t="shared" si="7"/>
        <v xml:space="preserve"> </v>
      </c>
    </row>
    <row r="252" spans="1:13" ht="20.100000000000001" customHeight="1" x14ac:dyDescent="0.2">
      <c r="A252" s="1" t="str">
        <f>IF(G252="","",VLOOKUP(G252,Klasseneinteilung!$A$2:$B$92,2,FALSE))</f>
        <v/>
      </c>
      <c r="B252" s="1" t="str">
        <f>IF(G252="","",VLOOKUP(G252,Klasseneinteilung!$A$2:$C$95,3,FALSE))</f>
        <v/>
      </c>
      <c r="C252" s="1" t="str">
        <f t="shared" si="6"/>
        <v>-</v>
      </c>
      <c r="D252" s="19"/>
      <c r="E252" s="19"/>
      <c r="F252" s="20"/>
      <c r="G252" s="21"/>
      <c r="H252" s="21"/>
      <c r="I252" s="36"/>
      <c r="J252" s="22"/>
      <c r="K252" s="24" t="str">
        <f>IF(I252="","",VLOOKUP(I252,Vereine!$A$2:$D$1493,3,FALSE))</f>
        <v/>
      </c>
      <c r="L252" s="24" t="str">
        <f>IF(H252="","",VLOOKUP(H252,Kreisverbände!$A$2:$B$41,2,FALSE))</f>
        <v/>
      </c>
      <c r="M252" s="1" t="str">
        <f t="shared" si="7"/>
        <v xml:space="preserve"> </v>
      </c>
    </row>
    <row r="253" spans="1:13" ht="20.100000000000001" customHeight="1" x14ac:dyDescent="0.2">
      <c r="A253" s="1" t="str">
        <f>IF(G253="","",VLOOKUP(G253,Klasseneinteilung!$A$2:$B$92,2,FALSE))</f>
        <v/>
      </c>
      <c r="B253" s="1" t="str">
        <f>IF(G253="","",VLOOKUP(G253,Klasseneinteilung!$A$2:$C$95,3,FALSE))</f>
        <v/>
      </c>
      <c r="C253" s="1" t="str">
        <f t="shared" si="6"/>
        <v>-</v>
      </c>
      <c r="D253" s="19"/>
      <c r="E253" s="19"/>
      <c r="F253" s="20"/>
      <c r="G253" s="21"/>
      <c r="H253" s="21"/>
      <c r="I253" s="36"/>
      <c r="J253" s="22"/>
      <c r="K253" s="24" t="str">
        <f>IF(I253="","",VLOOKUP(I253,Vereine!$A$2:$D$1493,3,FALSE))</f>
        <v/>
      </c>
      <c r="L253" s="24" t="str">
        <f>IF(H253="","",VLOOKUP(H253,Kreisverbände!$A$2:$B$41,2,FALSE))</f>
        <v/>
      </c>
      <c r="M253" s="1" t="str">
        <f t="shared" si="7"/>
        <v xml:space="preserve"> </v>
      </c>
    </row>
    <row r="254" spans="1:13" ht="20.100000000000001" customHeight="1" x14ac:dyDescent="0.2">
      <c r="A254" s="1" t="str">
        <f>IF(G254="","",VLOOKUP(G254,Klasseneinteilung!$A$2:$B$92,2,FALSE))</f>
        <v/>
      </c>
      <c r="B254" s="1" t="str">
        <f>IF(G254="","",VLOOKUP(G254,Klasseneinteilung!$A$2:$C$95,3,FALSE))</f>
        <v/>
      </c>
      <c r="C254" s="1" t="str">
        <f t="shared" si="6"/>
        <v>-</v>
      </c>
      <c r="D254" s="19"/>
      <c r="E254" s="19"/>
      <c r="F254" s="20"/>
      <c r="G254" s="21"/>
      <c r="H254" s="21"/>
      <c r="I254" s="36"/>
      <c r="J254" s="22"/>
      <c r="K254" s="24" t="str">
        <f>IF(I254="","",VLOOKUP(I254,Vereine!$A$2:$D$1493,3,FALSE))</f>
        <v/>
      </c>
      <c r="L254" s="24" t="str">
        <f>IF(H254="","",VLOOKUP(H254,Kreisverbände!$A$2:$B$41,2,FALSE))</f>
        <v/>
      </c>
      <c r="M254" s="1" t="str">
        <f t="shared" si="7"/>
        <v xml:space="preserve"> </v>
      </c>
    </row>
    <row r="255" spans="1:13" ht="20.100000000000001" customHeight="1" x14ac:dyDescent="0.2">
      <c r="A255" s="1" t="str">
        <f>IF(G255="","",VLOOKUP(G255,Klasseneinteilung!$A$2:$B$92,2,FALSE))</f>
        <v/>
      </c>
      <c r="B255" s="1" t="str">
        <f>IF(G255="","",VLOOKUP(G255,Klasseneinteilung!$A$2:$C$95,3,FALSE))</f>
        <v/>
      </c>
      <c r="C255" s="1" t="str">
        <f t="shared" si="6"/>
        <v>-</v>
      </c>
      <c r="D255" s="19"/>
      <c r="E255" s="19"/>
      <c r="F255" s="20"/>
      <c r="G255" s="21"/>
      <c r="H255" s="21"/>
      <c r="I255" s="36"/>
      <c r="J255" s="22"/>
      <c r="K255" s="24" t="str">
        <f>IF(I255="","",VLOOKUP(I255,Vereine!$A$2:$D$1493,3,FALSE))</f>
        <v/>
      </c>
      <c r="L255" s="24" t="str">
        <f>IF(H255="","",VLOOKUP(H255,Kreisverbände!$A$2:$B$41,2,FALSE))</f>
        <v/>
      </c>
      <c r="M255" s="1" t="str">
        <f t="shared" si="7"/>
        <v xml:space="preserve"> </v>
      </c>
    </row>
    <row r="256" spans="1:13" ht="20.100000000000001" customHeight="1" x14ac:dyDescent="0.2">
      <c r="A256" s="1" t="str">
        <f>IF(G256="","",VLOOKUP(G256,Klasseneinteilung!$A$2:$B$92,2,FALSE))</f>
        <v/>
      </c>
      <c r="B256" s="1" t="str">
        <f>IF(G256="","",VLOOKUP(G256,Klasseneinteilung!$A$2:$C$95,3,FALSE))</f>
        <v/>
      </c>
      <c r="C256" s="1" t="str">
        <f t="shared" si="6"/>
        <v>-</v>
      </c>
      <c r="D256" s="19"/>
      <c r="E256" s="19"/>
      <c r="F256" s="20"/>
      <c r="G256" s="21"/>
      <c r="H256" s="21"/>
      <c r="I256" s="36"/>
      <c r="J256" s="22"/>
      <c r="K256" s="24" t="str">
        <f>IF(I256="","",VLOOKUP(I256,Vereine!$A$2:$D$1493,3,FALSE))</f>
        <v/>
      </c>
      <c r="L256" s="24" t="str">
        <f>IF(H256="","",VLOOKUP(H256,Kreisverbände!$A$2:$B$41,2,FALSE))</f>
        <v/>
      </c>
      <c r="M256" s="1" t="str">
        <f t="shared" si="7"/>
        <v xml:space="preserve"> </v>
      </c>
    </row>
    <row r="257" spans="1:13" ht="20.100000000000001" customHeight="1" x14ac:dyDescent="0.2">
      <c r="A257" s="1" t="str">
        <f>IF(G257="","",VLOOKUP(G257,Klasseneinteilung!$A$2:$B$92,2,FALSE))</f>
        <v/>
      </c>
      <c r="B257" s="1" t="str">
        <f>IF(G257="","",VLOOKUP(G257,Klasseneinteilung!$A$2:$C$95,3,FALSE))</f>
        <v/>
      </c>
      <c r="C257" s="1" t="str">
        <f t="shared" si="6"/>
        <v>-</v>
      </c>
      <c r="D257" s="19"/>
      <c r="E257" s="19"/>
      <c r="F257" s="20"/>
      <c r="G257" s="21"/>
      <c r="H257" s="21"/>
      <c r="I257" s="36"/>
      <c r="J257" s="22"/>
      <c r="K257" s="24" t="str">
        <f>IF(I257="","",VLOOKUP(I257,Vereine!$A$2:$D$1493,3,FALSE))</f>
        <v/>
      </c>
      <c r="L257" s="24" t="str">
        <f>IF(H257="","",VLOOKUP(H257,Kreisverbände!$A$2:$B$41,2,FALSE))</f>
        <v/>
      </c>
      <c r="M257" s="1" t="str">
        <f t="shared" si="7"/>
        <v xml:space="preserve"> </v>
      </c>
    </row>
    <row r="258" spans="1:13" ht="20.100000000000001" customHeight="1" x14ac:dyDescent="0.2">
      <c r="A258" s="1" t="str">
        <f>IF(G258="","",VLOOKUP(G258,Klasseneinteilung!$A$2:$B$92,2,FALSE))</f>
        <v/>
      </c>
      <c r="B258" s="1" t="str">
        <f>IF(G258="","",VLOOKUP(G258,Klasseneinteilung!$A$2:$C$95,3,FALSE))</f>
        <v/>
      </c>
      <c r="C258" s="1" t="str">
        <f t="shared" si="6"/>
        <v>-</v>
      </c>
      <c r="D258" s="19"/>
      <c r="E258" s="19"/>
      <c r="F258" s="20"/>
      <c r="G258" s="21"/>
      <c r="H258" s="21"/>
      <c r="I258" s="36"/>
      <c r="J258" s="22"/>
      <c r="K258" s="24" t="str">
        <f>IF(I258="","",VLOOKUP(I258,Vereine!$A$2:$D$1493,3,FALSE))</f>
        <v/>
      </c>
      <c r="L258" s="24" t="str">
        <f>IF(H258="","",VLOOKUP(H258,Kreisverbände!$A$2:$B$41,2,FALSE))</f>
        <v/>
      </c>
      <c r="M258" s="1" t="str">
        <f t="shared" si="7"/>
        <v xml:space="preserve"> </v>
      </c>
    </row>
    <row r="259" spans="1:13" ht="20.100000000000001" customHeight="1" x14ac:dyDescent="0.2">
      <c r="A259" s="1" t="str">
        <f>IF(G259="","",VLOOKUP(G259,Klasseneinteilung!$A$2:$B$92,2,FALSE))</f>
        <v/>
      </c>
      <c r="B259" s="1" t="str">
        <f>IF(G259="","",VLOOKUP(G259,Klasseneinteilung!$A$2:$C$95,3,FALSE))</f>
        <v/>
      </c>
      <c r="C259" s="1" t="str">
        <f t="shared" ref="C259:C322" si="8">IF(F259="E","E",I259&amp;"-"&amp;F259)</f>
        <v>-</v>
      </c>
      <c r="D259" s="19"/>
      <c r="E259" s="19"/>
      <c r="F259" s="20"/>
      <c r="G259" s="21"/>
      <c r="H259" s="21"/>
      <c r="I259" s="36"/>
      <c r="J259" s="22"/>
      <c r="K259" s="24" t="str">
        <f>IF(I259="","",VLOOKUP(I259,Vereine!$A$2:$D$1493,3,FALSE))</f>
        <v/>
      </c>
      <c r="L259" s="24" t="str">
        <f>IF(H259="","",VLOOKUP(H259,Kreisverbände!$A$2:$B$41,2,FALSE))</f>
        <v/>
      </c>
      <c r="M259" s="1" t="str">
        <f t="shared" ref="M259:M322" si="9">E259&amp;" "&amp;D259</f>
        <v xml:space="preserve"> </v>
      </c>
    </row>
    <row r="260" spans="1:13" ht="20.100000000000001" customHeight="1" x14ac:dyDescent="0.2">
      <c r="A260" s="1" t="str">
        <f>IF(G260="","",VLOOKUP(G260,Klasseneinteilung!$A$2:$B$92,2,FALSE))</f>
        <v/>
      </c>
      <c r="B260" s="1" t="str">
        <f>IF(G260="","",VLOOKUP(G260,Klasseneinteilung!$A$2:$C$95,3,FALSE))</f>
        <v/>
      </c>
      <c r="C260" s="1" t="str">
        <f t="shared" si="8"/>
        <v>-</v>
      </c>
      <c r="D260" s="19"/>
      <c r="E260" s="19"/>
      <c r="F260" s="20"/>
      <c r="G260" s="21"/>
      <c r="H260" s="21"/>
      <c r="I260" s="36"/>
      <c r="J260" s="22"/>
      <c r="K260" s="24" t="str">
        <f>IF(I260="","",VLOOKUP(I260,Vereine!$A$2:$D$1493,3,FALSE))</f>
        <v/>
      </c>
      <c r="L260" s="24" t="str">
        <f>IF(H260="","",VLOOKUP(H260,Kreisverbände!$A$2:$B$41,2,FALSE))</f>
        <v/>
      </c>
      <c r="M260" s="1" t="str">
        <f t="shared" si="9"/>
        <v xml:space="preserve"> </v>
      </c>
    </row>
    <row r="261" spans="1:13" ht="20.100000000000001" customHeight="1" x14ac:dyDescent="0.2">
      <c r="A261" s="1" t="str">
        <f>IF(G261="","",VLOOKUP(G261,Klasseneinteilung!$A$2:$B$92,2,FALSE))</f>
        <v/>
      </c>
      <c r="B261" s="1" t="str">
        <f>IF(G261="","",VLOOKUP(G261,Klasseneinteilung!$A$2:$C$95,3,FALSE))</f>
        <v/>
      </c>
      <c r="C261" s="1" t="str">
        <f t="shared" si="8"/>
        <v>-</v>
      </c>
      <c r="D261" s="19"/>
      <c r="E261" s="19"/>
      <c r="F261" s="20"/>
      <c r="G261" s="21"/>
      <c r="H261" s="21"/>
      <c r="I261" s="36"/>
      <c r="J261" s="22"/>
      <c r="K261" s="24" t="str">
        <f>IF(I261="","",VLOOKUP(I261,Vereine!$A$2:$D$1493,3,FALSE))</f>
        <v/>
      </c>
      <c r="L261" s="24" t="str">
        <f>IF(H261="","",VLOOKUP(H261,Kreisverbände!$A$2:$B$41,2,FALSE))</f>
        <v/>
      </c>
      <c r="M261" s="1" t="str">
        <f t="shared" si="9"/>
        <v xml:space="preserve"> </v>
      </c>
    </row>
    <row r="262" spans="1:13" ht="20.100000000000001" customHeight="1" x14ac:dyDescent="0.2">
      <c r="A262" s="1" t="str">
        <f>IF(G262="","",VLOOKUP(G262,Klasseneinteilung!$A$2:$B$92,2,FALSE))</f>
        <v/>
      </c>
      <c r="B262" s="1" t="str">
        <f>IF(G262="","",VLOOKUP(G262,Klasseneinteilung!$A$2:$C$95,3,FALSE))</f>
        <v/>
      </c>
      <c r="C262" s="1" t="str">
        <f t="shared" si="8"/>
        <v>-</v>
      </c>
      <c r="D262" s="19"/>
      <c r="E262" s="19"/>
      <c r="F262" s="20"/>
      <c r="G262" s="21"/>
      <c r="H262" s="21"/>
      <c r="I262" s="36"/>
      <c r="J262" s="22"/>
      <c r="K262" s="24" t="str">
        <f>IF(I262="","",VLOOKUP(I262,Vereine!$A$2:$D$1493,3,FALSE))</f>
        <v/>
      </c>
      <c r="L262" s="24" t="str">
        <f>IF(H262="","",VLOOKUP(H262,Kreisverbände!$A$2:$B$41,2,FALSE))</f>
        <v/>
      </c>
      <c r="M262" s="1" t="str">
        <f t="shared" si="9"/>
        <v xml:space="preserve"> </v>
      </c>
    </row>
    <row r="263" spans="1:13" ht="20.100000000000001" customHeight="1" x14ac:dyDescent="0.2">
      <c r="A263" s="1" t="str">
        <f>IF(G263="","",VLOOKUP(G263,Klasseneinteilung!$A$2:$B$92,2,FALSE))</f>
        <v/>
      </c>
      <c r="B263" s="1" t="str">
        <f>IF(G263="","",VLOOKUP(G263,Klasseneinteilung!$A$2:$C$95,3,FALSE))</f>
        <v/>
      </c>
      <c r="C263" s="1" t="str">
        <f t="shared" si="8"/>
        <v>-</v>
      </c>
      <c r="D263" s="19"/>
      <c r="E263" s="19"/>
      <c r="F263" s="20"/>
      <c r="G263" s="21"/>
      <c r="H263" s="21"/>
      <c r="I263" s="36"/>
      <c r="J263" s="22"/>
      <c r="K263" s="24" t="str">
        <f>IF(I263="","",VLOOKUP(I263,Vereine!$A$2:$D$1493,3,FALSE))</f>
        <v/>
      </c>
      <c r="L263" s="24" t="str">
        <f>IF(H263="","",VLOOKUP(H263,Kreisverbände!$A$2:$B$41,2,FALSE))</f>
        <v/>
      </c>
      <c r="M263" s="1" t="str">
        <f t="shared" si="9"/>
        <v xml:space="preserve"> </v>
      </c>
    </row>
    <row r="264" spans="1:13" ht="20.100000000000001" customHeight="1" x14ac:dyDescent="0.2">
      <c r="A264" s="1" t="str">
        <f>IF(G264="","",VLOOKUP(G264,Klasseneinteilung!$A$2:$B$92,2,FALSE))</f>
        <v/>
      </c>
      <c r="B264" s="1" t="str">
        <f>IF(G264="","",VLOOKUP(G264,Klasseneinteilung!$A$2:$C$95,3,FALSE))</f>
        <v/>
      </c>
      <c r="C264" s="1" t="str">
        <f t="shared" si="8"/>
        <v>-</v>
      </c>
      <c r="D264" s="19"/>
      <c r="E264" s="19"/>
      <c r="F264" s="20"/>
      <c r="G264" s="21"/>
      <c r="H264" s="21"/>
      <c r="I264" s="36"/>
      <c r="J264" s="22"/>
      <c r="K264" s="24" t="str">
        <f>IF(I264="","",VLOOKUP(I264,Vereine!$A$2:$D$1493,3,FALSE))</f>
        <v/>
      </c>
      <c r="L264" s="24" t="str">
        <f>IF(H264="","",VLOOKUP(H264,Kreisverbände!$A$2:$B$41,2,FALSE))</f>
        <v/>
      </c>
      <c r="M264" s="1" t="str">
        <f t="shared" si="9"/>
        <v xml:space="preserve"> </v>
      </c>
    </row>
    <row r="265" spans="1:13" ht="20.100000000000001" customHeight="1" x14ac:dyDescent="0.2">
      <c r="A265" s="1" t="str">
        <f>IF(G265="","",VLOOKUP(G265,Klasseneinteilung!$A$2:$B$92,2,FALSE))</f>
        <v/>
      </c>
      <c r="B265" s="1" t="str">
        <f>IF(G265="","",VLOOKUP(G265,Klasseneinteilung!$A$2:$C$95,3,FALSE))</f>
        <v/>
      </c>
      <c r="C265" s="1" t="str">
        <f t="shared" si="8"/>
        <v>-</v>
      </c>
      <c r="D265" s="19"/>
      <c r="E265" s="19"/>
      <c r="F265" s="20"/>
      <c r="G265" s="21"/>
      <c r="H265" s="21"/>
      <c r="I265" s="36"/>
      <c r="J265" s="22"/>
      <c r="K265" s="24" t="str">
        <f>IF(I265="","",VLOOKUP(I265,Vereine!$A$2:$D$1493,3,FALSE))</f>
        <v/>
      </c>
      <c r="L265" s="24" t="str">
        <f>IF(H265="","",VLOOKUP(H265,Kreisverbände!$A$2:$B$41,2,FALSE))</f>
        <v/>
      </c>
      <c r="M265" s="1" t="str">
        <f t="shared" si="9"/>
        <v xml:space="preserve"> </v>
      </c>
    </row>
    <row r="266" spans="1:13" ht="20.100000000000001" customHeight="1" x14ac:dyDescent="0.2">
      <c r="A266" s="1" t="str">
        <f>IF(G266="","",VLOOKUP(G266,Klasseneinteilung!$A$2:$B$92,2,FALSE))</f>
        <v/>
      </c>
      <c r="B266" s="1" t="str">
        <f>IF(G266="","",VLOOKUP(G266,Klasseneinteilung!$A$2:$C$95,3,FALSE))</f>
        <v/>
      </c>
      <c r="C266" s="1" t="str">
        <f t="shared" si="8"/>
        <v>-</v>
      </c>
      <c r="D266" s="19"/>
      <c r="E266" s="19"/>
      <c r="F266" s="20"/>
      <c r="G266" s="21"/>
      <c r="H266" s="21"/>
      <c r="I266" s="36"/>
      <c r="J266" s="22"/>
      <c r="K266" s="24" t="str">
        <f>IF(I266="","",VLOOKUP(I266,Vereine!$A$2:$D$1493,3,FALSE))</f>
        <v/>
      </c>
      <c r="L266" s="24" t="str">
        <f>IF(H266="","",VLOOKUP(H266,Kreisverbände!$A$2:$B$41,2,FALSE))</f>
        <v/>
      </c>
      <c r="M266" s="1" t="str">
        <f t="shared" si="9"/>
        <v xml:space="preserve"> </v>
      </c>
    </row>
    <row r="267" spans="1:13" ht="20.100000000000001" customHeight="1" x14ac:dyDescent="0.2">
      <c r="A267" s="1" t="str">
        <f>IF(G267="","",VLOOKUP(G267,Klasseneinteilung!$A$2:$B$92,2,FALSE))</f>
        <v/>
      </c>
      <c r="B267" s="1" t="str">
        <f>IF(G267="","",VLOOKUP(G267,Klasseneinteilung!$A$2:$C$95,3,FALSE))</f>
        <v/>
      </c>
      <c r="C267" s="1" t="str">
        <f t="shared" si="8"/>
        <v>-</v>
      </c>
      <c r="D267" s="19"/>
      <c r="E267" s="19"/>
      <c r="F267" s="20"/>
      <c r="G267" s="21"/>
      <c r="H267" s="21"/>
      <c r="I267" s="36"/>
      <c r="J267" s="22"/>
      <c r="K267" s="24" t="str">
        <f>IF(I267="","",VLOOKUP(I267,Vereine!$A$2:$D$1493,3,FALSE))</f>
        <v/>
      </c>
      <c r="L267" s="24" t="str">
        <f>IF(H267="","",VLOOKUP(H267,Kreisverbände!$A$2:$B$41,2,FALSE))</f>
        <v/>
      </c>
      <c r="M267" s="1" t="str">
        <f t="shared" si="9"/>
        <v xml:space="preserve"> </v>
      </c>
    </row>
    <row r="268" spans="1:13" ht="20.100000000000001" customHeight="1" x14ac:dyDescent="0.2">
      <c r="A268" s="1" t="str">
        <f>IF(G268="","",VLOOKUP(G268,Klasseneinteilung!$A$2:$B$92,2,FALSE))</f>
        <v/>
      </c>
      <c r="B268" s="1" t="str">
        <f>IF(G268="","",VLOOKUP(G268,Klasseneinteilung!$A$2:$C$95,3,FALSE))</f>
        <v/>
      </c>
      <c r="C268" s="1" t="str">
        <f t="shared" si="8"/>
        <v>-</v>
      </c>
      <c r="D268" s="19"/>
      <c r="E268" s="19"/>
      <c r="F268" s="20"/>
      <c r="G268" s="21"/>
      <c r="H268" s="21"/>
      <c r="I268" s="36"/>
      <c r="J268" s="22"/>
      <c r="K268" s="24" t="str">
        <f>IF(I268="","",VLOOKUP(I268,Vereine!$A$2:$D$1493,3,FALSE))</f>
        <v/>
      </c>
      <c r="L268" s="24" t="str">
        <f>IF(H268="","",VLOOKUP(H268,Kreisverbände!$A$2:$B$41,2,FALSE))</f>
        <v/>
      </c>
      <c r="M268" s="1" t="str">
        <f t="shared" si="9"/>
        <v xml:space="preserve"> </v>
      </c>
    </row>
    <row r="269" spans="1:13" ht="20.100000000000001" customHeight="1" x14ac:dyDescent="0.2">
      <c r="A269" s="1" t="str">
        <f>IF(G269="","",VLOOKUP(G269,Klasseneinteilung!$A$2:$B$92,2,FALSE))</f>
        <v/>
      </c>
      <c r="B269" s="1" t="str">
        <f>IF(G269="","",VLOOKUP(G269,Klasseneinteilung!$A$2:$C$95,3,FALSE))</f>
        <v/>
      </c>
      <c r="C269" s="1" t="str">
        <f t="shared" si="8"/>
        <v>-</v>
      </c>
      <c r="D269" s="19"/>
      <c r="E269" s="19"/>
      <c r="F269" s="20"/>
      <c r="G269" s="21"/>
      <c r="H269" s="21"/>
      <c r="I269" s="36"/>
      <c r="J269" s="22"/>
      <c r="K269" s="24" t="str">
        <f>IF(I269="","",VLOOKUP(I269,Vereine!$A$2:$D$1493,3,FALSE))</f>
        <v/>
      </c>
      <c r="L269" s="24" t="str">
        <f>IF(H269="","",VLOOKUP(H269,Kreisverbände!$A$2:$B$41,2,FALSE))</f>
        <v/>
      </c>
      <c r="M269" s="1" t="str">
        <f t="shared" si="9"/>
        <v xml:space="preserve"> </v>
      </c>
    </row>
    <row r="270" spans="1:13" ht="20.100000000000001" customHeight="1" x14ac:dyDescent="0.2">
      <c r="A270" s="1" t="str">
        <f>IF(G270="","",VLOOKUP(G270,Klasseneinteilung!$A$2:$B$92,2,FALSE))</f>
        <v/>
      </c>
      <c r="B270" s="1" t="str">
        <f>IF(G270="","",VLOOKUP(G270,Klasseneinteilung!$A$2:$C$95,3,FALSE))</f>
        <v/>
      </c>
      <c r="C270" s="1" t="str">
        <f t="shared" si="8"/>
        <v>-</v>
      </c>
      <c r="D270" s="19"/>
      <c r="E270" s="19"/>
      <c r="F270" s="20"/>
      <c r="G270" s="21"/>
      <c r="H270" s="21"/>
      <c r="I270" s="36"/>
      <c r="J270" s="22"/>
      <c r="K270" s="24" t="str">
        <f>IF(I270="","",VLOOKUP(I270,Vereine!$A$2:$D$1493,3,FALSE))</f>
        <v/>
      </c>
      <c r="L270" s="24" t="str">
        <f>IF(H270="","",VLOOKUP(H270,Kreisverbände!$A$2:$B$41,2,FALSE))</f>
        <v/>
      </c>
      <c r="M270" s="1" t="str">
        <f t="shared" si="9"/>
        <v xml:space="preserve"> </v>
      </c>
    </row>
    <row r="271" spans="1:13" ht="20.100000000000001" customHeight="1" x14ac:dyDescent="0.2">
      <c r="A271" s="1" t="str">
        <f>IF(G271="","",VLOOKUP(G271,Klasseneinteilung!$A$2:$B$92,2,FALSE))</f>
        <v/>
      </c>
      <c r="B271" s="1" t="str">
        <f>IF(G271="","",VLOOKUP(G271,Klasseneinteilung!$A$2:$C$95,3,FALSE))</f>
        <v/>
      </c>
      <c r="C271" s="1" t="str">
        <f t="shared" si="8"/>
        <v>-</v>
      </c>
      <c r="D271" s="19"/>
      <c r="E271" s="19"/>
      <c r="F271" s="20"/>
      <c r="G271" s="21"/>
      <c r="H271" s="21"/>
      <c r="I271" s="36"/>
      <c r="J271" s="22"/>
      <c r="K271" s="24" t="str">
        <f>IF(I271="","",VLOOKUP(I271,Vereine!$A$2:$D$1493,3,FALSE))</f>
        <v/>
      </c>
      <c r="L271" s="24" t="str">
        <f>IF(H271="","",VLOOKUP(H271,Kreisverbände!$A$2:$B$41,2,FALSE))</f>
        <v/>
      </c>
      <c r="M271" s="1" t="str">
        <f t="shared" si="9"/>
        <v xml:space="preserve"> </v>
      </c>
    </row>
    <row r="272" spans="1:13" ht="20.100000000000001" customHeight="1" x14ac:dyDescent="0.2">
      <c r="A272" s="1" t="str">
        <f>IF(G272="","",VLOOKUP(G272,Klasseneinteilung!$A$2:$B$92,2,FALSE))</f>
        <v/>
      </c>
      <c r="B272" s="1" t="str">
        <f>IF(G272="","",VLOOKUP(G272,Klasseneinteilung!$A$2:$C$95,3,FALSE))</f>
        <v/>
      </c>
      <c r="C272" s="1" t="str">
        <f t="shared" si="8"/>
        <v>-</v>
      </c>
      <c r="D272" s="19"/>
      <c r="E272" s="19"/>
      <c r="F272" s="20"/>
      <c r="G272" s="21"/>
      <c r="H272" s="21"/>
      <c r="I272" s="36"/>
      <c r="J272" s="22"/>
      <c r="K272" s="24" t="str">
        <f>IF(I272="","",VLOOKUP(I272,Vereine!$A$2:$D$1493,3,FALSE))</f>
        <v/>
      </c>
      <c r="L272" s="24" t="str">
        <f>IF(H272="","",VLOOKUP(H272,Kreisverbände!$A$2:$B$41,2,FALSE))</f>
        <v/>
      </c>
      <c r="M272" s="1" t="str">
        <f t="shared" si="9"/>
        <v xml:space="preserve"> </v>
      </c>
    </row>
    <row r="273" spans="1:13" ht="20.100000000000001" customHeight="1" x14ac:dyDescent="0.2">
      <c r="A273" s="1" t="str">
        <f>IF(G273="","",VLOOKUP(G273,Klasseneinteilung!$A$2:$B$92,2,FALSE))</f>
        <v/>
      </c>
      <c r="B273" s="1" t="str">
        <f>IF(G273="","",VLOOKUP(G273,Klasseneinteilung!$A$2:$C$95,3,FALSE))</f>
        <v/>
      </c>
      <c r="C273" s="1" t="str">
        <f t="shared" si="8"/>
        <v>-</v>
      </c>
      <c r="D273" s="19"/>
      <c r="E273" s="19"/>
      <c r="F273" s="20"/>
      <c r="G273" s="21"/>
      <c r="H273" s="21"/>
      <c r="I273" s="36"/>
      <c r="J273" s="22"/>
      <c r="K273" s="24" t="str">
        <f>IF(I273="","",VLOOKUP(I273,Vereine!$A$2:$D$1493,3,FALSE))</f>
        <v/>
      </c>
      <c r="L273" s="24" t="str">
        <f>IF(H273="","",VLOOKUP(H273,Kreisverbände!$A$2:$B$41,2,FALSE))</f>
        <v/>
      </c>
      <c r="M273" s="1" t="str">
        <f t="shared" si="9"/>
        <v xml:space="preserve"> </v>
      </c>
    </row>
    <row r="274" spans="1:13" ht="20.100000000000001" customHeight="1" x14ac:dyDescent="0.2">
      <c r="A274" s="1" t="str">
        <f>IF(G274="","",VLOOKUP(G274,Klasseneinteilung!$A$2:$B$92,2,FALSE))</f>
        <v/>
      </c>
      <c r="B274" s="1" t="str">
        <f>IF(G274="","",VLOOKUP(G274,Klasseneinteilung!$A$2:$C$95,3,FALSE))</f>
        <v/>
      </c>
      <c r="C274" s="1" t="str">
        <f t="shared" si="8"/>
        <v>-</v>
      </c>
      <c r="D274" s="19"/>
      <c r="E274" s="19"/>
      <c r="F274" s="20"/>
      <c r="G274" s="21"/>
      <c r="H274" s="21"/>
      <c r="I274" s="36"/>
      <c r="J274" s="22"/>
      <c r="K274" s="24" t="str">
        <f>IF(I274="","",VLOOKUP(I274,Vereine!$A$2:$D$1493,3,FALSE))</f>
        <v/>
      </c>
      <c r="L274" s="24" t="str">
        <f>IF(H274="","",VLOOKUP(H274,Kreisverbände!$A$2:$B$41,2,FALSE))</f>
        <v/>
      </c>
      <c r="M274" s="1" t="str">
        <f t="shared" si="9"/>
        <v xml:space="preserve"> </v>
      </c>
    </row>
    <row r="275" spans="1:13" ht="20.100000000000001" customHeight="1" x14ac:dyDescent="0.2">
      <c r="A275" s="1" t="str">
        <f>IF(G275="","",VLOOKUP(G275,Klasseneinteilung!$A$2:$B$92,2,FALSE))</f>
        <v/>
      </c>
      <c r="B275" s="1" t="str">
        <f>IF(G275="","",VLOOKUP(G275,Klasseneinteilung!$A$2:$C$95,3,FALSE))</f>
        <v/>
      </c>
      <c r="C275" s="1" t="str">
        <f t="shared" si="8"/>
        <v>-</v>
      </c>
      <c r="D275" s="19"/>
      <c r="E275" s="19"/>
      <c r="F275" s="20"/>
      <c r="G275" s="21"/>
      <c r="H275" s="21"/>
      <c r="I275" s="36"/>
      <c r="J275" s="22"/>
      <c r="K275" s="24" t="str">
        <f>IF(I275="","",VLOOKUP(I275,Vereine!$A$2:$D$1493,3,FALSE))</f>
        <v/>
      </c>
      <c r="L275" s="24" t="str">
        <f>IF(H275="","",VLOOKUP(H275,Kreisverbände!$A$2:$B$41,2,FALSE))</f>
        <v/>
      </c>
      <c r="M275" s="1" t="str">
        <f t="shared" si="9"/>
        <v xml:space="preserve"> </v>
      </c>
    </row>
    <row r="276" spans="1:13" ht="20.100000000000001" customHeight="1" x14ac:dyDescent="0.2">
      <c r="A276" s="1" t="str">
        <f>IF(G276="","",VLOOKUP(G276,Klasseneinteilung!$A$2:$B$92,2,FALSE))</f>
        <v/>
      </c>
      <c r="B276" s="1" t="str">
        <f>IF(G276="","",VLOOKUP(G276,Klasseneinteilung!$A$2:$C$95,3,FALSE))</f>
        <v/>
      </c>
      <c r="C276" s="1" t="str">
        <f t="shared" si="8"/>
        <v>-</v>
      </c>
      <c r="D276" s="19"/>
      <c r="E276" s="19"/>
      <c r="F276" s="20"/>
      <c r="G276" s="21"/>
      <c r="H276" s="21"/>
      <c r="I276" s="36"/>
      <c r="J276" s="22"/>
      <c r="K276" s="24" t="str">
        <f>IF(I276="","",VLOOKUP(I276,Vereine!$A$2:$D$1493,3,FALSE))</f>
        <v/>
      </c>
      <c r="L276" s="24" t="str">
        <f>IF(H276="","",VLOOKUP(H276,Kreisverbände!$A$2:$B$41,2,FALSE))</f>
        <v/>
      </c>
      <c r="M276" s="1" t="str">
        <f t="shared" si="9"/>
        <v xml:space="preserve"> </v>
      </c>
    </row>
    <row r="277" spans="1:13" ht="20.100000000000001" customHeight="1" x14ac:dyDescent="0.2">
      <c r="A277" s="1" t="str">
        <f>IF(G277="","",VLOOKUP(G277,Klasseneinteilung!$A$2:$B$92,2,FALSE))</f>
        <v/>
      </c>
      <c r="B277" s="1" t="str">
        <f>IF(G277="","",VLOOKUP(G277,Klasseneinteilung!$A$2:$C$95,3,FALSE))</f>
        <v/>
      </c>
      <c r="C277" s="1" t="str">
        <f t="shared" si="8"/>
        <v>-</v>
      </c>
      <c r="D277" s="19"/>
      <c r="E277" s="19"/>
      <c r="F277" s="20"/>
      <c r="G277" s="21"/>
      <c r="H277" s="21"/>
      <c r="I277" s="36"/>
      <c r="J277" s="22"/>
      <c r="K277" s="24" t="str">
        <f>IF(I277="","",VLOOKUP(I277,Vereine!$A$2:$D$1493,3,FALSE))</f>
        <v/>
      </c>
      <c r="L277" s="24" t="str">
        <f>IF(H277="","",VLOOKUP(H277,Kreisverbände!$A$2:$B$41,2,FALSE))</f>
        <v/>
      </c>
      <c r="M277" s="1" t="str">
        <f t="shared" si="9"/>
        <v xml:space="preserve"> </v>
      </c>
    </row>
    <row r="278" spans="1:13" ht="20.100000000000001" customHeight="1" x14ac:dyDescent="0.2">
      <c r="A278" s="1" t="str">
        <f>IF(G278="","",VLOOKUP(G278,Klasseneinteilung!$A$2:$B$92,2,FALSE))</f>
        <v/>
      </c>
      <c r="B278" s="1" t="str">
        <f>IF(G278="","",VLOOKUP(G278,Klasseneinteilung!$A$2:$C$95,3,FALSE))</f>
        <v/>
      </c>
      <c r="C278" s="1" t="str">
        <f t="shared" si="8"/>
        <v>-</v>
      </c>
      <c r="D278" s="19"/>
      <c r="E278" s="19"/>
      <c r="F278" s="20"/>
      <c r="G278" s="21"/>
      <c r="H278" s="21"/>
      <c r="I278" s="36"/>
      <c r="J278" s="22"/>
      <c r="K278" s="24" t="str">
        <f>IF(I278="","",VLOOKUP(I278,Vereine!$A$2:$D$1493,3,FALSE))</f>
        <v/>
      </c>
      <c r="L278" s="24" t="str">
        <f>IF(H278="","",VLOOKUP(H278,Kreisverbände!$A$2:$B$41,2,FALSE))</f>
        <v/>
      </c>
      <c r="M278" s="1" t="str">
        <f t="shared" si="9"/>
        <v xml:space="preserve"> </v>
      </c>
    </row>
    <row r="279" spans="1:13" ht="20.100000000000001" customHeight="1" x14ac:dyDescent="0.2">
      <c r="A279" s="1" t="str">
        <f>IF(G279="","",VLOOKUP(G279,Klasseneinteilung!$A$2:$B$92,2,FALSE))</f>
        <v/>
      </c>
      <c r="B279" s="1" t="str">
        <f>IF(G279="","",VLOOKUP(G279,Klasseneinteilung!$A$2:$C$95,3,FALSE))</f>
        <v/>
      </c>
      <c r="C279" s="1" t="str">
        <f t="shared" si="8"/>
        <v>-</v>
      </c>
      <c r="D279" s="19"/>
      <c r="E279" s="19"/>
      <c r="F279" s="20"/>
      <c r="G279" s="21"/>
      <c r="H279" s="21"/>
      <c r="I279" s="36"/>
      <c r="J279" s="22"/>
      <c r="K279" s="24" t="str">
        <f>IF(I279="","",VLOOKUP(I279,Vereine!$A$2:$D$1493,3,FALSE))</f>
        <v/>
      </c>
      <c r="L279" s="24" t="str">
        <f>IF(H279="","",VLOOKUP(H279,Kreisverbände!$A$2:$B$41,2,FALSE))</f>
        <v/>
      </c>
      <c r="M279" s="1" t="str">
        <f t="shared" si="9"/>
        <v xml:space="preserve"> </v>
      </c>
    </row>
    <row r="280" spans="1:13" ht="20.100000000000001" customHeight="1" x14ac:dyDescent="0.2">
      <c r="A280" s="1" t="str">
        <f>IF(G280="","",VLOOKUP(G280,Klasseneinteilung!$A$2:$B$92,2,FALSE))</f>
        <v/>
      </c>
      <c r="B280" s="1" t="str">
        <f>IF(G280="","",VLOOKUP(G280,Klasseneinteilung!$A$2:$C$95,3,FALSE))</f>
        <v/>
      </c>
      <c r="C280" s="1" t="str">
        <f t="shared" si="8"/>
        <v>-</v>
      </c>
      <c r="D280" s="19"/>
      <c r="E280" s="19"/>
      <c r="F280" s="20"/>
      <c r="G280" s="21"/>
      <c r="H280" s="21"/>
      <c r="I280" s="36"/>
      <c r="J280" s="22"/>
      <c r="K280" s="24" t="str">
        <f>IF(I280="","",VLOOKUP(I280,Vereine!$A$2:$D$1493,3,FALSE))</f>
        <v/>
      </c>
      <c r="L280" s="24" t="str">
        <f>IF(H280="","",VLOOKUP(H280,Kreisverbände!$A$2:$B$41,2,FALSE))</f>
        <v/>
      </c>
      <c r="M280" s="1" t="str">
        <f t="shared" si="9"/>
        <v xml:space="preserve"> </v>
      </c>
    </row>
    <row r="281" spans="1:13" ht="20.100000000000001" customHeight="1" x14ac:dyDescent="0.2">
      <c r="A281" s="1" t="str">
        <f>IF(G281="","",VLOOKUP(G281,Klasseneinteilung!$A$2:$B$92,2,FALSE))</f>
        <v/>
      </c>
      <c r="B281" s="1" t="str">
        <f>IF(G281="","",VLOOKUP(G281,Klasseneinteilung!$A$2:$C$95,3,FALSE))</f>
        <v/>
      </c>
      <c r="C281" s="1" t="str">
        <f t="shared" si="8"/>
        <v>-</v>
      </c>
      <c r="D281" s="19"/>
      <c r="E281" s="19"/>
      <c r="F281" s="20"/>
      <c r="G281" s="21"/>
      <c r="H281" s="21"/>
      <c r="I281" s="36"/>
      <c r="J281" s="22"/>
      <c r="K281" s="24" t="str">
        <f>IF(I281="","",VLOOKUP(I281,Vereine!$A$2:$D$1493,3,FALSE))</f>
        <v/>
      </c>
      <c r="L281" s="24" t="str">
        <f>IF(H281="","",VLOOKUP(H281,Kreisverbände!$A$2:$B$41,2,FALSE))</f>
        <v/>
      </c>
      <c r="M281" s="1" t="str">
        <f t="shared" si="9"/>
        <v xml:space="preserve"> </v>
      </c>
    </row>
    <row r="282" spans="1:13" ht="20.100000000000001" customHeight="1" x14ac:dyDescent="0.2">
      <c r="A282" s="1" t="str">
        <f>IF(G282="","",VLOOKUP(G282,Klasseneinteilung!$A$2:$B$92,2,FALSE))</f>
        <v/>
      </c>
      <c r="B282" s="1" t="str">
        <f>IF(G282="","",VLOOKUP(G282,Klasseneinteilung!$A$2:$C$95,3,FALSE))</f>
        <v/>
      </c>
      <c r="C282" s="1" t="str">
        <f t="shared" si="8"/>
        <v>-</v>
      </c>
      <c r="D282" s="19"/>
      <c r="E282" s="19"/>
      <c r="F282" s="20"/>
      <c r="G282" s="21"/>
      <c r="H282" s="21"/>
      <c r="I282" s="36"/>
      <c r="J282" s="22"/>
      <c r="K282" s="24" t="str">
        <f>IF(I282="","",VLOOKUP(I282,Vereine!$A$2:$D$1493,3,FALSE))</f>
        <v/>
      </c>
      <c r="L282" s="24" t="str">
        <f>IF(H282="","",VLOOKUP(H282,Kreisverbände!$A$2:$B$41,2,FALSE))</f>
        <v/>
      </c>
      <c r="M282" s="1" t="str">
        <f t="shared" si="9"/>
        <v xml:space="preserve"> </v>
      </c>
    </row>
    <row r="283" spans="1:13" ht="20.100000000000001" customHeight="1" x14ac:dyDescent="0.2">
      <c r="A283" s="1" t="str">
        <f>IF(G283="","",VLOOKUP(G283,Klasseneinteilung!$A$2:$B$92,2,FALSE))</f>
        <v/>
      </c>
      <c r="B283" s="1" t="str">
        <f>IF(G283="","",VLOOKUP(G283,Klasseneinteilung!$A$2:$C$95,3,FALSE))</f>
        <v/>
      </c>
      <c r="C283" s="1" t="str">
        <f t="shared" si="8"/>
        <v>-</v>
      </c>
      <c r="D283" s="19"/>
      <c r="E283" s="19"/>
      <c r="F283" s="20"/>
      <c r="G283" s="21"/>
      <c r="H283" s="21"/>
      <c r="I283" s="36"/>
      <c r="J283" s="22"/>
      <c r="K283" s="24" t="str">
        <f>IF(I283="","",VLOOKUP(I283,Vereine!$A$2:$D$1493,3,FALSE))</f>
        <v/>
      </c>
      <c r="L283" s="24" t="str">
        <f>IF(H283="","",VLOOKUP(H283,Kreisverbände!$A$2:$B$41,2,FALSE))</f>
        <v/>
      </c>
      <c r="M283" s="1" t="str">
        <f t="shared" si="9"/>
        <v xml:space="preserve"> </v>
      </c>
    </row>
    <row r="284" spans="1:13" ht="20.100000000000001" customHeight="1" x14ac:dyDescent="0.2">
      <c r="A284" s="1" t="str">
        <f>IF(G284="","",VLOOKUP(G284,Klasseneinteilung!$A$2:$B$92,2,FALSE))</f>
        <v/>
      </c>
      <c r="B284" s="1" t="str">
        <f>IF(G284="","",VLOOKUP(G284,Klasseneinteilung!$A$2:$C$95,3,FALSE))</f>
        <v/>
      </c>
      <c r="C284" s="1" t="str">
        <f t="shared" si="8"/>
        <v>-</v>
      </c>
      <c r="D284" s="19"/>
      <c r="E284" s="19"/>
      <c r="F284" s="20"/>
      <c r="G284" s="21"/>
      <c r="H284" s="21"/>
      <c r="I284" s="36"/>
      <c r="J284" s="22"/>
      <c r="K284" s="24" t="str">
        <f>IF(I284="","",VLOOKUP(I284,Vereine!$A$2:$D$1493,3,FALSE))</f>
        <v/>
      </c>
      <c r="L284" s="24" t="str">
        <f>IF(H284="","",VLOOKUP(H284,Kreisverbände!$A$2:$B$41,2,FALSE))</f>
        <v/>
      </c>
      <c r="M284" s="1" t="str">
        <f t="shared" si="9"/>
        <v xml:space="preserve"> </v>
      </c>
    </row>
    <row r="285" spans="1:13" ht="20.100000000000001" customHeight="1" x14ac:dyDescent="0.2">
      <c r="A285" s="1" t="str">
        <f>IF(G285="","",VLOOKUP(G285,Klasseneinteilung!$A$2:$B$92,2,FALSE))</f>
        <v/>
      </c>
      <c r="B285" s="1" t="str">
        <f>IF(G285="","",VLOOKUP(G285,Klasseneinteilung!$A$2:$C$95,3,FALSE))</f>
        <v/>
      </c>
      <c r="C285" s="1" t="str">
        <f t="shared" si="8"/>
        <v>-</v>
      </c>
      <c r="D285" s="19"/>
      <c r="E285" s="19"/>
      <c r="F285" s="20"/>
      <c r="G285" s="21"/>
      <c r="H285" s="21"/>
      <c r="I285" s="36"/>
      <c r="J285" s="22"/>
      <c r="K285" s="24" t="str">
        <f>IF(I285="","",VLOOKUP(I285,Vereine!$A$2:$D$1493,3,FALSE))</f>
        <v/>
      </c>
      <c r="L285" s="24" t="str">
        <f>IF(H285="","",VLOOKUP(H285,Kreisverbände!$A$2:$B$41,2,FALSE))</f>
        <v/>
      </c>
      <c r="M285" s="1" t="str">
        <f t="shared" si="9"/>
        <v xml:space="preserve"> </v>
      </c>
    </row>
    <row r="286" spans="1:13" ht="20.100000000000001" customHeight="1" x14ac:dyDescent="0.2">
      <c r="A286" s="1" t="str">
        <f>IF(G286="","",VLOOKUP(G286,Klasseneinteilung!$A$2:$B$92,2,FALSE))</f>
        <v/>
      </c>
      <c r="B286" s="1" t="str">
        <f>IF(G286="","",VLOOKUP(G286,Klasseneinteilung!$A$2:$C$95,3,FALSE))</f>
        <v/>
      </c>
      <c r="C286" s="1" t="str">
        <f t="shared" si="8"/>
        <v>-</v>
      </c>
      <c r="D286" s="19"/>
      <c r="E286" s="19"/>
      <c r="F286" s="20"/>
      <c r="G286" s="21"/>
      <c r="H286" s="21"/>
      <c r="I286" s="36"/>
      <c r="J286" s="22"/>
      <c r="K286" s="24" t="str">
        <f>IF(I286="","",VLOOKUP(I286,Vereine!$A$2:$D$1493,3,FALSE))</f>
        <v/>
      </c>
      <c r="L286" s="24" t="str">
        <f>IF(H286="","",VLOOKUP(H286,Kreisverbände!$A$2:$B$41,2,FALSE))</f>
        <v/>
      </c>
      <c r="M286" s="1" t="str">
        <f t="shared" si="9"/>
        <v xml:space="preserve"> </v>
      </c>
    </row>
    <row r="287" spans="1:13" ht="20.100000000000001" customHeight="1" x14ac:dyDescent="0.2">
      <c r="A287" s="1" t="str">
        <f>IF(G287="","",VLOOKUP(G287,Klasseneinteilung!$A$2:$B$92,2,FALSE))</f>
        <v/>
      </c>
      <c r="B287" s="1" t="str">
        <f>IF(G287="","",VLOOKUP(G287,Klasseneinteilung!$A$2:$C$95,3,FALSE))</f>
        <v/>
      </c>
      <c r="C287" s="1" t="str">
        <f t="shared" si="8"/>
        <v>-</v>
      </c>
      <c r="D287" s="19"/>
      <c r="E287" s="19"/>
      <c r="F287" s="20"/>
      <c r="G287" s="21"/>
      <c r="H287" s="21"/>
      <c r="I287" s="36"/>
      <c r="J287" s="22"/>
      <c r="K287" s="24" t="str">
        <f>IF(I287="","",VLOOKUP(I287,Vereine!$A$2:$D$1493,3,FALSE))</f>
        <v/>
      </c>
      <c r="L287" s="24" t="str">
        <f>IF(H287="","",VLOOKUP(H287,Kreisverbände!$A$2:$B$41,2,FALSE))</f>
        <v/>
      </c>
      <c r="M287" s="1" t="str">
        <f t="shared" si="9"/>
        <v xml:space="preserve"> </v>
      </c>
    </row>
    <row r="288" spans="1:13" ht="20.100000000000001" customHeight="1" x14ac:dyDescent="0.2">
      <c r="A288" s="1" t="str">
        <f>IF(G288="","",VLOOKUP(G288,Klasseneinteilung!$A$2:$B$92,2,FALSE))</f>
        <v/>
      </c>
      <c r="B288" s="1" t="str">
        <f>IF(G288="","",VLOOKUP(G288,Klasseneinteilung!$A$2:$C$95,3,FALSE))</f>
        <v/>
      </c>
      <c r="C288" s="1" t="str">
        <f t="shared" si="8"/>
        <v>-</v>
      </c>
      <c r="D288" s="19"/>
      <c r="E288" s="19"/>
      <c r="F288" s="20"/>
      <c r="G288" s="21"/>
      <c r="H288" s="21"/>
      <c r="I288" s="36"/>
      <c r="J288" s="22"/>
      <c r="K288" s="24" t="str">
        <f>IF(I288="","",VLOOKUP(I288,Vereine!$A$2:$D$1493,3,FALSE))</f>
        <v/>
      </c>
      <c r="L288" s="24" t="str">
        <f>IF(H288="","",VLOOKUP(H288,Kreisverbände!$A$2:$B$41,2,FALSE))</f>
        <v/>
      </c>
      <c r="M288" s="1" t="str">
        <f t="shared" si="9"/>
        <v xml:space="preserve"> </v>
      </c>
    </row>
    <row r="289" spans="1:13" ht="20.100000000000001" customHeight="1" x14ac:dyDescent="0.2">
      <c r="A289" s="1" t="str">
        <f>IF(G289="","",VLOOKUP(G289,Klasseneinteilung!$A$2:$B$92,2,FALSE))</f>
        <v/>
      </c>
      <c r="B289" s="1" t="str">
        <f>IF(G289="","",VLOOKUP(G289,Klasseneinteilung!$A$2:$C$95,3,FALSE))</f>
        <v/>
      </c>
      <c r="C289" s="1" t="str">
        <f t="shared" si="8"/>
        <v>-</v>
      </c>
      <c r="D289" s="19"/>
      <c r="E289" s="19"/>
      <c r="F289" s="20"/>
      <c r="G289" s="21"/>
      <c r="H289" s="21"/>
      <c r="I289" s="36"/>
      <c r="J289" s="22"/>
      <c r="K289" s="24" t="str">
        <f>IF(I289="","",VLOOKUP(I289,Vereine!$A$2:$D$1493,3,FALSE))</f>
        <v/>
      </c>
      <c r="L289" s="24" t="str">
        <f>IF(H289="","",VLOOKUP(H289,Kreisverbände!$A$2:$B$41,2,FALSE))</f>
        <v/>
      </c>
      <c r="M289" s="1" t="str">
        <f t="shared" si="9"/>
        <v xml:space="preserve"> </v>
      </c>
    </row>
    <row r="290" spans="1:13" ht="20.100000000000001" customHeight="1" x14ac:dyDescent="0.2">
      <c r="A290" s="1" t="str">
        <f>IF(G290="","",VLOOKUP(G290,Klasseneinteilung!$A$2:$B$92,2,FALSE))</f>
        <v/>
      </c>
      <c r="B290" s="1" t="str">
        <f>IF(G290="","",VLOOKUP(G290,Klasseneinteilung!$A$2:$C$95,3,FALSE))</f>
        <v/>
      </c>
      <c r="C290" s="1" t="str">
        <f t="shared" si="8"/>
        <v>-</v>
      </c>
      <c r="D290" s="19"/>
      <c r="E290" s="19"/>
      <c r="F290" s="20"/>
      <c r="G290" s="21"/>
      <c r="H290" s="21"/>
      <c r="I290" s="36"/>
      <c r="J290" s="22"/>
      <c r="K290" s="24" t="str">
        <f>IF(I290="","",VLOOKUP(I290,Vereine!$A$2:$D$1493,3,FALSE))</f>
        <v/>
      </c>
      <c r="L290" s="24" t="str">
        <f>IF(H290="","",VLOOKUP(H290,Kreisverbände!$A$2:$B$41,2,FALSE))</f>
        <v/>
      </c>
      <c r="M290" s="1" t="str">
        <f t="shared" si="9"/>
        <v xml:space="preserve"> </v>
      </c>
    </row>
    <row r="291" spans="1:13" ht="20.100000000000001" customHeight="1" x14ac:dyDescent="0.2">
      <c r="A291" s="1" t="str">
        <f>IF(G291="","",VLOOKUP(G291,Klasseneinteilung!$A$2:$B$92,2,FALSE))</f>
        <v/>
      </c>
      <c r="B291" s="1" t="str">
        <f>IF(G291="","",VLOOKUP(G291,Klasseneinteilung!$A$2:$C$95,3,FALSE))</f>
        <v/>
      </c>
      <c r="C291" s="1" t="str">
        <f t="shared" si="8"/>
        <v>-</v>
      </c>
      <c r="D291" s="19"/>
      <c r="E291" s="19"/>
      <c r="F291" s="20"/>
      <c r="G291" s="21"/>
      <c r="H291" s="21"/>
      <c r="I291" s="36"/>
      <c r="J291" s="22"/>
      <c r="K291" s="24" t="str">
        <f>IF(I291="","",VLOOKUP(I291,Vereine!$A$2:$D$1493,3,FALSE))</f>
        <v/>
      </c>
      <c r="L291" s="24" t="str">
        <f>IF(H291="","",VLOOKUP(H291,Kreisverbände!$A$2:$B$41,2,FALSE))</f>
        <v/>
      </c>
      <c r="M291" s="1" t="str">
        <f t="shared" si="9"/>
        <v xml:space="preserve"> </v>
      </c>
    </row>
    <row r="292" spans="1:13" ht="20.100000000000001" customHeight="1" x14ac:dyDescent="0.2">
      <c r="A292" s="1" t="str">
        <f>IF(G292="","",VLOOKUP(G292,Klasseneinteilung!$A$2:$B$92,2,FALSE))</f>
        <v/>
      </c>
      <c r="B292" s="1" t="str">
        <f>IF(G292="","",VLOOKUP(G292,Klasseneinteilung!$A$2:$C$95,3,FALSE))</f>
        <v/>
      </c>
      <c r="C292" s="1" t="str">
        <f t="shared" si="8"/>
        <v>-</v>
      </c>
      <c r="D292" s="19"/>
      <c r="E292" s="19"/>
      <c r="F292" s="20"/>
      <c r="G292" s="21"/>
      <c r="H292" s="21"/>
      <c r="I292" s="36"/>
      <c r="J292" s="22"/>
      <c r="K292" s="24" t="str">
        <f>IF(I292="","",VLOOKUP(I292,Vereine!$A$2:$D$1493,3,FALSE))</f>
        <v/>
      </c>
      <c r="L292" s="24" t="str">
        <f>IF(H292="","",VLOOKUP(H292,Kreisverbände!$A$2:$B$41,2,FALSE))</f>
        <v/>
      </c>
      <c r="M292" s="1" t="str">
        <f t="shared" si="9"/>
        <v xml:space="preserve"> </v>
      </c>
    </row>
    <row r="293" spans="1:13" ht="20.100000000000001" customHeight="1" x14ac:dyDescent="0.2">
      <c r="A293" s="1" t="str">
        <f>IF(G293="","",VLOOKUP(G293,Klasseneinteilung!$A$2:$B$92,2,FALSE))</f>
        <v/>
      </c>
      <c r="B293" s="1" t="str">
        <f>IF(G293="","",VLOOKUP(G293,Klasseneinteilung!$A$2:$C$95,3,FALSE))</f>
        <v/>
      </c>
      <c r="C293" s="1" t="str">
        <f t="shared" si="8"/>
        <v>-</v>
      </c>
      <c r="D293" s="19"/>
      <c r="E293" s="19"/>
      <c r="F293" s="20"/>
      <c r="G293" s="21"/>
      <c r="H293" s="21"/>
      <c r="I293" s="36"/>
      <c r="J293" s="22"/>
      <c r="K293" s="24" t="str">
        <f>IF(I293="","",VLOOKUP(I293,Vereine!$A$2:$D$1493,3,FALSE))</f>
        <v/>
      </c>
      <c r="L293" s="24" t="str">
        <f>IF(H293="","",VLOOKUP(H293,Kreisverbände!$A$2:$B$41,2,FALSE))</f>
        <v/>
      </c>
      <c r="M293" s="1" t="str">
        <f t="shared" si="9"/>
        <v xml:space="preserve"> </v>
      </c>
    </row>
    <row r="294" spans="1:13" ht="20.100000000000001" customHeight="1" x14ac:dyDescent="0.2">
      <c r="A294" s="1" t="str">
        <f>IF(G294="","",VLOOKUP(G294,Klasseneinteilung!$A$2:$B$92,2,FALSE))</f>
        <v/>
      </c>
      <c r="B294" s="1" t="str">
        <f>IF(G294="","",VLOOKUP(G294,Klasseneinteilung!$A$2:$C$95,3,FALSE))</f>
        <v/>
      </c>
      <c r="C294" s="1" t="str">
        <f t="shared" si="8"/>
        <v>-</v>
      </c>
      <c r="D294" s="19"/>
      <c r="E294" s="19"/>
      <c r="F294" s="20"/>
      <c r="G294" s="21"/>
      <c r="H294" s="21"/>
      <c r="I294" s="36"/>
      <c r="J294" s="22"/>
      <c r="K294" s="24" t="str">
        <f>IF(I294="","",VLOOKUP(I294,Vereine!$A$2:$D$1493,3,FALSE))</f>
        <v/>
      </c>
      <c r="L294" s="24" t="str">
        <f>IF(H294="","",VLOOKUP(H294,Kreisverbände!$A$2:$B$41,2,FALSE))</f>
        <v/>
      </c>
      <c r="M294" s="1" t="str">
        <f t="shared" si="9"/>
        <v xml:space="preserve"> </v>
      </c>
    </row>
    <row r="295" spans="1:13" ht="20.100000000000001" customHeight="1" x14ac:dyDescent="0.2">
      <c r="A295" s="1" t="str">
        <f>IF(G295="","",VLOOKUP(G295,Klasseneinteilung!$A$2:$B$92,2,FALSE))</f>
        <v/>
      </c>
      <c r="B295" s="1" t="str">
        <f>IF(G295="","",VLOOKUP(G295,Klasseneinteilung!$A$2:$C$95,3,FALSE))</f>
        <v/>
      </c>
      <c r="C295" s="1" t="str">
        <f t="shared" si="8"/>
        <v>-</v>
      </c>
      <c r="D295" s="19"/>
      <c r="E295" s="19"/>
      <c r="F295" s="20"/>
      <c r="G295" s="21"/>
      <c r="H295" s="21"/>
      <c r="I295" s="36"/>
      <c r="J295" s="22"/>
      <c r="K295" s="24" t="str">
        <f>IF(I295="","",VLOOKUP(I295,Vereine!$A$2:$D$1493,3,FALSE))</f>
        <v/>
      </c>
      <c r="L295" s="24" t="str">
        <f>IF(H295="","",VLOOKUP(H295,Kreisverbände!$A$2:$B$41,2,FALSE))</f>
        <v/>
      </c>
      <c r="M295" s="1" t="str">
        <f t="shared" si="9"/>
        <v xml:space="preserve"> </v>
      </c>
    </row>
    <row r="296" spans="1:13" ht="20.100000000000001" customHeight="1" x14ac:dyDescent="0.2">
      <c r="A296" s="1" t="str">
        <f>IF(G296="","",VLOOKUP(G296,Klasseneinteilung!$A$2:$B$92,2,FALSE))</f>
        <v/>
      </c>
      <c r="B296" s="1" t="str">
        <f>IF(G296="","",VLOOKUP(G296,Klasseneinteilung!$A$2:$C$95,3,FALSE))</f>
        <v/>
      </c>
      <c r="C296" s="1" t="str">
        <f t="shared" si="8"/>
        <v>-</v>
      </c>
      <c r="D296" s="19"/>
      <c r="E296" s="19"/>
      <c r="F296" s="20"/>
      <c r="G296" s="21"/>
      <c r="H296" s="21"/>
      <c r="I296" s="36"/>
      <c r="J296" s="22"/>
      <c r="K296" s="24" t="str">
        <f>IF(I296="","",VLOOKUP(I296,Vereine!$A$2:$D$1493,3,FALSE))</f>
        <v/>
      </c>
      <c r="L296" s="24" t="str">
        <f>IF(H296="","",VLOOKUP(H296,Kreisverbände!$A$2:$B$41,2,FALSE))</f>
        <v/>
      </c>
      <c r="M296" s="1" t="str">
        <f t="shared" si="9"/>
        <v xml:space="preserve"> </v>
      </c>
    </row>
    <row r="297" spans="1:13" ht="20.100000000000001" customHeight="1" x14ac:dyDescent="0.2">
      <c r="A297" s="1" t="str">
        <f>IF(G297="","",VLOOKUP(G297,Klasseneinteilung!$A$2:$B$92,2,FALSE))</f>
        <v/>
      </c>
      <c r="B297" s="1" t="str">
        <f>IF(G297="","",VLOOKUP(G297,Klasseneinteilung!$A$2:$C$95,3,FALSE))</f>
        <v/>
      </c>
      <c r="C297" s="1" t="str">
        <f t="shared" si="8"/>
        <v>-</v>
      </c>
      <c r="D297" s="19"/>
      <c r="E297" s="19"/>
      <c r="F297" s="20"/>
      <c r="G297" s="21"/>
      <c r="H297" s="21"/>
      <c r="I297" s="36"/>
      <c r="J297" s="22"/>
      <c r="K297" s="24" t="str">
        <f>IF(I297="","",VLOOKUP(I297,Vereine!$A$2:$D$1493,3,FALSE))</f>
        <v/>
      </c>
      <c r="L297" s="24" t="str">
        <f>IF(H297="","",VLOOKUP(H297,Kreisverbände!$A$2:$B$41,2,FALSE))</f>
        <v/>
      </c>
      <c r="M297" s="1" t="str">
        <f t="shared" si="9"/>
        <v xml:space="preserve"> </v>
      </c>
    </row>
    <row r="298" spans="1:13" ht="20.100000000000001" customHeight="1" x14ac:dyDescent="0.2">
      <c r="A298" s="1" t="str">
        <f>IF(G298="","",VLOOKUP(G298,Klasseneinteilung!$A$2:$B$92,2,FALSE))</f>
        <v/>
      </c>
      <c r="B298" s="1" t="str">
        <f>IF(G298="","",VLOOKUP(G298,Klasseneinteilung!$A$2:$C$95,3,FALSE))</f>
        <v/>
      </c>
      <c r="C298" s="1" t="str">
        <f t="shared" si="8"/>
        <v>-</v>
      </c>
      <c r="D298" s="19"/>
      <c r="E298" s="19"/>
      <c r="F298" s="20"/>
      <c r="G298" s="21"/>
      <c r="H298" s="21"/>
      <c r="I298" s="36"/>
      <c r="J298" s="22"/>
      <c r="K298" s="24" t="str">
        <f>IF(I298="","",VLOOKUP(I298,Vereine!$A$2:$D$1493,3,FALSE))</f>
        <v/>
      </c>
      <c r="L298" s="24" t="str">
        <f>IF(H298="","",VLOOKUP(H298,Kreisverbände!$A$2:$B$41,2,FALSE))</f>
        <v/>
      </c>
      <c r="M298" s="1" t="str">
        <f t="shared" si="9"/>
        <v xml:space="preserve"> </v>
      </c>
    </row>
    <row r="299" spans="1:13" ht="20.100000000000001" customHeight="1" x14ac:dyDescent="0.2">
      <c r="A299" s="1" t="str">
        <f>IF(G299="","",VLOOKUP(G299,Klasseneinteilung!$A$2:$B$92,2,FALSE))</f>
        <v/>
      </c>
      <c r="B299" s="1" t="str">
        <f>IF(G299="","",VLOOKUP(G299,Klasseneinteilung!$A$2:$C$95,3,FALSE))</f>
        <v/>
      </c>
      <c r="C299" s="1" t="str">
        <f t="shared" si="8"/>
        <v>-</v>
      </c>
      <c r="D299" s="19"/>
      <c r="E299" s="19"/>
      <c r="F299" s="20"/>
      <c r="G299" s="21"/>
      <c r="H299" s="21"/>
      <c r="I299" s="36"/>
      <c r="J299" s="22"/>
      <c r="K299" s="24" t="str">
        <f>IF(I299="","",VLOOKUP(I299,Vereine!$A$2:$D$1493,3,FALSE))</f>
        <v/>
      </c>
      <c r="L299" s="24" t="str">
        <f>IF(H299="","",VLOOKUP(H299,Kreisverbände!$A$2:$B$41,2,FALSE))</f>
        <v/>
      </c>
      <c r="M299" s="1" t="str">
        <f t="shared" si="9"/>
        <v xml:space="preserve"> </v>
      </c>
    </row>
    <row r="300" spans="1:13" ht="20.100000000000001" customHeight="1" x14ac:dyDescent="0.2">
      <c r="A300" s="1" t="str">
        <f>IF(G300="","",VLOOKUP(G300,Klasseneinteilung!$A$2:$B$92,2,FALSE))</f>
        <v/>
      </c>
      <c r="B300" s="1" t="str">
        <f>IF(G300="","",VLOOKUP(G300,Klasseneinteilung!$A$2:$C$95,3,FALSE))</f>
        <v/>
      </c>
      <c r="C300" s="1" t="str">
        <f t="shared" si="8"/>
        <v>-</v>
      </c>
      <c r="D300" s="19"/>
      <c r="E300" s="19"/>
      <c r="F300" s="20"/>
      <c r="G300" s="21"/>
      <c r="H300" s="21"/>
      <c r="I300" s="36"/>
      <c r="J300" s="22"/>
      <c r="K300" s="24" t="str">
        <f>IF(I300="","",VLOOKUP(I300,Vereine!$A$2:$D$1493,3,FALSE))</f>
        <v/>
      </c>
      <c r="L300" s="24" t="str">
        <f>IF(H300="","",VLOOKUP(H300,Kreisverbände!$A$2:$B$41,2,FALSE))</f>
        <v/>
      </c>
      <c r="M300" s="1" t="str">
        <f t="shared" si="9"/>
        <v xml:space="preserve"> </v>
      </c>
    </row>
    <row r="301" spans="1:13" ht="20.100000000000001" customHeight="1" x14ac:dyDescent="0.2">
      <c r="A301" s="1" t="str">
        <f>IF(G301="","",VLOOKUP(G301,Klasseneinteilung!$A$2:$B$92,2,FALSE))</f>
        <v/>
      </c>
      <c r="B301" s="1" t="str">
        <f>IF(G301="","",VLOOKUP(G301,Klasseneinteilung!$A$2:$C$95,3,FALSE))</f>
        <v/>
      </c>
      <c r="C301" s="1" t="str">
        <f t="shared" si="8"/>
        <v>-</v>
      </c>
      <c r="D301" s="19"/>
      <c r="E301" s="19"/>
      <c r="F301" s="20"/>
      <c r="G301" s="21"/>
      <c r="H301" s="21"/>
      <c r="I301" s="36"/>
      <c r="J301" s="22"/>
      <c r="K301" s="24" t="str">
        <f>IF(I301="","",VLOOKUP(I301,Vereine!$A$2:$D$1493,3,FALSE))</f>
        <v/>
      </c>
      <c r="L301" s="24" t="str">
        <f>IF(H301="","",VLOOKUP(H301,Kreisverbände!$A$2:$B$41,2,FALSE))</f>
        <v/>
      </c>
      <c r="M301" s="1" t="str">
        <f t="shared" si="9"/>
        <v xml:space="preserve"> </v>
      </c>
    </row>
    <row r="302" spans="1:13" ht="20.100000000000001" customHeight="1" x14ac:dyDescent="0.2">
      <c r="A302" s="1" t="str">
        <f>IF(G302="","",VLOOKUP(G302,Klasseneinteilung!$A$2:$B$92,2,FALSE))</f>
        <v/>
      </c>
      <c r="B302" s="1" t="str">
        <f>IF(G302="","",VLOOKUP(G302,Klasseneinteilung!$A$2:$C$95,3,FALSE))</f>
        <v/>
      </c>
      <c r="C302" s="1" t="str">
        <f t="shared" si="8"/>
        <v>-</v>
      </c>
      <c r="D302" s="19"/>
      <c r="E302" s="19"/>
      <c r="F302" s="20"/>
      <c r="G302" s="21"/>
      <c r="H302" s="21"/>
      <c r="I302" s="36"/>
      <c r="J302" s="22"/>
      <c r="K302" s="24" t="str">
        <f>IF(I302="","",VLOOKUP(I302,Vereine!$A$2:$D$1493,3,FALSE))</f>
        <v/>
      </c>
      <c r="L302" s="24" t="str">
        <f>IF(H302="","",VLOOKUP(H302,Kreisverbände!$A$2:$B$41,2,FALSE))</f>
        <v/>
      </c>
      <c r="M302" s="1" t="str">
        <f t="shared" si="9"/>
        <v xml:space="preserve"> </v>
      </c>
    </row>
    <row r="303" spans="1:13" ht="20.100000000000001" customHeight="1" x14ac:dyDescent="0.2">
      <c r="A303" s="1" t="str">
        <f>IF(G303="","",VLOOKUP(G303,Klasseneinteilung!$A$2:$B$92,2,FALSE))</f>
        <v/>
      </c>
      <c r="B303" s="1" t="str">
        <f>IF(G303="","",VLOOKUP(G303,Klasseneinteilung!$A$2:$C$95,3,FALSE))</f>
        <v/>
      </c>
      <c r="C303" s="1" t="str">
        <f t="shared" si="8"/>
        <v>-</v>
      </c>
      <c r="D303" s="19"/>
      <c r="E303" s="19"/>
      <c r="F303" s="20"/>
      <c r="G303" s="21"/>
      <c r="H303" s="21"/>
      <c r="I303" s="36"/>
      <c r="J303" s="22"/>
      <c r="K303" s="24" t="str">
        <f>IF(I303="","",VLOOKUP(I303,Vereine!$A$2:$D$1493,3,FALSE))</f>
        <v/>
      </c>
      <c r="L303" s="24" t="str">
        <f>IF(H303="","",VLOOKUP(H303,Kreisverbände!$A$2:$B$41,2,FALSE))</f>
        <v/>
      </c>
      <c r="M303" s="1" t="str">
        <f t="shared" si="9"/>
        <v xml:space="preserve"> </v>
      </c>
    </row>
    <row r="304" spans="1:13" ht="20.100000000000001" customHeight="1" x14ac:dyDescent="0.2">
      <c r="A304" s="1" t="str">
        <f>IF(G304="","",VLOOKUP(G304,Klasseneinteilung!$A$2:$B$92,2,FALSE))</f>
        <v/>
      </c>
      <c r="B304" s="1" t="str">
        <f>IF(G304="","",VLOOKUP(G304,Klasseneinteilung!$A$2:$C$95,3,FALSE))</f>
        <v/>
      </c>
      <c r="C304" s="1" t="str">
        <f t="shared" si="8"/>
        <v>-</v>
      </c>
      <c r="D304" s="19"/>
      <c r="E304" s="19"/>
      <c r="F304" s="20"/>
      <c r="G304" s="21"/>
      <c r="H304" s="21"/>
      <c r="I304" s="36"/>
      <c r="J304" s="22"/>
      <c r="K304" s="24" t="str">
        <f>IF(I304="","",VLOOKUP(I304,Vereine!$A$2:$D$1493,3,FALSE))</f>
        <v/>
      </c>
      <c r="L304" s="24" t="str">
        <f>IF(H304="","",VLOOKUP(H304,Kreisverbände!$A$2:$B$41,2,FALSE))</f>
        <v/>
      </c>
      <c r="M304" s="1" t="str">
        <f t="shared" si="9"/>
        <v xml:space="preserve"> </v>
      </c>
    </row>
    <row r="305" spans="1:13" ht="20.100000000000001" customHeight="1" x14ac:dyDescent="0.2">
      <c r="A305" s="1" t="str">
        <f>IF(G305="","",VLOOKUP(G305,Klasseneinteilung!$A$2:$B$92,2,FALSE))</f>
        <v/>
      </c>
      <c r="B305" s="1" t="str">
        <f>IF(G305="","",VLOOKUP(G305,Klasseneinteilung!$A$2:$C$95,3,FALSE))</f>
        <v/>
      </c>
      <c r="C305" s="1" t="str">
        <f t="shared" si="8"/>
        <v>-</v>
      </c>
      <c r="D305" s="19"/>
      <c r="E305" s="19"/>
      <c r="F305" s="20"/>
      <c r="G305" s="21"/>
      <c r="H305" s="21"/>
      <c r="I305" s="36"/>
      <c r="J305" s="22"/>
      <c r="K305" s="24" t="str">
        <f>IF(I305="","",VLOOKUP(I305,Vereine!$A$2:$D$1493,3,FALSE))</f>
        <v/>
      </c>
      <c r="L305" s="24" t="str">
        <f>IF(H305="","",VLOOKUP(H305,Kreisverbände!$A$2:$B$41,2,FALSE))</f>
        <v/>
      </c>
      <c r="M305" s="1" t="str">
        <f t="shared" si="9"/>
        <v xml:space="preserve"> </v>
      </c>
    </row>
    <row r="306" spans="1:13" ht="20.100000000000001" customHeight="1" x14ac:dyDescent="0.2">
      <c r="A306" s="1" t="str">
        <f>IF(G306="","",VLOOKUP(G306,Klasseneinteilung!$A$2:$B$92,2,FALSE))</f>
        <v/>
      </c>
      <c r="B306" s="1" t="str">
        <f>IF(G306="","",VLOOKUP(G306,Klasseneinteilung!$A$2:$C$95,3,FALSE))</f>
        <v/>
      </c>
      <c r="C306" s="1" t="str">
        <f t="shared" si="8"/>
        <v>-</v>
      </c>
      <c r="D306" s="19"/>
      <c r="E306" s="19"/>
      <c r="F306" s="20"/>
      <c r="G306" s="21"/>
      <c r="H306" s="21"/>
      <c r="I306" s="36"/>
      <c r="J306" s="22"/>
      <c r="K306" s="24" t="str">
        <f>IF(I306="","",VLOOKUP(I306,Vereine!$A$2:$D$1493,3,FALSE))</f>
        <v/>
      </c>
      <c r="L306" s="24" t="str">
        <f>IF(H306="","",VLOOKUP(H306,Kreisverbände!$A$2:$B$41,2,FALSE))</f>
        <v/>
      </c>
      <c r="M306" s="1" t="str">
        <f t="shared" si="9"/>
        <v xml:space="preserve"> </v>
      </c>
    </row>
    <row r="307" spans="1:13" ht="20.100000000000001" customHeight="1" x14ac:dyDescent="0.2">
      <c r="A307" s="1" t="str">
        <f>IF(G307="","",VLOOKUP(G307,Klasseneinteilung!$A$2:$B$92,2,FALSE))</f>
        <v/>
      </c>
      <c r="B307" s="1" t="str">
        <f>IF(G307="","",VLOOKUP(G307,Klasseneinteilung!$A$2:$C$95,3,FALSE))</f>
        <v/>
      </c>
      <c r="C307" s="1" t="str">
        <f t="shared" si="8"/>
        <v>-</v>
      </c>
      <c r="D307" s="19"/>
      <c r="E307" s="19"/>
      <c r="F307" s="20"/>
      <c r="G307" s="21"/>
      <c r="H307" s="21"/>
      <c r="I307" s="36"/>
      <c r="J307" s="22"/>
      <c r="K307" s="24" t="str">
        <f>IF(I307="","",VLOOKUP(I307,Vereine!$A$2:$D$1493,3,FALSE))</f>
        <v/>
      </c>
      <c r="L307" s="24" t="str">
        <f>IF(H307="","",VLOOKUP(H307,Kreisverbände!$A$2:$B$41,2,FALSE))</f>
        <v/>
      </c>
      <c r="M307" s="1" t="str">
        <f t="shared" si="9"/>
        <v xml:space="preserve"> </v>
      </c>
    </row>
    <row r="308" spans="1:13" ht="20.100000000000001" customHeight="1" x14ac:dyDescent="0.2">
      <c r="A308" s="1" t="str">
        <f>IF(G308="","",VLOOKUP(G308,Klasseneinteilung!$A$2:$B$92,2,FALSE))</f>
        <v/>
      </c>
      <c r="B308" s="1" t="str">
        <f>IF(G308="","",VLOOKUP(G308,Klasseneinteilung!$A$2:$C$95,3,FALSE))</f>
        <v/>
      </c>
      <c r="C308" s="1" t="str">
        <f t="shared" si="8"/>
        <v>-</v>
      </c>
      <c r="D308" s="19"/>
      <c r="E308" s="19"/>
      <c r="F308" s="20"/>
      <c r="G308" s="21"/>
      <c r="H308" s="21"/>
      <c r="I308" s="36"/>
      <c r="J308" s="22"/>
      <c r="K308" s="24" t="str">
        <f>IF(I308="","",VLOOKUP(I308,Vereine!$A$2:$D$1493,3,FALSE))</f>
        <v/>
      </c>
      <c r="L308" s="24" t="str">
        <f>IF(H308="","",VLOOKUP(H308,Kreisverbände!$A$2:$B$41,2,FALSE))</f>
        <v/>
      </c>
      <c r="M308" s="1" t="str">
        <f t="shared" si="9"/>
        <v xml:space="preserve"> </v>
      </c>
    </row>
    <row r="309" spans="1:13" ht="20.100000000000001" customHeight="1" x14ac:dyDescent="0.2">
      <c r="A309" s="1" t="str">
        <f>IF(G309="","",VLOOKUP(G309,Klasseneinteilung!$A$2:$B$92,2,FALSE))</f>
        <v/>
      </c>
      <c r="B309" s="1" t="str">
        <f>IF(G309="","",VLOOKUP(G309,Klasseneinteilung!$A$2:$C$95,3,FALSE))</f>
        <v/>
      </c>
      <c r="C309" s="1" t="str">
        <f t="shared" si="8"/>
        <v>-</v>
      </c>
      <c r="D309" s="19"/>
      <c r="E309" s="19"/>
      <c r="F309" s="20"/>
      <c r="G309" s="21"/>
      <c r="H309" s="21"/>
      <c r="I309" s="36"/>
      <c r="J309" s="22"/>
      <c r="K309" s="24" t="str">
        <f>IF(I309="","",VLOOKUP(I309,Vereine!$A$2:$D$1493,3,FALSE))</f>
        <v/>
      </c>
      <c r="L309" s="24" t="str">
        <f>IF(H309="","",VLOOKUP(H309,Kreisverbände!$A$2:$B$41,2,FALSE))</f>
        <v/>
      </c>
      <c r="M309" s="1" t="str">
        <f t="shared" si="9"/>
        <v xml:space="preserve"> </v>
      </c>
    </row>
    <row r="310" spans="1:13" ht="20.100000000000001" customHeight="1" x14ac:dyDescent="0.2">
      <c r="A310" s="1" t="str">
        <f>IF(G310="","",VLOOKUP(G310,Klasseneinteilung!$A$2:$B$92,2,FALSE))</f>
        <v/>
      </c>
      <c r="B310" s="1" t="str">
        <f>IF(G310="","",VLOOKUP(G310,Klasseneinteilung!$A$2:$C$95,3,FALSE))</f>
        <v/>
      </c>
      <c r="C310" s="1" t="str">
        <f t="shared" si="8"/>
        <v>-</v>
      </c>
      <c r="D310" s="19"/>
      <c r="E310" s="19"/>
      <c r="F310" s="20"/>
      <c r="G310" s="21"/>
      <c r="H310" s="21"/>
      <c r="I310" s="36"/>
      <c r="J310" s="22"/>
      <c r="K310" s="24" t="str">
        <f>IF(I310="","",VLOOKUP(I310,Vereine!$A$2:$D$1493,3,FALSE))</f>
        <v/>
      </c>
      <c r="L310" s="24" t="str">
        <f>IF(H310="","",VLOOKUP(H310,Kreisverbände!$A$2:$B$41,2,FALSE))</f>
        <v/>
      </c>
      <c r="M310" s="1" t="str">
        <f t="shared" si="9"/>
        <v xml:space="preserve"> </v>
      </c>
    </row>
    <row r="311" spans="1:13" ht="20.100000000000001" customHeight="1" x14ac:dyDescent="0.2">
      <c r="A311" s="1" t="str">
        <f>IF(G311="","",VLOOKUP(G311,Klasseneinteilung!$A$2:$B$92,2,FALSE))</f>
        <v/>
      </c>
      <c r="B311" s="1" t="str">
        <f>IF(G311="","",VLOOKUP(G311,Klasseneinteilung!$A$2:$C$95,3,FALSE))</f>
        <v/>
      </c>
      <c r="C311" s="1" t="str">
        <f t="shared" si="8"/>
        <v>-</v>
      </c>
      <c r="D311" s="19"/>
      <c r="E311" s="19"/>
      <c r="F311" s="20"/>
      <c r="G311" s="21"/>
      <c r="H311" s="21"/>
      <c r="I311" s="36"/>
      <c r="J311" s="22"/>
      <c r="K311" s="24" t="str">
        <f>IF(I311="","",VLOOKUP(I311,Vereine!$A$2:$D$1493,3,FALSE))</f>
        <v/>
      </c>
      <c r="L311" s="24" t="str">
        <f>IF(H311="","",VLOOKUP(H311,Kreisverbände!$A$2:$B$41,2,FALSE))</f>
        <v/>
      </c>
      <c r="M311" s="1" t="str">
        <f t="shared" si="9"/>
        <v xml:space="preserve"> </v>
      </c>
    </row>
    <row r="312" spans="1:13" ht="20.100000000000001" customHeight="1" x14ac:dyDescent="0.2">
      <c r="A312" s="1" t="str">
        <f>IF(G312="","",VLOOKUP(G312,Klasseneinteilung!$A$2:$B$92,2,FALSE))</f>
        <v/>
      </c>
      <c r="B312" s="1" t="str">
        <f>IF(G312="","",VLOOKUP(G312,Klasseneinteilung!$A$2:$C$95,3,FALSE))</f>
        <v/>
      </c>
      <c r="C312" s="1" t="str">
        <f t="shared" si="8"/>
        <v>-</v>
      </c>
      <c r="D312" s="19"/>
      <c r="E312" s="19"/>
      <c r="F312" s="20"/>
      <c r="G312" s="21"/>
      <c r="H312" s="21"/>
      <c r="I312" s="36"/>
      <c r="J312" s="22"/>
      <c r="K312" s="24" t="str">
        <f>IF(I312="","",VLOOKUP(I312,Vereine!$A$2:$D$1493,3,FALSE))</f>
        <v/>
      </c>
      <c r="L312" s="24" t="str">
        <f>IF(H312="","",VLOOKUP(H312,Kreisverbände!$A$2:$B$41,2,FALSE))</f>
        <v/>
      </c>
      <c r="M312" s="1" t="str">
        <f t="shared" si="9"/>
        <v xml:space="preserve"> </v>
      </c>
    </row>
    <row r="313" spans="1:13" ht="20.100000000000001" customHeight="1" x14ac:dyDescent="0.2">
      <c r="A313" s="1" t="str">
        <f>IF(G313="","",VLOOKUP(G313,Klasseneinteilung!$A$2:$B$92,2,FALSE))</f>
        <v/>
      </c>
      <c r="B313" s="1" t="str">
        <f>IF(G313="","",VLOOKUP(G313,Klasseneinteilung!$A$2:$C$95,3,FALSE))</f>
        <v/>
      </c>
      <c r="C313" s="1" t="str">
        <f t="shared" si="8"/>
        <v>-</v>
      </c>
      <c r="D313" s="19"/>
      <c r="E313" s="19"/>
      <c r="F313" s="20"/>
      <c r="G313" s="21"/>
      <c r="H313" s="21"/>
      <c r="I313" s="36"/>
      <c r="J313" s="22"/>
      <c r="K313" s="24" t="str">
        <f>IF(I313="","",VLOOKUP(I313,Vereine!$A$2:$D$1493,3,FALSE))</f>
        <v/>
      </c>
      <c r="L313" s="24" t="str">
        <f>IF(H313="","",VLOOKUP(H313,Kreisverbände!$A$2:$B$41,2,FALSE))</f>
        <v/>
      </c>
      <c r="M313" s="1" t="str">
        <f t="shared" si="9"/>
        <v xml:space="preserve"> </v>
      </c>
    </row>
    <row r="314" spans="1:13" ht="20.100000000000001" customHeight="1" x14ac:dyDescent="0.2">
      <c r="A314" s="1" t="str">
        <f>IF(G314="","",VLOOKUP(G314,Klasseneinteilung!$A$2:$B$92,2,FALSE))</f>
        <v/>
      </c>
      <c r="B314" s="1" t="str">
        <f>IF(G314="","",VLOOKUP(G314,Klasseneinteilung!$A$2:$C$95,3,FALSE))</f>
        <v/>
      </c>
      <c r="C314" s="1" t="str">
        <f t="shared" si="8"/>
        <v>-</v>
      </c>
      <c r="D314" s="19"/>
      <c r="E314" s="19"/>
      <c r="F314" s="20"/>
      <c r="G314" s="21"/>
      <c r="H314" s="21"/>
      <c r="I314" s="36"/>
      <c r="J314" s="22"/>
      <c r="K314" s="24" t="str">
        <f>IF(I314="","",VLOOKUP(I314,Vereine!$A$2:$D$1493,3,FALSE))</f>
        <v/>
      </c>
      <c r="L314" s="24" t="str">
        <f>IF(H314="","",VLOOKUP(H314,Kreisverbände!$A$2:$B$41,2,FALSE))</f>
        <v/>
      </c>
      <c r="M314" s="1" t="str">
        <f t="shared" si="9"/>
        <v xml:space="preserve"> </v>
      </c>
    </row>
    <row r="315" spans="1:13" ht="20.100000000000001" customHeight="1" x14ac:dyDescent="0.2">
      <c r="A315" s="1" t="str">
        <f>IF(G315="","",VLOOKUP(G315,Klasseneinteilung!$A$2:$B$92,2,FALSE))</f>
        <v/>
      </c>
      <c r="B315" s="1" t="str">
        <f>IF(G315="","",VLOOKUP(G315,Klasseneinteilung!$A$2:$C$95,3,FALSE))</f>
        <v/>
      </c>
      <c r="C315" s="1" t="str">
        <f t="shared" si="8"/>
        <v>-</v>
      </c>
      <c r="D315" s="19"/>
      <c r="E315" s="19"/>
      <c r="F315" s="20"/>
      <c r="G315" s="21"/>
      <c r="H315" s="21"/>
      <c r="I315" s="36"/>
      <c r="J315" s="22"/>
      <c r="K315" s="24" t="str">
        <f>IF(I315="","",VLOOKUP(I315,Vereine!$A$2:$D$1493,3,FALSE))</f>
        <v/>
      </c>
      <c r="L315" s="24" t="str">
        <f>IF(H315="","",VLOOKUP(H315,Kreisverbände!$A$2:$B$41,2,FALSE))</f>
        <v/>
      </c>
      <c r="M315" s="1" t="str">
        <f t="shared" si="9"/>
        <v xml:space="preserve"> </v>
      </c>
    </row>
    <row r="316" spans="1:13" ht="20.100000000000001" customHeight="1" x14ac:dyDescent="0.2">
      <c r="A316" s="1" t="str">
        <f>IF(G316="","",VLOOKUP(G316,Klasseneinteilung!$A$2:$B$92,2,FALSE))</f>
        <v/>
      </c>
      <c r="B316" s="1" t="str">
        <f>IF(G316="","",VLOOKUP(G316,Klasseneinteilung!$A$2:$C$95,3,FALSE))</f>
        <v/>
      </c>
      <c r="C316" s="1" t="str">
        <f t="shared" si="8"/>
        <v>-</v>
      </c>
      <c r="D316" s="19"/>
      <c r="E316" s="19"/>
      <c r="F316" s="20"/>
      <c r="G316" s="21"/>
      <c r="H316" s="21"/>
      <c r="I316" s="36"/>
      <c r="J316" s="22"/>
      <c r="K316" s="24" t="str">
        <f>IF(I316="","",VLOOKUP(I316,Vereine!$A$2:$D$1493,3,FALSE))</f>
        <v/>
      </c>
      <c r="L316" s="24" t="str">
        <f>IF(H316="","",VLOOKUP(H316,Kreisverbände!$A$2:$B$41,2,FALSE))</f>
        <v/>
      </c>
      <c r="M316" s="1" t="str">
        <f t="shared" si="9"/>
        <v xml:space="preserve"> </v>
      </c>
    </row>
    <row r="317" spans="1:13" ht="20.100000000000001" customHeight="1" x14ac:dyDescent="0.2">
      <c r="A317" s="1" t="str">
        <f>IF(G317="","",VLOOKUP(G317,Klasseneinteilung!$A$2:$B$92,2,FALSE))</f>
        <v/>
      </c>
      <c r="B317" s="1" t="str">
        <f>IF(G317="","",VLOOKUP(G317,Klasseneinteilung!$A$2:$C$95,3,FALSE))</f>
        <v/>
      </c>
      <c r="C317" s="1" t="str">
        <f t="shared" si="8"/>
        <v>-</v>
      </c>
      <c r="D317" s="19"/>
      <c r="E317" s="19"/>
      <c r="F317" s="20"/>
      <c r="G317" s="21"/>
      <c r="H317" s="21"/>
      <c r="I317" s="36"/>
      <c r="J317" s="22"/>
      <c r="K317" s="24" t="str">
        <f>IF(I317="","",VLOOKUP(I317,Vereine!$A$2:$D$1493,3,FALSE))</f>
        <v/>
      </c>
      <c r="L317" s="24" t="str">
        <f>IF(H317="","",VLOOKUP(H317,Kreisverbände!$A$2:$B$41,2,FALSE))</f>
        <v/>
      </c>
      <c r="M317" s="1" t="str">
        <f t="shared" si="9"/>
        <v xml:space="preserve"> </v>
      </c>
    </row>
    <row r="318" spans="1:13" ht="20.100000000000001" customHeight="1" x14ac:dyDescent="0.2">
      <c r="A318" s="1" t="str">
        <f>IF(G318="","",VLOOKUP(G318,Klasseneinteilung!$A$2:$B$92,2,FALSE))</f>
        <v/>
      </c>
      <c r="B318" s="1" t="str">
        <f>IF(G318="","",VLOOKUP(G318,Klasseneinteilung!$A$2:$C$95,3,FALSE))</f>
        <v/>
      </c>
      <c r="C318" s="1" t="str">
        <f t="shared" si="8"/>
        <v>-</v>
      </c>
      <c r="D318" s="19"/>
      <c r="E318" s="19"/>
      <c r="F318" s="20"/>
      <c r="G318" s="21"/>
      <c r="H318" s="21"/>
      <c r="I318" s="36"/>
      <c r="J318" s="22"/>
      <c r="K318" s="24" t="str">
        <f>IF(I318="","",VLOOKUP(I318,Vereine!$A$2:$D$1493,3,FALSE))</f>
        <v/>
      </c>
      <c r="L318" s="24" t="str">
        <f>IF(H318="","",VLOOKUP(H318,Kreisverbände!$A$2:$B$41,2,FALSE))</f>
        <v/>
      </c>
      <c r="M318" s="1" t="str">
        <f t="shared" si="9"/>
        <v xml:space="preserve"> </v>
      </c>
    </row>
    <row r="319" spans="1:13" ht="20.100000000000001" customHeight="1" x14ac:dyDescent="0.2">
      <c r="A319" s="1" t="str">
        <f>IF(G319="","",VLOOKUP(G319,Klasseneinteilung!$A$2:$B$92,2,FALSE))</f>
        <v/>
      </c>
      <c r="B319" s="1" t="str">
        <f>IF(G319="","",VLOOKUP(G319,Klasseneinteilung!$A$2:$C$95,3,FALSE))</f>
        <v/>
      </c>
      <c r="C319" s="1" t="str">
        <f t="shared" si="8"/>
        <v>-</v>
      </c>
      <c r="D319" s="19"/>
      <c r="E319" s="19"/>
      <c r="F319" s="20"/>
      <c r="G319" s="21"/>
      <c r="H319" s="21"/>
      <c r="I319" s="36"/>
      <c r="J319" s="22"/>
      <c r="K319" s="24" t="str">
        <f>IF(I319="","",VLOOKUP(I319,Vereine!$A$2:$D$1493,3,FALSE))</f>
        <v/>
      </c>
      <c r="L319" s="24" t="str">
        <f>IF(H319="","",VLOOKUP(H319,Kreisverbände!$A$2:$B$41,2,FALSE))</f>
        <v/>
      </c>
      <c r="M319" s="1" t="str">
        <f t="shared" si="9"/>
        <v xml:space="preserve"> </v>
      </c>
    </row>
    <row r="320" spans="1:13" ht="20.100000000000001" customHeight="1" x14ac:dyDescent="0.2">
      <c r="A320" s="1" t="str">
        <f>IF(G320="","",VLOOKUP(G320,Klasseneinteilung!$A$2:$B$92,2,FALSE))</f>
        <v/>
      </c>
      <c r="B320" s="1" t="str">
        <f>IF(G320="","",VLOOKUP(G320,Klasseneinteilung!$A$2:$C$95,3,FALSE))</f>
        <v/>
      </c>
      <c r="C320" s="1" t="str">
        <f t="shared" si="8"/>
        <v>-</v>
      </c>
      <c r="D320" s="19"/>
      <c r="E320" s="19"/>
      <c r="F320" s="20"/>
      <c r="G320" s="21"/>
      <c r="H320" s="21"/>
      <c r="I320" s="36"/>
      <c r="J320" s="22"/>
      <c r="K320" s="24" t="str">
        <f>IF(I320="","",VLOOKUP(I320,Vereine!$A$2:$D$1493,3,FALSE))</f>
        <v/>
      </c>
      <c r="L320" s="24" t="str">
        <f>IF(H320="","",VLOOKUP(H320,Kreisverbände!$A$2:$B$41,2,FALSE))</f>
        <v/>
      </c>
      <c r="M320" s="1" t="str">
        <f t="shared" si="9"/>
        <v xml:space="preserve"> </v>
      </c>
    </row>
    <row r="321" spans="1:13" ht="20.100000000000001" customHeight="1" x14ac:dyDescent="0.2">
      <c r="A321" s="1" t="str">
        <f>IF(G321="","",VLOOKUP(G321,Klasseneinteilung!$A$2:$B$92,2,FALSE))</f>
        <v/>
      </c>
      <c r="B321" s="1" t="str">
        <f>IF(G321="","",VLOOKUP(G321,Klasseneinteilung!$A$2:$C$95,3,FALSE))</f>
        <v/>
      </c>
      <c r="C321" s="1" t="str">
        <f t="shared" si="8"/>
        <v>-</v>
      </c>
      <c r="D321" s="19"/>
      <c r="E321" s="19"/>
      <c r="F321" s="20"/>
      <c r="G321" s="21"/>
      <c r="H321" s="21"/>
      <c r="I321" s="36"/>
      <c r="J321" s="22"/>
      <c r="K321" s="24" t="str">
        <f>IF(I321="","",VLOOKUP(I321,Vereine!$A$2:$D$1493,3,FALSE))</f>
        <v/>
      </c>
      <c r="L321" s="24" t="str">
        <f>IF(H321="","",VLOOKUP(H321,Kreisverbände!$A$2:$B$41,2,FALSE))</f>
        <v/>
      </c>
      <c r="M321" s="1" t="str">
        <f t="shared" si="9"/>
        <v xml:space="preserve"> </v>
      </c>
    </row>
    <row r="322" spans="1:13" ht="20.100000000000001" customHeight="1" x14ac:dyDescent="0.2">
      <c r="A322" s="1" t="str">
        <f>IF(G322="","",VLOOKUP(G322,Klasseneinteilung!$A$2:$B$92,2,FALSE))</f>
        <v/>
      </c>
      <c r="B322" s="1" t="str">
        <f>IF(G322="","",VLOOKUP(G322,Klasseneinteilung!$A$2:$C$95,3,FALSE))</f>
        <v/>
      </c>
      <c r="C322" s="1" t="str">
        <f t="shared" si="8"/>
        <v>-</v>
      </c>
      <c r="D322" s="19"/>
      <c r="E322" s="19"/>
      <c r="F322" s="20"/>
      <c r="G322" s="21"/>
      <c r="H322" s="21"/>
      <c r="I322" s="36"/>
      <c r="J322" s="22"/>
      <c r="K322" s="24" t="str">
        <f>IF(I322="","",VLOOKUP(I322,Vereine!$A$2:$D$1493,3,FALSE))</f>
        <v/>
      </c>
      <c r="L322" s="24" t="str">
        <f>IF(H322="","",VLOOKUP(H322,Kreisverbände!$A$2:$B$41,2,FALSE))</f>
        <v/>
      </c>
      <c r="M322" s="1" t="str">
        <f t="shared" si="9"/>
        <v xml:space="preserve"> </v>
      </c>
    </row>
    <row r="323" spans="1:13" ht="20.100000000000001" customHeight="1" x14ac:dyDescent="0.2">
      <c r="A323" s="1" t="str">
        <f>IF(G323="","",VLOOKUP(G323,Klasseneinteilung!$A$2:$B$92,2,FALSE))</f>
        <v/>
      </c>
      <c r="B323" s="1" t="str">
        <f>IF(G323="","",VLOOKUP(G323,Klasseneinteilung!$A$2:$C$95,3,FALSE))</f>
        <v/>
      </c>
      <c r="C323" s="1" t="str">
        <f t="shared" ref="C323:C386" si="10">IF(F323="E","E",I323&amp;"-"&amp;F323)</f>
        <v>-</v>
      </c>
      <c r="D323" s="19"/>
      <c r="E323" s="19"/>
      <c r="F323" s="20"/>
      <c r="G323" s="21"/>
      <c r="H323" s="21"/>
      <c r="I323" s="36"/>
      <c r="J323" s="22"/>
      <c r="K323" s="24" t="str">
        <f>IF(I323="","",VLOOKUP(I323,Vereine!$A$2:$D$1493,3,FALSE))</f>
        <v/>
      </c>
      <c r="L323" s="24" t="str">
        <f>IF(H323="","",VLOOKUP(H323,Kreisverbände!$A$2:$B$41,2,FALSE))</f>
        <v/>
      </c>
      <c r="M323" s="1" t="str">
        <f t="shared" ref="M323:M386" si="11">E323&amp;" "&amp;D323</f>
        <v xml:space="preserve"> </v>
      </c>
    </row>
    <row r="324" spans="1:13" ht="20.100000000000001" customHeight="1" x14ac:dyDescent="0.2">
      <c r="A324" s="1" t="str">
        <f>IF(G324="","",VLOOKUP(G324,Klasseneinteilung!$A$2:$B$92,2,FALSE))</f>
        <v/>
      </c>
      <c r="B324" s="1" t="str">
        <f>IF(G324="","",VLOOKUP(G324,Klasseneinteilung!$A$2:$C$95,3,FALSE))</f>
        <v/>
      </c>
      <c r="C324" s="1" t="str">
        <f t="shared" si="10"/>
        <v>-</v>
      </c>
      <c r="D324" s="19"/>
      <c r="E324" s="19"/>
      <c r="F324" s="20"/>
      <c r="G324" s="21"/>
      <c r="H324" s="21"/>
      <c r="I324" s="36"/>
      <c r="J324" s="22"/>
      <c r="K324" s="24" t="str">
        <f>IF(I324="","",VLOOKUP(I324,Vereine!$A$2:$D$1493,3,FALSE))</f>
        <v/>
      </c>
      <c r="L324" s="24" t="str">
        <f>IF(H324="","",VLOOKUP(H324,Kreisverbände!$A$2:$B$41,2,FALSE))</f>
        <v/>
      </c>
      <c r="M324" s="1" t="str">
        <f t="shared" si="11"/>
        <v xml:space="preserve"> </v>
      </c>
    </row>
    <row r="325" spans="1:13" ht="20.100000000000001" customHeight="1" x14ac:dyDescent="0.2">
      <c r="A325" s="1" t="str">
        <f>IF(G325="","",VLOOKUP(G325,Klasseneinteilung!$A$2:$B$92,2,FALSE))</f>
        <v/>
      </c>
      <c r="B325" s="1" t="str">
        <f>IF(G325="","",VLOOKUP(G325,Klasseneinteilung!$A$2:$C$95,3,FALSE))</f>
        <v/>
      </c>
      <c r="C325" s="1" t="str">
        <f t="shared" si="10"/>
        <v>-</v>
      </c>
      <c r="D325" s="19"/>
      <c r="E325" s="19"/>
      <c r="F325" s="20"/>
      <c r="G325" s="21"/>
      <c r="H325" s="21"/>
      <c r="I325" s="36"/>
      <c r="J325" s="22"/>
      <c r="K325" s="24" t="str">
        <f>IF(I325="","",VLOOKUP(I325,Vereine!$A$2:$D$1493,3,FALSE))</f>
        <v/>
      </c>
      <c r="L325" s="24" t="str">
        <f>IF(H325="","",VLOOKUP(H325,Kreisverbände!$A$2:$B$41,2,FALSE))</f>
        <v/>
      </c>
      <c r="M325" s="1" t="str">
        <f t="shared" si="11"/>
        <v xml:space="preserve"> </v>
      </c>
    </row>
    <row r="326" spans="1:13" ht="20.100000000000001" customHeight="1" x14ac:dyDescent="0.2">
      <c r="A326" s="1" t="str">
        <f>IF(G326="","",VLOOKUP(G326,Klasseneinteilung!$A$2:$B$92,2,FALSE))</f>
        <v/>
      </c>
      <c r="B326" s="1" t="str">
        <f>IF(G326="","",VLOOKUP(G326,Klasseneinteilung!$A$2:$C$95,3,FALSE))</f>
        <v/>
      </c>
      <c r="C326" s="1" t="str">
        <f t="shared" si="10"/>
        <v>-</v>
      </c>
      <c r="D326" s="19"/>
      <c r="E326" s="19"/>
      <c r="F326" s="20"/>
      <c r="G326" s="21"/>
      <c r="H326" s="21"/>
      <c r="I326" s="36"/>
      <c r="J326" s="22"/>
      <c r="K326" s="24" t="str">
        <f>IF(I326="","",VLOOKUP(I326,Vereine!$A$2:$D$1493,3,FALSE))</f>
        <v/>
      </c>
      <c r="L326" s="24" t="str">
        <f>IF(H326="","",VLOOKUP(H326,Kreisverbände!$A$2:$B$41,2,FALSE))</f>
        <v/>
      </c>
      <c r="M326" s="1" t="str">
        <f t="shared" si="11"/>
        <v xml:space="preserve"> </v>
      </c>
    </row>
    <row r="327" spans="1:13" ht="20.100000000000001" customHeight="1" x14ac:dyDescent="0.2">
      <c r="A327" s="1" t="str">
        <f>IF(G327="","",VLOOKUP(G327,Klasseneinteilung!$A$2:$B$92,2,FALSE))</f>
        <v/>
      </c>
      <c r="B327" s="1" t="str">
        <f>IF(G327="","",VLOOKUP(G327,Klasseneinteilung!$A$2:$C$95,3,FALSE))</f>
        <v/>
      </c>
      <c r="C327" s="1" t="str">
        <f t="shared" si="10"/>
        <v>-</v>
      </c>
      <c r="D327" s="19"/>
      <c r="E327" s="19"/>
      <c r="F327" s="20"/>
      <c r="G327" s="21"/>
      <c r="H327" s="21"/>
      <c r="I327" s="36"/>
      <c r="J327" s="22"/>
      <c r="K327" s="24" t="str">
        <f>IF(I327="","",VLOOKUP(I327,Vereine!$A$2:$D$1493,3,FALSE))</f>
        <v/>
      </c>
      <c r="L327" s="24" t="str">
        <f>IF(H327="","",VLOOKUP(H327,Kreisverbände!$A$2:$B$41,2,FALSE))</f>
        <v/>
      </c>
      <c r="M327" s="1" t="str">
        <f t="shared" si="11"/>
        <v xml:space="preserve"> </v>
      </c>
    </row>
    <row r="328" spans="1:13" ht="20.100000000000001" customHeight="1" x14ac:dyDescent="0.2">
      <c r="A328" s="1" t="str">
        <f>IF(G328="","",VLOOKUP(G328,Klasseneinteilung!$A$2:$B$92,2,FALSE))</f>
        <v/>
      </c>
      <c r="B328" s="1" t="str">
        <f>IF(G328="","",VLOOKUP(G328,Klasseneinteilung!$A$2:$C$95,3,FALSE))</f>
        <v/>
      </c>
      <c r="C328" s="1" t="str">
        <f t="shared" si="10"/>
        <v>-</v>
      </c>
      <c r="D328" s="19"/>
      <c r="E328" s="19"/>
      <c r="F328" s="20"/>
      <c r="G328" s="21"/>
      <c r="H328" s="21"/>
      <c r="I328" s="36"/>
      <c r="J328" s="22"/>
      <c r="K328" s="24" t="str">
        <f>IF(I328="","",VLOOKUP(I328,Vereine!$A$2:$D$1493,3,FALSE))</f>
        <v/>
      </c>
      <c r="L328" s="24" t="str">
        <f>IF(H328="","",VLOOKUP(H328,Kreisverbände!$A$2:$B$41,2,FALSE))</f>
        <v/>
      </c>
      <c r="M328" s="1" t="str">
        <f t="shared" si="11"/>
        <v xml:space="preserve"> </v>
      </c>
    </row>
    <row r="329" spans="1:13" ht="20.100000000000001" customHeight="1" x14ac:dyDescent="0.2">
      <c r="A329" s="1" t="str">
        <f>IF(G329="","",VLOOKUP(G329,Klasseneinteilung!$A$2:$B$92,2,FALSE))</f>
        <v/>
      </c>
      <c r="B329" s="1" t="str">
        <f>IF(G329="","",VLOOKUP(G329,Klasseneinteilung!$A$2:$C$95,3,FALSE))</f>
        <v/>
      </c>
      <c r="C329" s="1" t="str">
        <f t="shared" si="10"/>
        <v>-</v>
      </c>
      <c r="D329" s="19"/>
      <c r="E329" s="19"/>
      <c r="F329" s="20"/>
      <c r="G329" s="21"/>
      <c r="H329" s="21"/>
      <c r="I329" s="36"/>
      <c r="J329" s="22"/>
      <c r="K329" s="24" t="str">
        <f>IF(I329="","",VLOOKUP(I329,Vereine!$A$2:$D$1493,3,FALSE))</f>
        <v/>
      </c>
      <c r="L329" s="24" t="str">
        <f>IF(H329="","",VLOOKUP(H329,Kreisverbände!$A$2:$B$41,2,FALSE))</f>
        <v/>
      </c>
      <c r="M329" s="1" t="str">
        <f t="shared" si="11"/>
        <v xml:space="preserve"> </v>
      </c>
    </row>
    <row r="330" spans="1:13" ht="20.100000000000001" customHeight="1" x14ac:dyDescent="0.2">
      <c r="A330" s="1" t="str">
        <f>IF(G330="","",VLOOKUP(G330,Klasseneinteilung!$A$2:$B$92,2,FALSE))</f>
        <v/>
      </c>
      <c r="B330" s="1" t="str">
        <f>IF(G330="","",VLOOKUP(G330,Klasseneinteilung!$A$2:$C$95,3,FALSE))</f>
        <v/>
      </c>
      <c r="C330" s="1" t="str">
        <f t="shared" si="10"/>
        <v>-</v>
      </c>
      <c r="D330" s="19"/>
      <c r="E330" s="19"/>
      <c r="F330" s="20"/>
      <c r="G330" s="21"/>
      <c r="H330" s="21"/>
      <c r="I330" s="36"/>
      <c r="J330" s="22"/>
      <c r="K330" s="24" t="str">
        <f>IF(I330="","",VLOOKUP(I330,Vereine!$A$2:$D$1493,3,FALSE))</f>
        <v/>
      </c>
      <c r="L330" s="24" t="str">
        <f>IF(H330="","",VLOOKUP(H330,Kreisverbände!$A$2:$B$41,2,FALSE))</f>
        <v/>
      </c>
      <c r="M330" s="1" t="str">
        <f t="shared" si="11"/>
        <v xml:space="preserve"> </v>
      </c>
    </row>
    <row r="331" spans="1:13" ht="20.100000000000001" customHeight="1" x14ac:dyDescent="0.2">
      <c r="A331" s="1" t="str">
        <f>IF(G331="","",VLOOKUP(G331,Klasseneinteilung!$A$2:$B$92,2,FALSE))</f>
        <v/>
      </c>
      <c r="B331" s="1" t="str">
        <f>IF(G331="","",VLOOKUP(G331,Klasseneinteilung!$A$2:$C$95,3,FALSE))</f>
        <v/>
      </c>
      <c r="C331" s="1" t="str">
        <f t="shared" si="10"/>
        <v>-</v>
      </c>
      <c r="D331" s="19"/>
      <c r="E331" s="19"/>
      <c r="F331" s="20"/>
      <c r="G331" s="21"/>
      <c r="H331" s="21"/>
      <c r="I331" s="36"/>
      <c r="J331" s="22"/>
      <c r="K331" s="24" t="str">
        <f>IF(I331="","",VLOOKUP(I331,Vereine!$A$2:$D$1493,3,FALSE))</f>
        <v/>
      </c>
      <c r="L331" s="24" t="str">
        <f>IF(H331="","",VLOOKUP(H331,Kreisverbände!$A$2:$B$41,2,FALSE))</f>
        <v/>
      </c>
      <c r="M331" s="1" t="str">
        <f t="shared" si="11"/>
        <v xml:space="preserve"> </v>
      </c>
    </row>
    <row r="332" spans="1:13" ht="20.100000000000001" customHeight="1" x14ac:dyDescent="0.2">
      <c r="A332" s="1" t="str">
        <f>IF(G332="","",VLOOKUP(G332,Klasseneinteilung!$A$2:$B$92,2,FALSE))</f>
        <v/>
      </c>
      <c r="B332" s="1" t="str">
        <f>IF(G332="","",VLOOKUP(G332,Klasseneinteilung!$A$2:$C$95,3,FALSE))</f>
        <v/>
      </c>
      <c r="C332" s="1" t="str">
        <f t="shared" si="10"/>
        <v>-</v>
      </c>
      <c r="D332" s="19"/>
      <c r="E332" s="19"/>
      <c r="F332" s="20"/>
      <c r="G332" s="21"/>
      <c r="H332" s="21"/>
      <c r="I332" s="36"/>
      <c r="J332" s="22"/>
      <c r="K332" s="24" t="str">
        <f>IF(I332="","",VLOOKUP(I332,Vereine!$A$2:$D$1493,3,FALSE))</f>
        <v/>
      </c>
      <c r="L332" s="24" t="str">
        <f>IF(H332="","",VLOOKUP(H332,Kreisverbände!$A$2:$B$41,2,FALSE))</f>
        <v/>
      </c>
      <c r="M332" s="1" t="str">
        <f t="shared" si="11"/>
        <v xml:space="preserve"> </v>
      </c>
    </row>
    <row r="333" spans="1:13" ht="20.100000000000001" customHeight="1" x14ac:dyDescent="0.2">
      <c r="A333" s="1" t="str">
        <f>IF(G333="","",VLOOKUP(G333,Klasseneinteilung!$A$2:$B$92,2,FALSE))</f>
        <v/>
      </c>
      <c r="B333" s="1" t="str">
        <f>IF(G333="","",VLOOKUP(G333,Klasseneinteilung!$A$2:$C$95,3,FALSE))</f>
        <v/>
      </c>
      <c r="C333" s="1" t="str">
        <f t="shared" si="10"/>
        <v>-</v>
      </c>
      <c r="D333" s="19"/>
      <c r="E333" s="19"/>
      <c r="F333" s="20"/>
      <c r="G333" s="21"/>
      <c r="H333" s="21"/>
      <c r="I333" s="36"/>
      <c r="J333" s="22"/>
      <c r="K333" s="24" t="str">
        <f>IF(I333="","",VLOOKUP(I333,Vereine!$A$2:$D$1493,3,FALSE))</f>
        <v/>
      </c>
      <c r="L333" s="24" t="str">
        <f>IF(H333="","",VLOOKUP(H333,Kreisverbände!$A$2:$B$41,2,FALSE))</f>
        <v/>
      </c>
      <c r="M333" s="1" t="str">
        <f t="shared" si="11"/>
        <v xml:space="preserve"> </v>
      </c>
    </row>
    <row r="334" spans="1:13" ht="20.100000000000001" customHeight="1" x14ac:dyDescent="0.2">
      <c r="A334" s="1" t="str">
        <f>IF(G334="","",VLOOKUP(G334,Klasseneinteilung!$A$2:$B$92,2,FALSE))</f>
        <v/>
      </c>
      <c r="B334" s="1" t="str">
        <f>IF(G334="","",VLOOKUP(G334,Klasseneinteilung!$A$2:$C$95,3,FALSE))</f>
        <v/>
      </c>
      <c r="C334" s="1" t="str">
        <f t="shared" si="10"/>
        <v>-</v>
      </c>
      <c r="D334" s="19"/>
      <c r="E334" s="19"/>
      <c r="F334" s="20"/>
      <c r="G334" s="21"/>
      <c r="H334" s="21"/>
      <c r="I334" s="36"/>
      <c r="J334" s="22"/>
      <c r="K334" s="24" t="str">
        <f>IF(I334="","",VLOOKUP(I334,Vereine!$A$2:$D$1493,3,FALSE))</f>
        <v/>
      </c>
      <c r="L334" s="24" t="str">
        <f>IF(H334="","",VLOOKUP(H334,Kreisverbände!$A$2:$B$41,2,FALSE))</f>
        <v/>
      </c>
      <c r="M334" s="1" t="str">
        <f t="shared" si="11"/>
        <v xml:space="preserve"> </v>
      </c>
    </row>
    <row r="335" spans="1:13" ht="20.100000000000001" customHeight="1" x14ac:dyDescent="0.2">
      <c r="A335" s="1" t="str">
        <f>IF(G335="","",VLOOKUP(G335,Klasseneinteilung!$A$2:$B$92,2,FALSE))</f>
        <v/>
      </c>
      <c r="B335" s="1" t="str">
        <f>IF(G335="","",VLOOKUP(G335,Klasseneinteilung!$A$2:$C$95,3,FALSE))</f>
        <v/>
      </c>
      <c r="C335" s="1" t="str">
        <f t="shared" si="10"/>
        <v>-</v>
      </c>
      <c r="D335" s="19"/>
      <c r="E335" s="19"/>
      <c r="F335" s="20"/>
      <c r="G335" s="21"/>
      <c r="H335" s="21"/>
      <c r="I335" s="36"/>
      <c r="J335" s="22"/>
      <c r="K335" s="24" t="str">
        <f>IF(I335="","",VLOOKUP(I335,Vereine!$A$2:$D$1493,3,FALSE))</f>
        <v/>
      </c>
      <c r="L335" s="24" t="str">
        <f>IF(H335="","",VLOOKUP(H335,Kreisverbände!$A$2:$B$41,2,FALSE))</f>
        <v/>
      </c>
      <c r="M335" s="1" t="str">
        <f t="shared" si="11"/>
        <v xml:space="preserve"> </v>
      </c>
    </row>
    <row r="336" spans="1:13" ht="20.100000000000001" customHeight="1" x14ac:dyDescent="0.2">
      <c r="A336" s="1" t="str">
        <f>IF(G336="","",VLOOKUP(G336,Klasseneinteilung!$A$2:$B$92,2,FALSE))</f>
        <v/>
      </c>
      <c r="B336" s="1" t="str">
        <f>IF(G336="","",VLOOKUP(G336,Klasseneinteilung!$A$2:$C$95,3,FALSE))</f>
        <v/>
      </c>
      <c r="C336" s="1" t="str">
        <f t="shared" si="10"/>
        <v>-</v>
      </c>
      <c r="D336" s="19"/>
      <c r="E336" s="19"/>
      <c r="F336" s="20"/>
      <c r="G336" s="21"/>
      <c r="H336" s="21"/>
      <c r="I336" s="36"/>
      <c r="J336" s="22"/>
      <c r="K336" s="24" t="str">
        <f>IF(I336="","",VLOOKUP(I336,Vereine!$A$2:$D$1493,3,FALSE))</f>
        <v/>
      </c>
      <c r="L336" s="24" t="str">
        <f>IF(H336="","",VLOOKUP(H336,Kreisverbände!$A$2:$B$41,2,FALSE))</f>
        <v/>
      </c>
      <c r="M336" s="1" t="str">
        <f t="shared" si="11"/>
        <v xml:space="preserve"> </v>
      </c>
    </row>
    <row r="337" spans="1:13" ht="20.100000000000001" customHeight="1" x14ac:dyDescent="0.2">
      <c r="A337" s="1" t="str">
        <f>IF(G337="","",VLOOKUP(G337,Klasseneinteilung!$A$2:$B$92,2,FALSE))</f>
        <v/>
      </c>
      <c r="B337" s="1" t="str">
        <f>IF(G337="","",VLOOKUP(G337,Klasseneinteilung!$A$2:$C$95,3,FALSE))</f>
        <v/>
      </c>
      <c r="C337" s="1" t="str">
        <f t="shared" si="10"/>
        <v>-</v>
      </c>
      <c r="D337" s="19"/>
      <c r="E337" s="19"/>
      <c r="F337" s="20"/>
      <c r="G337" s="21"/>
      <c r="H337" s="21"/>
      <c r="I337" s="36"/>
      <c r="J337" s="22"/>
      <c r="K337" s="24" t="str">
        <f>IF(I337="","",VLOOKUP(I337,Vereine!$A$2:$D$1493,3,FALSE))</f>
        <v/>
      </c>
      <c r="L337" s="24" t="str">
        <f>IF(H337="","",VLOOKUP(H337,Kreisverbände!$A$2:$B$41,2,FALSE))</f>
        <v/>
      </c>
      <c r="M337" s="1" t="str">
        <f t="shared" si="11"/>
        <v xml:space="preserve"> </v>
      </c>
    </row>
    <row r="338" spans="1:13" ht="20.100000000000001" customHeight="1" x14ac:dyDescent="0.2">
      <c r="A338" s="1" t="str">
        <f>IF(G338="","",VLOOKUP(G338,Klasseneinteilung!$A$2:$B$92,2,FALSE))</f>
        <v/>
      </c>
      <c r="B338" s="1" t="str">
        <f>IF(G338="","",VLOOKUP(G338,Klasseneinteilung!$A$2:$C$95,3,FALSE))</f>
        <v/>
      </c>
      <c r="C338" s="1" t="str">
        <f t="shared" si="10"/>
        <v>-</v>
      </c>
      <c r="D338" s="19"/>
      <c r="E338" s="19"/>
      <c r="F338" s="20"/>
      <c r="G338" s="21"/>
      <c r="H338" s="21"/>
      <c r="I338" s="36"/>
      <c r="J338" s="22"/>
      <c r="K338" s="24" t="str">
        <f>IF(I338="","",VLOOKUP(I338,Vereine!$A$2:$D$1493,3,FALSE))</f>
        <v/>
      </c>
      <c r="L338" s="24" t="str">
        <f>IF(H338="","",VLOOKUP(H338,Kreisverbände!$A$2:$B$41,2,FALSE))</f>
        <v/>
      </c>
      <c r="M338" s="1" t="str">
        <f t="shared" si="11"/>
        <v xml:space="preserve"> </v>
      </c>
    </row>
    <row r="339" spans="1:13" ht="20.100000000000001" customHeight="1" x14ac:dyDescent="0.2">
      <c r="A339" s="1" t="str">
        <f>IF(G339="","",VLOOKUP(G339,Klasseneinteilung!$A$2:$B$92,2,FALSE))</f>
        <v/>
      </c>
      <c r="B339" s="1" t="str">
        <f>IF(G339="","",VLOOKUP(G339,Klasseneinteilung!$A$2:$C$95,3,FALSE))</f>
        <v/>
      </c>
      <c r="C339" s="1" t="str">
        <f t="shared" si="10"/>
        <v>-</v>
      </c>
      <c r="D339" s="19"/>
      <c r="E339" s="19"/>
      <c r="F339" s="20"/>
      <c r="G339" s="21"/>
      <c r="H339" s="21"/>
      <c r="I339" s="36"/>
      <c r="J339" s="22"/>
      <c r="K339" s="24" t="str">
        <f>IF(I339="","",VLOOKUP(I339,Vereine!$A$2:$D$1493,3,FALSE))</f>
        <v/>
      </c>
      <c r="L339" s="24" t="str">
        <f>IF(H339="","",VLOOKUP(H339,Kreisverbände!$A$2:$B$41,2,FALSE))</f>
        <v/>
      </c>
      <c r="M339" s="1" t="str">
        <f t="shared" si="11"/>
        <v xml:space="preserve"> </v>
      </c>
    </row>
    <row r="340" spans="1:13" ht="20.100000000000001" customHeight="1" x14ac:dyDescent="0.2">
      <c r="A340" s="1" t="str">
        <f>IF(G340="","",VLOOKUP(G340,Klasseneinteilung!$A$2:$B$92,2,FALSE))</f>
        <v/>
      </c>
      <c r="B340" s="1" t="str">
        <f>IF(G340="","",VLOOKUP(G340,Klasseneinteilung!$A$2:$C$95,3,FALSE))</f>
        <v/>
      </c>
      <c r="C340" s="1" t="str">
        <f t="shared" si="10"/>
        <v>-</v>
      </c>
      <c r="D340" s="19"/>
      <c r="E340" s="19"/>
      <c r="F340" s="20"/>
      <c r="G340" s="21"/>
      <c r="H340" s="21"/>
      <c r="I340" s="36"/>
      <c r="J340" s="22"/>
      <c r="K340" s="24" t="str">
        <f>IF(I340="","",VLOOKUP(I340,Vereine!$A$2:$D$1493,3,FALSE))</f>
        <v/>
      </c>
      <c r="L340" s="24" t="str">
        <f>IF(H340="","",VLOOKUP(H340,Kreisverbände!$A$2:$B$41,2,FALSE))</f>
        <v/>
      </c>
      <c r="M340" s="1" t="str">
        <f t="shared" si="11"/>
        <v xml:space="preserve"> </v>
      </c>
    </row>
    <row r="341" spans="1:13" ht="20.100000000000001" customHeight="1" x14ac:dyDescent="0.2">
      <c r="A341" s="1" t="str">
        <f>IF(G341="","",VLOOKUP(G341,Klasseneinteilung!$A$2:$B$92,2,FALSE))</f>
        <v/>
      </c>
      <c r="B341" s="1" t="str">
        <f>IF(G341="","",VLOOKUP(G341,Klasseneinteilung!$A$2:$C$95,3,FALSE))</f>
        <v/>
      </c>
      <c r="C341" s="1" t="str">
        <f t="shared" si="10"/>
        <v>-</v>
      </c>
      <c r="D341" s="19"/>
      <c r="E341" s="19"/>
      <c r="F341" s="20"/>
      <c r="G341" s="21"/>
      <c r="H341" s="21"/>
      <c r="I341" s="36"/>
      <c r="J341" s="22"/>
      <c r="K341" s="24" t="str">
        <f>IF(I341="","",VLOOKUP(I341,Vereine!$A$2:$D$1493,3,FALSE))</f>
        <v/>
      </c>
      <c r="L341" s="24" t="str">
        <f>IF(H341="","",VLOOKUP(H341,Kreisverbände!$A$2:$B$41,2,FALSE))</f>
        <v/>
      </c>
      <c r="M341" s="1" t="str">
        <f t="shared" si="11"/>
        <v xml:space="preserve"> </v>
      </c>
    </row>
    <row r="342" spans="1:13" ht="20.100000000000001" customHeight="1" x14ac:dyDescent="0.2">
      <c r="A342" s="1" t="str">
        <f>IF(G342="","",VLOOKUP(G342,Klasseneinteilung!$A$2:$B$92,2,FALSE))</f>
        <v/>
      </c>
      <c r="B342" s="1" t="str">
        <f>IF(G342="","",VLOOKUP(G342,Klasseneinteilung!$A$2:$C$95,3,FALSE))</f>
        <v/>
      </c>
      <c r="C342" s="1" t="str">
        <f t="shared" si="10"/>
        <v>-</v>
      </c>
      <c r="D342" s="19"/>
      <c r="E342" s="19"/>
      <c r="F342" s="20"/>
      <c r="G342" s="21"/>
      <c r="H342" s="21"/>
      <c r="I342" s="36"/>
      <c r="J342" s="22"/>
      <c r="K342" s="24" t="str">
        <f>IF(I342="","",VLOOKUP(I342,Vereine!$A$2:$D$1493,3,FALSE))</f>
        <v/>
      </c>
      <c r="L342" s="24" t="str">
        <f>IF(H342="","",VLOOKUP(H342,Kreisverbände!$A$2:$B$41,2,FALSE))</f>
        <v/>
      </c>
      <c r="M342" s="1" t="str">
        <f t="shared" si="11"/>
        <v xml:space="preserve"> </v>
      </c>
    </row>
    <row r="343" spans="1:13" ht="20.100000000000001" customHeight="1" x14ac:dyDescent="0.2">
      <c r="A343" s="1" t="str">
        <f>IF(G343="","",VLOOKUP(G343,Klasseneinteilung!$A$2:$B$92,2,FALSE))</f>
        <v/>
      </c>
      <c r="B343" s="1" t="str">
        <f>IF(G343="","",VLOOKUP(G343,Klasseneinteilung!$A$2:$C$95,3,FALSE))</f>
        <v/>
      </c>
      <c r="C343" s="1" t="str">
        <f t="shared" si="10"/>
        <v>-</v>
      </c>
      <c r="D343" s="19"/>
      <c r="E343" s="19"/>
      <c r="F343" s="20"/>
      <c r="G343" s="21"/>
      <c r="H343" s="21"/>
      <c r="I343" s="36"/>
      <c r="J343" s="22"/>
      <c r="K343" s="24" t="str">
        <f>IF(I343="","",VLOOKUP(I343,Vereine!$A$2:$D$1493,3,FALSE))</f>
        <v/>
      </c>
      <c r="L343" s="24" t="str">
        <f>IF(H343="","",VLOOKUP(H343,Kreisverbände!$A$2:$B$41,2,FALSE))</f>
        <v/>
      </c>
      <c r="M343" s="1" t="str">
        <f t="shared" si="11"/>
        <v xml:space="preserve"> </v>
      </c>
    </row>
    <row r="344" spans="1:13" ht="20.100000000000001" customHeight="1" x14ac:dyDescent="0.2">
      <c r="A344" s="1" t="str">
        <f>IF(G344="","",VLOOKUP(G344,Klasseneinteilung!$A$2:$B$92,2,FALSE))</f>
        <v/>
      </c>
      <c r="B344" s="1" t="str">
        <f>IF(G344="","",VLOOKUP(G344,Klasseneinteilung!$A$2:$C$95,3,FALSE))</f>
        <v/>
      </c>
      <c r="C344" s="1" t="str">
        <f t="shared" si="10"/>
        <v>-</v>
      </c>
      <c r="D344" s="19"/>
      <c r="E344" s="19"/>
      <c r="F344" s="20"/>
      <c r="G344" s="21"/>
      <c r="H344" s="21"/>
      <c r="I344" s="36"/>
      <c r="J344" s="22"/>
      <c r="K344" s="24" t="str">
        <f>IF(I344="","",VLOOKUP(I344,Vereine!$A$2:$D$1493,3,FALSE))</f>
        <v/>
      </c>
      <c r="L344" s="24" t="str">
        <f>IF(H344="","",VLOOKUP(H344,Kreisverbände!$A$2:$B$41,2,FALSE))</f>
        <v/>
      </c>
      <c r="M344" s="1" t="str">
        <f t="shared" si="11"/>
        <v xml:space="preserve"> </v>
      </c>
    </row>
    <row r="345" spans="1:13" ht="20.100000000000001" customHeight="1" x14ac:dyDescent="0.2">
      <c r="A345" s="1" t="str">
        <f>IF(G345="","",VLOOKUP(G345,Klasseneinteilung!$A$2:$B$92,2,FALSE))</f>
        <v/>
      </c>
      <c r="B345" s="1" t="str">
        <f>IF(G345="","",VLOOKUP(G345,Klasseneinteilung!$A$2:$C$95,3,FALSE))</f>
        <v/>
      </c>
      <c r="C345" s="1" t="str">
        <f t="shared" si="10"/>
        <v>-</v>
      </c>
      <c r="D345" s="19"/>
      <c r="E345" s="19"/>
      <c r="F345" s="20"/>
      <c r="G345" s="21"/>
      <c r="H345" s="21"/>
      <c r="I345" s="36"/>
      <c r="J345" s="22"/>
      <c r="K345" s="24" t="str">
        <f>IF(I345="","",VLOOKUP(I345,Vereine!$A$2:$D$1493,3,FALSE))</f>
        <v/>
      </c>
      <c r="L345" s="24" t="str">
        <f>IF(H345="","",VLOOKUP(H345,Kreisverbände!$A$2:$B$41,2,FALSE))</f>
        <v/>
      </c>
      <c r="M345" s="1" t="str">
        <f t="shared" si="11"/>
        <v xml:space="preserve"> </v>
      </c>
    </row>
    <row r="346" spans="1:13" ht="20.100000000000001" customHeight="1" x14ac:dyDescent="0.2">
      <c r="A346" s="1" t="str">
        <f>IF(G346="","",VLOOKUP(G346,Klasseneinteilung!$A$2:$B$92,2,FALSE))</f>
        <v/>
      </c>
      <c r="B346" s="1" t="str">
        <f>IF(G346="","",VLOOKUP(G346,Klasseneinteilung!$A$2:$C$95,3,FALSE))</f>
        <v/>
      </c>
      <c r="C346" s="1" t="str">
        <f t="shared" si="10"/>
        <v>-</v>
      </c>
      <c r="D346" s="19"/>
      <c r="E346" s="19"/>
      <c r="F346" s="20"/>
      <c r="G346" s="21"/>
      <c r="H346" s="21"/>
      <c r="I346" s="36"/>
      <c r="J346" s="22"/>
      <c r="K346" s="24" t="str">
        <f>IF(I346="","",VLOOKUP(I346,Vereine!$A$2:$D$1493,3,FALSE))</f>
        <v/>
      </c>
      <c r="L346" s="24" t="str">
        <f>IF(H346="","",VLOOKUP(H346,Kreisverbände!$A$2:$B$41,2,FALSE))</f>
        <v/>
      </c>
      <c r="M346" s="1" t="str">
        <f t="shared" si="11"/>
        <v xml:space="preserve"> </v>
      </c>
    </row>
    <row r="347" spans="1:13" ht="20.100000000000001" customHeight="1" x14ac:dyDescent="0.2">
      <c r="A347" s="1" t="str">
        <f>IF(G347="","",VLOOKUP(G347,Klasseneinteilung!$A$2:$B$92,2,FALSE))</f>
        <v/>
      </c>
      <c r="B347" s="1" t="str">
        <f>IF(G347="","",VLOOKUP(G347,Klasseneinteilung!$A$2:$C$95,3,FALSE))</f>
        <v/>
      </c>
      <c r="C347" s="1" t="str">
        <f t="shared" si="10"/>
        <v>-</v>
      </c>
      <c r="D347" s="19"/>
      <c r="E347" s="19"/>
      <c r="F347" s="20"/>
      <c r="G347" s="21"/>
      <c r="H347" s="21"/>
      <c r="I347" s="36"/>
      <c r="J347" s="22"/>
      <c r="K347" s="24" t="str">
        <f>IF(I347="","",VLOOKUP(I347,Vereine!$A$2:$D$1493,3,FALSE))</f>
        <v/>
      </c>
      <c r="L347" s="24" t="str">
        <f>IF(H347="","",VLOOKUP(H347,Kreisverbände!$A$2:$B$41,2,FALSE))</f>
        <v/>
      </c>
      <c r="M347" s="1" t="str">
        <f t="shared" si="11"/>
        <v xml:space="preserve"> </v>
      </c>
    </row>
    <row r="348" spans="1:13" ht="20.100000000000001" customHeight="1" x14ac:dyDescent="0.2">
      <c r="A348" s="1" t="str">
        <f>IF(G348="","",VLOOKUP(G348,Klasseneinteilung!$A$2:$B$92,2,FALSE))</f>
        <v/>
      </c>
      <c r="B348" s="1" t="str">
        <f>IF(G348="","",VLOOKUP(G348,Klasseneinteilung!$A$2:$C$95,3,FALSE))</f>
        <v/>
      </c>
      <c r="C348" s="1" t="str">
        <f t="shared" si="10"/>
        <v>-</v>
      </c>
      <c r="D348" s="19"/>
      <c r="E348" s="19"/>
      <c r="F348" s="20"/>
      <c r="G348" s="21"/>
      <c r="H348" s="21"/>
      <c r="I348" s="36"/>
      <c r="J348" s="22"/>
      <c r="K348" s="24" t="str">
        <f>IF(I348="","",VLOOKUP(I348,Vereine!$A$2:$D$1493,3,FALSE))</f>
        <v/>
      </c>
      <c r="L348" s="24" t="str">
        <f>IF(H348="","",VLOOKUP(H348,Kreisverbände!$A$2:$B$41,2,FALSE))</f>
        <v/>
      </c>
      <c r="M348" s="1" t="str">
        <f t="shared" si="11"/>
        <v xml:space="preserve"> </v>
      </c>
    </row>
    <row r="349" spans="1:13" ht="20.100000000000001" customHeight="1" x14ac:dyDescent="0.2">
      <c r="A349" s="1" t="str">
        <f>IF(G349="","",VLOOKUP(G349,Klasseneinteilung!$A$2:$B$92,2,FALSE))</f>
        <v/>
      </c>
      <c r="B349" s="1" t="str">
        <f>IF(G349="","",VLOOKUP(G349,Klasseneinteilung!$A$2:$C$95,3,FALSE))</f>
        <v/>
      </c>
      <c r="C349" s="1" t="str">
        <f t="shared" si="10"/>
        <v>-</v>
      </c>
      <c r="D349" s="19"/>
      <c r="E349" s="19"/>
      <c r="F349" s="20"/>
      <c r="G349" s="21"/>
      <c r="H349" s="21"/>
      <c r="I349" s="36"/>
      <c r="J349" s="22"/>
      <c r="K349" s="24" t="str">
        <f>IF(I349="","",VLOOKUP(I349,Vereine!$A$2:$D$1493,3,FALSE))</f>
        <v/>
      </c>
      <c r="L349" s="24" t="str">
        <f>IF(H349="","",VLOOKUP(H349,Kreisverbände!$A$2:$B$41,2,FALSE))</f>
        <v/>
      </c>
      <c r="M349" s="1" t="str">
        <f t="shared" si="11"/>
        <v xml:space="preserve"> </v>
      </c>
    </row>
    <row r="350" spans="1:13" ht="20.100000000000001" customHeight="1" x14ac:dyDescent="0.2">
      <c r="A350" s="1" t="str">
        <f>IF(G350="","",VLOOKUP(G350,Klasseneinteilung!$A$2:$B$92,2,FALSE))</f>
        <v/>
      </c>
      <c r="B350" s="1" t="str">
        <f>IF(G350="","",VLOOKUP(G350,Klasseneinteilung!$A$2:$C$95,3,FALSE))</f>
        <v/>
      </c>
      <c r="C350" s="1" t="str">
        <f t="shared" si="10"/>
        <v>-</v>
      </c>
      <c r="D350" s="19"/>
      <c r="E350" s="19"/>
      <c r="F350" s="20"/>
      <c r="G350" s="21"/>
      <c r="H350" s="21"/>
      <c r="I350" s="36"/>
      <c r="J350" s="22"/>
      <c r="K350" s="24" t="str">
        <f>IF(I350="","",VLOOKUP(I350,Vereine!$A$2:$D$1493,3,FALSE))</f>
        <v/>
      </c>
      <c r="L350" s="24" t="str">
        <f>IF(H350="","",VLOOKUP(H350,Kreisverbände!$A$2:$B$41,2,FALSE))</f>
        <v/>
      </c>
      <c r="M350" s="1" t="str">
        <f t="shared" si="11"/>
        <v xml:space="preserve"> </v>
      </c>
    </row>
    <row r="351" spans="1:13" ht="20.100000000000001" customHeight="1" x14ac:dyDescent="0.2">
      <c r="A351" s="1" t="str">
        <f>IF(G351="","",VLOOKUP(G351,Klasseneinteilung!$A$2:$B$92,2,FALSE))</f>
        <v/>
      </c>
      <c r="B351" s="1" t="str">
        <f>IF(G351="","",VLOOKUP(G351,Klasseneinteilung!$A$2:$C$95,3,FALSE))</f>
        <v/>
      </c>
      <c r="C351" s="1" t="str">
        <f t="shared" si="10"/>
        <v>-</v>
      </c>
      <c r="D351" s="19"/>
      <c r="E351" s="19"/>
      <c r="F351" s="20"/>
      <c r="G351" s="21"/>
      <c r="H351" s="21"/>
      <c r="I351" s="36"/>
      <c r="J351" s="22"/>
      <c r="K351" s="24" t="str">
        <f>IF(I351="","",VLOOKUP(I351,Vereine!$A$2:$D$1493,3,FALSE))</f>
        <v/>
      </c>
      <c r="L351" s="24" t="str">
        <f>IF(H351="","",VLOOKUP(H351,Kreisverbände!$A$2:$B$41,2,FALSE))</f>
        <v/>
      </c>
      <c r="M351" s="1" t="str">
        <f t="shared" si="11"/>
        <v xml:space="preserve"> </v>
      </c>
    </row>
    <row r="352" spans="1:13" ht="20.100000000000001" customHeight="1" x14ac:dyDescent="0.2">
      <c r="A352" s="1" t="str">
        <f>IF(G352="","",VLOOKUP(G352,Klasseneinteilung!$A$2:$B$92,2,FALSE))</f>
        <v/>
      </c>
      <c r="B352" s="1" t="str">
        <f>IF(G352="","",VLOOKUP(G352,Klasseneinteilung!$A$2:$C$95,3,FALSE))</f>
        <v/>
      </c>
      <c r="C352" s="1" t="str">
        <f t="shared" si="10"/>
        <v>-</v>
      </c>
      <c r="D352" s="19"/>
      <c r="E352" s="19"/>
      <c r="F352" s="20"/>
      <c r="G352" s="21"/>
      <c r="H352" s="21"/>
      <c r="I352" s="36"/>
      <c r="J352" s="22"/>
      <c r="K352" s="24" t="str">
        <f>IF(I352="","",VLOOKUP(I352,Vereine!$A$2:$D$1493,3,FALSE))</f>
        <v/>
      </c>
      <c r="L352" s="24" t="str">
        <f>IF(H352="","",VLOOKUP(H352,Kreisverbände!$A$2:$B$41,2,FALSE))</f>
        <v/>
      </c>
      <c r="M352" s="1" t="str">
        <f t="shared" si="11"/>
        <v xml:space="preserve"> </v>
      </c>
    </row>
    <row r="353" spans="1:13" ht="20.100000000000001" customHeight="1" x14ac:dyDescent="0.2">
      <c r="A353" s="1" t="str">
        <f>IF(G353="","",VLOOKUP(G353,Klasseneinteilung!$A$2:$B$92,2,FALSE))</f>
        <v/>
      </c>
      <c r="B353" s="1" t="str">
        <f>IF(G353="","",VLOOKUP(G353,Klasseneinteilung!$A$2:$C$95,3,FALSE))</f>
        <v/>
      </c>
      <c r="C353" s="1" t="str">
        <f t="shared" si="10"/>
        <v>-</v>
      </c>
      <c r="D353" s="19"/>
      <c r="E353" s="19"/>
      <c r="F353" s="20"/>
      <c r="G353" s="21"/>
      <c r="H353" s="21"/>
      <c r="I353" s="36"/>
      <c r="J353" s="22"/>
      <c r="K353" s="24" t="str">
        <f>IF(I353="","",VLOOKUP(I353,Vereine!$A$2:$D$1493,3,FALSE))</f>
        <v/>
      </c>
      <c r="L353" s="24" t="str">
        <f>IF(H353="","",VLOOKUP(H353,Kreisverbände!$A$2:$B$41,2,FALSE))</f>
        <v/>
      </c>
      <c r="M353" s="1" t="str">
        <f t="shared" si="11"/>
        <v xml:space="preserve"> </v>
      </c>
    </row>
    <row r="354" spans="1:13" ht="20.100000000000001" customHeight="1" x14ac:dyDescent="0.2">
      <c r="A354" s="1" t="str">
        <f>IF(G354="","",VLOOKUP(G354,Klasseneinteilung!$A$2:$B$92,2,FALSE))</f>
        <v/>
      </c>
      <c r="B354" s="1" t="str">
        <f>IF(G354="","",VLOOKUP(G354,Klasseneinteilung!$A$2:$C$95,3,FALSE))</f>
        <v/>
      </c>
      <c r="C354" s="1" t="str">
        <f t="shared" si="10"/>
        <v>-</v>
      </c>
      <c r="D354" s="19"/>
      <c r="E354" s="19"/>
      <c r="F354" s="20"/>
      <c r="G354" s="21"/>
      <c r="H354" s="21"/>
      <c r="I354" s="36"/>
      <c r="J354" s="22"/>
      <c r="K354" s="24" t="str">
        <f>IF(I354="","",VLOOKUP(I354,Vereine!$A$2:$D$1493,3,FALSE))</f>
        <v/>
      </c>
      <c r="L354" s="24" t="str">
        <f>IF(H354="","",VLOOKUP(H354,Kreisverbände!$A$2:$B$41,2,FALSE))</f>
        <v/>
      </c>
      <c r="M354" s="1" t="str">
        <f t="shared" si="11"/>
        <v xml:space="preserve"> </v>
      </c>
    </row>
    <row r="355" spans="1:13" ht="20.100000000000001" customHeight="1" x14ac:dyDescent="0.2">
      <c r="A355" s="1" t="str">
        <f>IF(G355="","",VLOOKUP(G355,Klasseneinteilung!$A$2:$B$92,2,FALSE))</f>
        <v/>
      </c>
      <c r="B355" s="1" t="str">
        <f>IF(G355="","",VLOOKUP(G355,Klasseneinteilung!$A$2:$C$95,3,FALSE))</f>
        <v/>
      </c>
      <c r="C355" s="1" t="str">
        <f t="shared" si="10"/>
        <v>-</v>
      </c>
      <c r="D355" s="19"/>
      <c r="E355" s="19"/>
      <c r="F355" s="20"/>
      <c r="G355" s="21"/>
      <c r="H355" s="21"/>
      <c r="I355" s="36"/>
      <c r="J355" s="22"/>
      <c r="K355" s="24" t="str">
        <f>IF(I355="","",VLOOKUP(I355,Vereine!$A$2:$D$1493,3,FALSE))</f>
        <v/>
      </c>
      <c r="L355" s="24" t="str">
        <f>IF(H355="","",VLOOKUP(H355,Kreisverbände!$A$2:$B$41,2,FALSE))</f>
        <v/>
      </c>
      <c r="M355" s="1" t="str">
        <f t="shared" si="11"/>
        <v xml:space="preserve"> </v>
      </c>
    </row>
    <row r="356" spans="1:13" ht="20.100000000000001" customHeight="1" x14ac:dyDescent="0.2">
      <c r="A356" s="1" t="str">
        <f>IF(G356="","",VLOOKUP(G356,Klasseneinteilung!$A$2:$B$92,2,FALSE))</f>
        <v/>
      </c>
      <c r="B356" s="1" t="str">
        <f>IF(G356="","",VLOOKUP(G356,Klasseneinteilung!$A$2:$C$95,3,FALSE))</f>
        <v/>
      </c>
      <c r="C356" s="1" t="str">
        <f t="shared" si="10"/>
        <v>-</v>
      </c>
      <c r="D356" s="19"/>
      <c r="E356" s="19"/>
      <c r="F356" s="20"/>
      <c r="G356" s="21"/>
      <c r="H356" s="21"/>
      <c r="I356" s="36"/>
      <c r="J356" s="22"/>
      <c r="K356" s="24" t="str">
        <f>IF(I356="","",VLOOKUP(I356,Vereine!$A$2:$D$1493,3,FALSE))</f>
        <v/>
      </c>
      <c r="L356" s="24" t="str">
        <f>IF(H356="","",VLOOKUP(H356,Kreisverbände!$A$2:$B$41,2,FALSE))</f>
        <v/>
      </c>
      <c r="M356" s="1" t="str">
        <f t="shared" si="11"/>
        <v xml:space="preserve"> </v>
      </c>
    </row>
    <row r="357" spans="1:13" ht="20.100000000000001" customHeight="1" x14ac:dyDescent="0.2">
      <c r="A357" s="1" t="str">
        <f>IF(G357="","",VLOOKUP(G357,Klasseneinteilung!$A$2:$B$92,2,FALSE))</f>
        <v/>
      </c>
      <c r="B357" s="1" t="str">
        <f>IF(G357="","",VLOOKUP(G357,Klasseneinteilung!$A$2:$C$95,3,FALSE))</f>
        <v/>
      </c>
      <c r="C357" s="1" t="str">
        <f t="shared" si="10"/>
        <v>-</v>
      </c>
      <c r="D357" s="19"/>
      <c r="E357" s="19"/>
      <c r="F357" s="20"/>
      <c r="G357" s="21"/>
      <c r="H357" s="21"/>
      <c r="I357" s="36"/>
      <c r="J357" s="22"/>
      <c r="K357" s="24" t="str">
        <f>IF(I357="","",VLOOKUP(I357,Vereine!$A$2:$D$1493,3,FALSE))</f>
        <v/>
      </c>
      <c r="L357" s="24" t="str">
        <f>IF(H357="","",VLOOKUP(H357,Kreisverbände!$A$2:$B$41,2,FALSE))</f>
        <v/>
      </c>
      <c r="M357" s="1" t="str">
        <f t="shared" si="11"/>
        <v xml:space="preserve"> </v>
      </c>
    </row>
    <row r="358" spans="1:13" ht="20.100000000000001" customHeight="1" x14ac:dyDescent="0.2">
      <c r="A358" s="1" t="str">
        <f>IF(G358="","",VLOOKUP(G358,Klasseneinteilung!$A$2:$B$92,2,FALSE))</f>
        <v/>
      </c>
      <c r="B358" s="1" t="str">
        <f>IF(G358="","",VLOOKUP(G358,Klasseneinteilung!$A$2:$C$95,3,FALSE))</f>
        <v/>
      </c>
      <c r="C358" s="1" t="str">
        <f t="shared" si="10"/>
        <v>-</v>
      </c>
      <c r="D358" s="19"/>
      <c r="E358" s="19"/>
      <c r="F358" s="20"/>
      <c r="G358" s="21"/>
      <c r="H358" s="21"/>
      <c r="I358" s="36"/>
      <c r="J358" s="22"/>
      <c r="K358" s="24" t="str">
        <f>IF(I358="","",VLOOKUP(I358,Vereine!$A$2:$D$1493,3,FALSE))</f>
        <v/>
      </c>
      <c r="L358" s="24" t="str">
        <f>IF(H358="","",VLOOKUP(H358,Kreisverbände!$A$2:$B$41,2,FALSE))</f>
        <v/>
      </c>
      <c r="M358" s="1" t="str">
        <f t="shared" si="11"/>
        <v xml:space="preserve"> </v>
      </c>
    </row>
    <row r="359" spans="1:13" ht="20.100000000000001" customHeight="1" x14ac:dyDescent="0.2">
      <c r="A359" s="1" t="str">
        <f>IF(G359="","",VLOOKUP(G359,Klasseneinteilung!$A$2:$B$92,2,FALSE))</f>
        <v/>
      </c>
      <c r="B359" s="1" t="str">
        <f>IF(G359="","",VLOOKUP(G359,Klasseneinteilung!$A$2:$C$95,3,FALSE))</f>
        <v/>
      </c>
      <c r="C359" s="1" t="str">
        <f t="shared" si="10"/>
        <v>-</v>
      </c>
      <c r="D359" s="19"/>
      <c r="E359" s="19"/>
      <c r="F359" s="20"/>
      <c r="G359" s="21"/>
      <c r="H359" s="21"/>
      <c r="I359" s="36"/>
      <c r="J359" s="22"/>
      <c r="K359" s="24" t="str">
        <f>IF(I359="","",VLOOKUP(I359,Vereine!$A$2:$D$1493,3,FALSE))</f>
        <v/>
      </c>
      <c r="L359" s="24" t="str">
        <f>IF(H359="","",VLOOKUP(H359,Kreisverbände!$A$2:$B$41,2,FALSE))</f>
        <v/>
      </c>
      <c r="M359" s="1" t="str">
        <f t="shared" si="11"/>
        <v xml:space="preserve"> </v>
      </c>
    </row>
    <row r="360" spans="1:13" ht="20.100000000000001" customHeight="1" x14ac:dyDescent="0.2">
      <c r="A360" s="1" t="str">
        <f>IF(G360="","",VLOOKUP(G360,Klasseneinteilung!$A$2:$B$92,2,FALSE))</f>
        <v/>
      </c>
      <c r="B360" s="1" t="str">
        <f>IF(G360="","",VLOOKUP(G360,Klasseneinteilung!$A$2:$C$95,3,FALSE))</f>
        <v/>
      </c>
      <c r="C360" s="1" t="str">
        <f t="shared" si="10"/>
        <v>-</v>
      </c>
      <c r="D360" s="19"/>
      <c r="E360" s="19"/>
      <c r="F360" s="20"/>
      <c r="G360" s="21"/>
      <c r="H360" s="21"/>
      <c r="I360" s="36"/>
      <c r="J360" s="22"/>
      <c r="K360" s="24" t="str">
        <f>IF(I360="","",VLOOKUP(I360,Vereine!$A$2:$D$1493,3,FALSE))</f>
        <v/>
      </c>
      <c r="L360" s="24" t="str">
        <f>IF(H360="","",VLOOKUP(H360,Kreisverbände!$A$2:$B$41,2,FALSE))</f>
        <v/>
      </c>
      <c r="M360" s="1" t="str">
        <f t="shared" si="11"/>
        <v xml:space="preserve"> </v>
      </c>
    </row>
    <row r="361" spans="1:13" ht="20.100000000000001" customHeight="1" x14ac:dyDescent="0.2">
      <c r="A361" s="1" t="str">
        <f>IF(G361="","",VLOOKUP(G361,Klasseneinteilung!$A$2:$B$92,2,FALSE))</f>
        <v/>
      </c>
      <c r="B361" s="1" t="str">
        <f>IF(G361="","",VLOOKUP(G361,Klasseneinteilung!$A$2:$C$95,3,FALSE))</f>
        <v/>
      </c>
      <c r="C361" s="1" t="str">
        <f t="shared" si="10"/>
        <v>-</v>
      </c>
      <c r="D361" s="19"/>
      <c r="E361" s="19"/>
      <c r="F361" s="20"/>
      <c r="G361" s="21"/>
      <c r="H361" s="21"/>
      <c r="I361" s="36"/>
      <c r="J361" s="22"/>
      <c r="K361" s="24" t="str">
        <f>IF(I361="","",VLOOKUP(I361,Vereine!$A$2:$D$1493,3,FALSE))</f>
        <v/>
      </c>
      <c r="L361" s="24" t="str">
        <f>IF(H361="","",VLOOKUP(H361,Kreisverbände!$A$2:$B$41,2,FALSE))</f>
        <v/>
      </c>
      <c r="M361" s="1" t="str">
        <f t="shared" si="11"/>
        <v xml:space="preserve"> </v>
      </c>
    </row>
    <row r="362" spans="1:13" ht="20.100000000000001" customHeight="1" x14ac:dyDescent="0.2">
      <c r="A362" s="1" t="str">
        <f>IF(G362="","",VLOOKUP(G362,Klasseneinteilung!$A$2:$B$92,2,FALSE))</f>
        <v/>
      </c>
      <c r="B362" s="1" t="str">
        <f>IF(G362="","",VLOOKUP(G362,Klasseneinteilung!$A$2:$C$95,3,FALSE))</f>
        <v/>
      </c>
      <c r="C362" s="1" t="str">
        <f t="shared" si="10"/>
        <v>-</v>
      </c>
      <c r="D362" s="19"/>
      <c r="E362" s="19"/>
      <c r="F362" s="20"/>
      <c r="G362" s="21"/>
      <c r="H362" s="21"/>
      <c r="I362" s="36"/>
      <c r="J362" s="22"/>
      <c r="K362" s="24" t="str">
        <f>IF(I362="","",VLOOKUP(I362,Vereine!$A$2:$D$1493,3,FALSE))</f>
        <v/>
      </c>
      <c r="L362" s="24" t="str">
        <f>IF(H362="","",VLOOKUP(H362,Kreisverbände!$A$2:$B$41,2,FALSE))</f>
        <v/>
      </c>
      <c r="M362" s="1" t="str">
        <f t="shared" si="11"/>
        <v xml:space="preserve"> </v>
      </c>
    </row>
    <row r="363" spans="1:13" ht="20.100000000000001" customHeight="1" x14ac:dyDescent="0.2">
      <c r="A363" s="1" t="str">
        <f>IF(G363="","",VLOOKUP(G363,Klasseneinteilung!$A$2:$B$92,2,FALSE))</f>
        <v/>
      </c>
      <c r="B363" s="1" t="str">
        <f>IF(G363="","",VLOOKUP(G363,Klasseneinteilung!$A$2:$C$95,3,FALSE))</f>
        <v/>
      </c>
      <c r="C363" s="1" t="str">
        <f t="shared" si="10"/>
        <v>-</v>
      </c>
      <c r="D363" s="19"/>
      <c r="E363" s="19"/>
      <c r="F363" s="20"/>
      <c r="G363" s="21"/>
      <c r="H363" s="21"/>
      <c r="I363" s="36"/>
      <c r="J363" s="22"/>
      <c r="K363" s="24" t="str">
        <f>IF(I363="","",VLOOKUP(I363,Vereine!$A$2:$D$1493,3,FALSE))</f>
        <v/>
      </c>
      <c r="L363" s="24" t="str">
        <f>IF(H363="","",VLOOKUP(H363,Kreisverbände!$A$2:$B$41,2,FALSE))</f>
        <v/>
      </c>
      <c r="M363" s="1" t="str">
        <f t="shared" si="11"/>
        <v xml:space="preserve"> </v>
      </c>
    </row>
    <row r="364" spans="1:13" ht="20.100000000000001" customHeight="1" x14ac:dyDescent="0.2">
      <c r="A364" s="1" t="str">
        <f>IF(G364="","",VLOOKUP(G364,Klasseneinteilung!$A$2:$B$92,2,FALSE))</f>
        <v/>
      </c>
      <c r="B364" s="1" t="str">
        <f>IF(G364="","",VLOOKUP(G364,Klasseneinteilung!$A$2:$C$95,3,FALSE))</f>
        <v/>
      </c>
      <c r="C364" s="1" t="str">
        <f t="shared" si="10"/>
        <v>-</v>
      </c>
      <c r="D364" s="19"/>
      <c r="E364" s="19"/>
      <c r="F364" s="20"/>
      <c r="G364" s="21"/>
      <c r="H364" s="21"/>
      <c r="I364" s="36"/>
      <c r="J364" s="22"/>
      <c r="K364" s="24" t="str">
        <f>IF(I364="","",VLOOKUP(I364,Vereine!$A$2:$D$1493,3,FALSE))</f>
        <v/>
      </c>
      <c r="L364" s="24" t="str">
        <f>IF(H364="","",VLOOKUP(H364,Kreisverbände!$A$2:$B$41,2,FALSE))</f>
        <v/>
      </c>
      <c r="M364" s="1" t="str">
        <f t="shared" si="11"/>
        <v xml:space="preserve"> </v>
      </c>
    </row>
    <row r="365" spans="1:13" ht="20.100000000000001" customHeight="1" x14ac:dyDescent="0.2">
      <c r="A365" s="1" t="str">
        <f>IF(G365="","",VLOOKUP(G365,Klasseneinteilung!$A$2:$B$92,2,FALSE))</f>
        <v/>
      </c>
      <c r="B365" s="1" t="str">
        <f>IF(G365="","",VLOOKUP(G365,Klasseneinteilung!$A$2:$C$95,3,FALSE))</f>
        <v/>
      </c>
      <c r="C365" s="1" t="str">
        <f t="shared" si="10"/>
        <v>-</v>
      </c>
      <c r="D365" s="19"/>
      <c r="E365" s="19"/>
      <c r="F365" s="20"/>
      <c r="G365" s="21"/>
      <c r="H365" s="21"/>
      <c r="I365" s="36"/>
      <c r="J365" s="22"/>
      <c r="K365" s="24" t="str">
        <f>IF(I365="","",VLOOKUP(I365,Vereine!$A$2:$D$1493,3,FALSE))</f>
        <v/>
      </c>
      <c r="L365" s="24" t="str">
        <f>IF(H365="","",VLOOKUP(H365,Kreisverbände!$A$2:$B$41,2,FALSE))</f>
        <v/>
      </c>
      <c r="M365" s="1" t="str">
        <f t="shared" si="11"/>
        <v xml:space="preserve"> </v>
      </c>
    </row>
    <row r="366" spans="1:13" ht="20.100000000000001" customHeight="1" x14ac:dyDescent="0.2">
      <c r="A366" s="1" t="str">
        <f>IF(G366="","",VLOOKUP(G366,Klasseneinteilung!$A$2:$B$92,2,FALSE))</f>
        <v/>
      </c>
      <c r="B366" s="1" t="str">
        <f>IF(G366="","",VLOOKUP(G366,Klasseneinteilung!$A$2:$C$95,3,FALSE))</f>
        <v/>
      </c>
      <c r="C366" s="1" t="str">
        <f t="shared" si="10"/>
        <v>-</v>
      </c>
      <c r="D366" s="19"/>
      <c r="E366" s="19"/>
      <c r="F366" s="20"/>
      <c r="G366" s="21"/>
      <c r="H366" s="21"/>
      <c r="I366" s="36"/>
      <c r="J366" s="22"/>
      <c r="K366" s="24" t="str">
        <f>IF(I366="","",VLOOKUP(I366,Vereine!$A$2:$D$1493,3,FALSE))</f>
        <v/>
      </c>
      <c r="L366" s="24" t="str">
        <f>IF(H366="","",VLOOKUP(H366,Kreisverbände!$A$2:$B$41,2,FALSE))</f>
        <v/>
      </c>
      <c r="M366" s="1" t="str">
        <f t="shared" si="11"/>
        <v xml:space="preserve"> </v>
      </c>
    </row>
    <row r="367" spans="1:13" ht="20.100000000000001" customHeight="1" x14ac:dyDescent="0.2">
      <c r="A367" s="1" t="str">
        <f>IF(G367="","",VLOOKUP(G367,Klasseneinteilung!$A$2:$B$92,2,FALSE))</f>
        <v/>
      </c>
      <c r="B367" s="1" t="str">
        <f>IF(G367="","",VLOOKUP(G367,Klasseneinteilung!$A$2:$C$95,3,FALSE))</f>
        <v/>
      </c>
      <c r="C367" s="1" t="str">
        <f t="shared" si="10"/>
        <v>-</v>
      </c>
      <c r="D367" s="19"/>
      <c r="E367" s="19"/>
      <c r="F367" s="20"/>
      <c r="G367" s="21"/>
      <c r="H367" s="21"/>
      <c r="I367" s="36"/>
      <c r="J367" s="22"/>
      <c r="K367" s="24" t="str">
        <f>IF(I367="","",VLOOKUP(I367,Vereine!$A$2:$D$1493,3,FALSE))</f>
        <v/>
      </c>
      <c r="L367" s="24" t="str">
        <f>IF(H367="","",VLOOKUP(H367,Kreisverbände!$A$2:$B$41,2,FALSE))</f>
        <v/>
      </c>
      <c r="M367" s="1" t="str">
        <f t="shared" si="11"/>
        <v xml:space="preserve"> </v>
      </c>
    </row>
    <row r="368" spans="1:13" ht="20.100000000000001" customHeight="1" x14ac:dyDescent="0.2">
      <c r="A368" s="1" t="str">
        <f>IF(G368="","",VLOOKUP(G368,Klasseneinteilung!$A$2:$B$92,2,FALSE))</f>
        <v/>
      </c>
      <c r="B368" s="1" t="str">
        <f>IF(G368="","",VLOOKUP(G368,Klasseneinteilung!$A$2:$C$95,3,FALSE))</f>
        <v/>
      </c>
      <c r="C368" s="1" t="str">
        <f t="shared" si="10"/>
        <v>-</v>
      </c>
      <c r="D368" s="19"/>
      <c r="E368" s="19"/>
      <c r="F368" s="20"/>
      <c r="G368" s="21"/>
      <c r="H368" s="21"/>
      <c r="I368" s="36"/>
      <c r="J368" s="22"/>
      <c r="K368" s="24" t="str">
        <f>IF(I368="","",VLOOKUP(I368,Vereine!$A$2:$D$1493,3,FALSE))</f>
        <v/>
      </c>
      <c r="L368" s="24" t="str">
        <f>IF(H368="","",VLOOKUP(H368,Kreisverbände!$A$2:$B$41,2,FALSE))</f>
        <v/>
      </c>
      <c r="M368" s="1" t="str">
        <f t="shared" si="11"/>
        <v xml:space="preserve"> </v>
      </c>
    </row>
    <row r="369" spans="1:13" ht="20.100000000000001" customHeight="1" x14ac:dyDescent="0.2">
      <c r="A369" s="1" t="str">
        <f>IF(G369="","",VLOOKUP(G369,Klasseneinteilung!$A$2:$B$92,2,FALSE))</f>
        <v/>
      </c>
      <c r="B369" s="1" t="str">
        <f>IF(G369="","",VLOOKUP(G369,Klasseneinteilung!$A$2:$C$95,3,FALSE))</f>
        <v/>
      </c>
      <c r="C369" s="1" t="str">
        <f t="shared" si="10"/>
        <v>-</v>
      </c>
      <c r="D369" s="19"/>
      <c r="E369" s="19"/>
      <c r="F369" s="20"/>
      <c r="G369" s="21"/>
      <c r="H369" s="21"/>
      <c r="I369" s="36"/>
      <c r="J369" s="22"/>
      <c r="K369" s="24" t="str">
        <f>IF(I369="","",VLOOKUP(I369,Vereine!$A$2:$D$1493,3,FALSE))</f>
        <v/>
      </c>
      <c r="L369" s="24" t="str">
        <f>IF(H369="","",VLOOKUP(H369,Kreisverbände!$A$2:$B$41,2,FALSE))</f>
        <v/>
      </c>
      <c r="M369" s="1" t="str">
        <f t="shared" si="11"/>
        <v xml:space="preserve"> </v>
      </c>
    </row>
    <row r="370" spans="1:13" ht="20.100000000000001" customHeight="1" x14ac:dyDescent="0.2">
      <c r="A370" s="1" t="str">
        <f>IF(G370="","",VLOOKUP(G370,Klasseneinteilung!$A$2:$B$92,2,FALSE))</f>
        <v/>
      </c>
      <c r="B370" s="1" t="str">
        <f>IF(G370="","",VLOOKUP(G370,Klasseneinteilung!$A$2:$C$95,3,FALSE))</f>
        <v/>
      </c>
      <c r="C370" s="1" t="str">
        <f t="shared" si="10"/>
        <v>-</v>
      </c>
      <c r="D370" s="19"/>
      <c r="E370" s="19"/>
      <c r="F370" s="20"/>
      <c r="G370" s="21"/>
      <c r="H370" s="21"/>
      <c r="I370" s="36"/>
      <c r="J370" s="22"/>
      <c r="K370" s="24" t="str">
        <f>IF(I370="","",VLOOKUP(I370,Vereine!$A$2:$D$1493,3,FALSE))</f>
        <v/>
      </c>
      <c r="L370" s="24" t="str">
        <f>IF(H370="","",VLOOKUP(H370,Kreisverbände!$A$2:$B$41,2,FALSE))</f>
        <v/>
      </c>
      <c r="M370" s="1" t="str">
        <f t="shared" si="11"/>
        <v xml:space="preserve"> </v>
      </c>
    </row>
    <row r="371" spans="1:13" ht="20.100000000000001" customHeight="1" x14ac:dyDescent="0.2">
      <c r="A371" s="1" t="str">
        <f>IF(G371="","",VLOOKUP(G371,Klasseneinteilung!$A$2:$B$92,2,FALSE))</f>
        <v/>
      </c>
      <c r="B371" s="1" t="str">
        <f>IF(G371="","",VLOOKUP(G371,Klasseneinteilung!$A$2:$C$95,3,FALSE))</f>
        <v/>
      </c>
      <c r="C371" s="1" t="str">
        <f t="shared" si="10"/>
        <v>-</v>
      </c>
      <c r="D371" s="19"/>
      <c r="E371" s="19"/>
      <c r="F371" s="20"/>
      <c r="G371" s="21"/>
      <c r="H371" s="21"/>
      <c r="I371" s="36"/>
      <c r="J371" s="22"/>
      <c r="K371" s="24" t="str">
        <f>IF(I371="","",VLOOKUP(I371,Vereine!$A$2:$D$1493,3,FALSE))</f>
        <v/>
      </c>
      <c r="L371" s="24" t="str">
        <f>IF(H371="","",VLOOKUP(H371,Kreisverbände!$A$2:$B$41,2,FALSE))</f>
        <v/>
      </c>
      <c r="M371" s="1" t="str">
        <f t="shared" si="11"/>
        <v xml:space="preserve"> </v>
      </c>
    </row>
    <row r="372" spans="1:13" ht="20.100000000000001" customHeight="1" x14ac:dyDescent="0.2">
      <c r="A372" s="1" t="str">
        <f>IF(G372="","",VLOOKUP(G372,Klasseneinteilung!$A$2:$B$92,2,FALSE))</f>
        <v/>
      </c>
      <c r="B372" s="1" t="str">
        <f>IF(G372="","",VLOOKUP(G372,Klasseneinteilung!$A$2:$C$95,3,FALSE))</f>
        <v/>
      </c>
      <c r="C372" s="1" t="str">
        <f t="shared" si="10"/>
        <v>-</v>
      </c>
      <c r="D372" s="19"/>
      <c r="E372" s="19"/>
      <c r="F372" s="20"/>
      <c r="G372" s="21"/>
      <c r="H372" s="21"/>
      <c r="I372" s="36"/>
      <c r="J372" s="22"/>
      <c r="K372" s="24" t="str">
        <f>IF(I372="","",VLOOKUP(I372,Vereine!$A$2:$D$1493,3,FALSE))</f>
        <v/>
      </c>
      <c r="L372" s="24" t="str">
        <f>IF(H372="","",VLOOKUP(H372,Kreisverbände!$A$2:$B$41,2,FALSE))</f>
        <v/>
      </c>
      <c r="M372" s="1" t="str">
        <f t="shared" si="11"/>
        <v xml:space="preserve"> </v>
      </c>
    </row>
    <row r="373" spans="1:13" ht="20.100000000000001" customHeight="1" x14ac:dyDescent="0.2">
      <c r="A373" s="1" t="str">
        <f>IF(G373="","",VLOOKUP(G373,Klasseneinteilung!$A$2:$B$92,2,FALSE))</f>
        <v/>
      </c>
      <c r="B373" s="1" t="str">
        <f>IF(G373="","",VLOOKUP(G373,Klasseneinteilung!$A$2:$C$95,3,FALSE))</f>
        <v/>
      </c>
      <c r="C373" s="1" t="str">
        <f t="shared" si="10"/>
        <v>-</v>
      </c>
      <c r="D373" s="19"/>
      <c r="E373" s="19"/>
      <c r="F373" s="20"/>
      <c r="G373" s="21"/>
      <c r="H373" s="21"/>
      <c r="I373" s="36"/>
      <c r="J373" s="22"/>
      <c r="K373" s="24" t="str">
        <f>IF(I373="","",VLOOKUP(I373,Vereine!$A$2:$D$1493,3,FALSE))</f>
        <v/>
      </c>
      <c r="L373" s="24" t="str">
        <f>IF(H373="","",VLOOKUP(H373,Kreisverbände!$A$2:$B$41,2,FALSE))</f>
        <v/>
      </c>
      <c r="M373" s="1" t="str">
        <f t="shared" si="11"/>
        <v xml:space="preserve"> </v>
      </c>
    </row>
    <row r="374" spans="1:13" ht="20.100000000000001" customHeight="1" x14ac:dyDescent="0.2">
      <c r="A374" s="1" t="str">
        <f>IF(G374="","",VLOOKUP(G374,Klasseneinteilung!$A$2:$B$92,2,FALSE))</f>
        <v/>
      </c>
      <c r="B374" s="1" t="str">
        <f>IF(G374="","",VLOOKUP(G374,Klasseneinteilung!$A$2:$C$95,3,FALSE))</f>
        <v/>
      </c>
      <c r="C374" s="1" t="str">
        <f t="shared" si="10"/>
        <v>-</v>
      </c>
      <c r="D374" s="19"/>
      <c r="E374" s="19"/>
      <c r="F374" s="20"/>
      <c r="G374" s="21"/>
      <c r="H374" s="21"/>
      <c r="I374" s="36"/>
      <c r="J374" s="22"/>
      <c r="K374" s="24" t="str">
        <f>IF(I374="","",VLOOKUP(I374,Vereine!$A$2:$D$1493,3,FALSE))</f>
        <v/>
      </c>
      <c r="L374" s="24" t="str">
        <f>IF(H374="","",VLOOKUP(H374,Kreisverbände!$A$2:$B$41,2,FALSE))</f>
        <v/>
      </c>
      <c r="M374" s="1" t="str">
        <f t="shared" si="11"/>
        <v xml:space="preserve"> </v>
      </c>
    </row>
    <row r="375" spans="1:13" ht="20.100000000000001" customHeight="1" x14ac:dyDescent="0.2">
      <c r="A375" s="1" t="str">
        <f>IF(G375="","",VLOOKUP(G375,Klasseneinteilung!$A$2:$B$92,2,FALSE))</f>
        <v/>
      </c>
      <c r="B375" s="1" t="str">
        <f>IF(G375="","",VLOOKUP(G375,Klasseneinteilung!$A$2:$C$95,3,FALSE))</f>
        <v/>
      </c>
      <c r="C375" s="1" t="str">
        <f t="shared" si="10"/>
        <v>-</v>
      </c>
      <c r="D375" s="19"/>
      <c r="E375" s="19"/>
      <c r="F375" s="20"/>
      <c r="G375" s="21"/>
      <c r="H375" s="21"/>
      <c r="I375" s="36"/>
      <c r="J375" s="22"/>
      <c r="K375" s="24" t="str">
        <f>IF(I375="","",VLOOKUP(I375,Vereine!$A$2:$D$1493,3,FALSE))</f>
        <v/>
      </c>
      <c r="L375" s="24" t="str">
        <f>IF(H375="","",VLOOKUP(H375,Kreisverbände!$A$2:$B$41,2,FALSE))</f>
        <v/>
      </c>
      <c r="M375" s="1" t="str">
        <f t="shared" si="11"/>
        <v xml:space="preserve"> </v>
      </c>
    </row>
    <row r="376" spans="1:13" ht="20.100000000000001" customHeight="1" x14ac:dyDescent="0.2">
      <c r="A376" s="1" t="str">
        <f>IF(G376="","",VLOOKUP(G376,Klasseneinteilung!$A$2:$B$92,2,FALSE))</f>
        <v/>
      </c>
      <c r="B376" s="1" t="str">
        <f>IF(G376="","",VLOOKUP(G376,Klasseneinteilung!$A$2:$C$95,3,FALSE))</f>
        <v/>
      </c>
      <c r="C376" s="1" t="str">
        <f t="shared" si="10"/>
        <v>-</v>
      </c>
      <c r="D376" s="19"/>
      <c r="E376" s="19"/>
      <c r="F376" s="20"/>
      <c r="G376" s="21"/>
      <c r="H376" s="21"/>
      <c r="I376" s="36"/>
      <c r="J376" s="22"/>
      <c r="K376" s="24" t="str">
        <f>IF(I376="","",VLOOKUP(I376,Vereine!$A$2:$D$1493,3,FALSE))</f>
        <v/>
      </c>
      <c r="L376" s="24" t="str">
        <f>IF(H376="","",VLOOKUP(H376,Kreisverbände!$A$2:$B$41,2,FALSE))</f>
        <v/>
      </c>
      <c r="M376" s="1" t="str">
        <f t="shared" si="11"/>
        <v xml:space="preserve"> </v>
      </c>
    </row>
    <row r="377" spans="1:13" ht="20.100000000000001" customHeight="1" x14ac:dyDescent="0.2">
      <c r="A377" s="1" t="str">
        <f>IF(G377="","",VLOOKUP(G377,Klasseneinteilung!$A$2:$B$92,2,FALSE))</f>
        <v/>
      </c>
      <c r="B377" s="1" t="str">
        <f>IF(G377="","",VLOOKUP(G377,Klasseneinteilung!$A$2:$C$95,3,FALSE))</f>
        <v/>
      </c>
      <c r="C377" s="1" t="str">
        <f t="shared" si="10"/>
        <v>-</v>
      </c>
      <c r="D377" s="19"/>
      <c r="E377" s="19"/>
      <c r="F377" s="20"/>
      <c r="G377" s="21"/>
      <c r="H377" s="21"/>
      <c r="I377" s="36"/>
      <c r="J377" s="22"/>
      <c r="K377" s="24" t="str">
        <f>IF(I377="","",VLOOKUP(I377,Vereine!$A$2:$D$1493,3,FALSE))</f>
        <v/>
      </c>
      <c r="L377" s="24" t="str">
        <f>IF(H377="","",VLOOKUP(H377,Kreisverbände!$A$2:$B$41,2,FALSE))</f>
        <v/>
      </c>
      <c r="M377" s="1" t="str">
        <f t="shared" si="11"/>
        <v xml:space="preserve"> </v>
      </c>
    </row>
    <row r="378" spans="1:13" ht="20.100000000000001" customHeight="1" x14ac:dyDescent="0.2">
      <c r="A378" s="1" t="str">
        <f>IF(G378="","",VLOOKUP(G378,Klasseneinteilung!$A$2:$B$92,2,FALSE))</f>
        <v/>
      </c>
      <c r="B378" s="1" t="str">
        <f>IF(G378="","",VLOOKUP(G378,Klasseneinteilung!$A$2:$C$95,3,FALSE))</f>
        <v/>
      </c>
      <c r="C378" s="1" t="str">
        <f t="shared" si="10"/>
        <v>-</v>
      </c>
      <c r="D378" s="19"/>
      <c r="E378" s="19"/>
      <c r="F378" s="20"/>
      <c r="G378" s="21"/>
      <c r="H378" s="21"/>
      <c r="I378" s="36"/>
      <c r="J378" s="22"/>
      <c r="K378" s="24" t="str">
        <f>IF(I378="","",VLOOKUP(I378,Vereine!$A$2:$D$1493,3,FALSE))</f>
        <v/>
      </c>
      <c r="L378" s="24" t="str">
        <f>IF(H378="","",VLOOKUP(H378,Kreisverbände!$A$2:$B$41,2,FALSE))</f>
        <v/>
      </c>
      <c r="M378" s="1" t="str">
        <f t="shared" si="11"/>
        <v xml:space="preserve"> </v>
      </c>
    </row>
    <row r="379" spans="1:13" ht="20.100000000000001" customHeight="1" x14ac:dyDescent="0.2">
      <c r="A379" s="1" t="str">
        <f>IF(G379="","",VLOOKUP(G379,Klasseneinteilung!$A$2:$B$92,2,FALSE))</f>
        <v/>
      </c>
      <c r="B379" s="1" t="str">
        <f>IF(G379="","",VLOOKUP(G379,Klasseneinteilung!$A$2:$C$95,3,FALSE))</f>
        <v/>
      </c>
      <c r="C379" s="1" t="str">
        <f t="shared" si="10"/>
        <v>-</v>
      </c>
      <c r="D379" s="19"/>
      <c r="E379" s="19"/>
      <c r="F379" s="20"/>
      <c r="G379" s="21"/>
      <c r="H379" s="21"/>
      <c r="I379" s="36"/>
      <c r="J379" s="22"/>
      <c r="K379" s="24" t="str">
        <f>IF(I379="","",VLOOKUP(I379,Vereine!$A$2:$D$1493,3,FALSE))</f>
        <v/>
      </c>
      <c r="L379" s="24" t="str">
        <f>IF(H379="","",VLOOKUP(H379,Kreisverbände!$A$2:$B$41,2,FALSE))</f>
        <v/>
      </c>
      <c r="M379" s="1" t="str">
        <f t="shared" si="11"/>
        <v xml:space="preserve"> </v>
      </c>
    </row>
    <row r="380" spans="1:13" ht="20.100000000000001" customHeight="1" x14ac:dyDescent="0.2">
      <c r="A380" s="1" t="str">
        <f>IF(G380="","",VLOOKUP(G380,Klasseneinteilung!$A$2:$B$92,2,FALSE))</f>
        <v/>
      </c>
      <c r="B380" s="1" t="str">
        <f>IF(G380="","",VLOOKUP(G380,Klasseneinteilung!$A$2:$C$95,3,FALSE))</f>
        <v/>
      </c>
      <c r="C380" s="1" t="str">
        <f t="shared" si="10"/>
        <v>-</v>
      </c>
      <c r="D380" s="19"/>
      <c r="E380" s="19"/>
      <c r="F380" s="20"/>
      <c r="G380" s="21"/>
      <c r="H380" s="21"/>
      <c r="I380" s="36"/>
      <c r="J380" s="22"/>
      <c r="K380" s="24" t="str">
        <f>IF(I380="","",VLOOKUP(I380,Vereine!$A$2:$D$1493,3,FALSE))</f>
        <v/>
      </c>
      <c r="L380" s="24" t="str">
        <f>IF(H380="","",VLOOKUP(H380,Kreisverbände!$A$2:$B$41,2,FALSE))</f>
        <v/>
      </c>
      <c r="M380" s="1" t="str">
        <f t="shared" si="11"/>
        <v xml:space="preserve"> </v>
      </c>
    </row>
    <row r="381" spans="1:13" ht="20.100000000000001" customHeight="1" x14ac:dyDescent="0.2">
      <c r="A381" s="1" t="str">
        <f>IF(G381="","",VLOOKUP(G381,Klasseneinteilung!$A$2:$B$92,2,FALSE))</f>
        <v/>
      </c>
      <c r="B381" s="1" t="str">
        <f>IF(G381="","",VLOOKUP(G381,Klasseneinteilung!$A$2:$C$95,3,FALSE))</f>
        <v/>
      </c>
      <c r="C381" s="1" t="str">
        <f t="shared" si="10"/>
        <v>-</v>
      </c>
      <c r="D381" s="19"/>
      <c r="E381" s="19"/>
      <c r="F381" s="20"/>
      <c r="G381" s="21"/>
      <c r="H381" s="21"/>
      <c r="I381" s="36"/>
      <c r="J381" s="22"/>
      <c r="K381" s="24" t="str">
        <f>IF(I381="","",VLOOKUP(I381,Vereine!$A$2:$D$1493,3,FALSE))</f>
        <v/>
      </c>
      <c r="L381" s="24" t="str">
        <f>IF(H381="","",VLOOKUP(H381,Kreisverbände!$A$2:$B$41,2,FALSE))</f>
        <v/>
      </c>
      <c r="M381" s="1" t="str">
        <f t="shared" si="11"/>
        <v xml:space="preserve"> </v>
      </c>
    </row>
    <row r="382" spans="1:13" ht="20.100000000000001" customHeight="1" x14ac:dyDescent="0.2">
      <c r="A382" s="1" t="str">
        <f>IF(G382="","",VLOOKUP(G382,Klasseneinteilung!$A$2:$B$92,2,FALSE))</f>
        <v/>
      </c>
      <c r="B382" s="1" t="str">
        <f>IF(G382="","",VLOOKUP(G382,Klasseneinteilung!$A$2:$C$95,3,FALSE))</f>
        <v/>
      </c>
      <c r="C382" s="1" t="str">
        <f t="shared" si="10"/>
        <v>-</v>
      </c>
      <c r="D382" s="19"/>
      <c r="E382" s="19"/>
      <c r="F382" s="20"/>
      <c r="G382" s="21"/>
      <c r="H382" s="21"/>
      <c r="I382" s="36"/>
      <c r="J382" s="22"/>
      <c r="K382" s="24" t="str">
        <f>IF(I382="","",VLOOKUP(I382,Vereine!$A$2:$D$1493,3,FALSE))</f>
        <v/>
      </c>
      <c r="L382" s="24" t="str">
        <f>IF(H382="","",VLOOKUP(H382,Kreisverbände!$A$2:$B$41,2,FALSE))</f>
        <v/>
      </c>
      <c r="M382" s="1" t="str">
        <f t="shared" si="11"/>
        <v xml:space="preserve"> </v>
      </c>
    </row>
    <row r="383" spans="1:13" ht="20.100000000000001" customHeight="1" x14ac:dyDescent="0.2">
      <c r="A383" s="1" t="str">
        <f>IF(G383="","",VLOOKUP(G383,Klasseneinteilung!$A$2:$B$92,2,FALSE))</f>
        <v/>
      </c>
      <c r="B383" s="1" t="str">
        <f>IF(G383="","",VLOOKUP(G383,Klasseneinteilung!$A$2:$C$95,3,FALSE))</f>
        <v/>
      </c>
      <c r="C383" s="1" t="str">
        <f t="shared" si="10"/>
        <v>-</v>
      </c>
      <c r="D383" s="19"/>
      <c r="E383" s="19"/>
      <c r="F383" s="20"/>
      <c r="G383" s="21"/>
      <c r="H383" s="21"/>
      <c r="I383" s="36"/>
      <c r="J383" s="22"/>
      <c r="K383" s="24" t="str">
        <f>IF(I383="","",VLOOKUP(I383,Vereine!$A$2:$D$1493,3,FALSE))</f>
        <v/>
      </c>
      <c r="L383" s="24" t="str">
        <f>IF(H383="","",VLOOKUP(H383,Kreisverbände!$A$2:$B$41,2,FALSE))</f>
        <v/>
      </c>
      <c r="M383" s="1" t="str">
        <f t="shared" si="11"/>
        <v xml:space="preserve"> </v>
      </c>
    </row>
    <row r="384" spans="1:13" ht="20.100000000000001" customHeight="1" x14ac:dyDescent="0.2">
      <c r="A384" s="1" t="str">
        <f>IF(G384="","",VLOOKUP(G384,Klasseneinteilung!$A$2:$B$92,2,FALSE))</f>
        <v/>
      </c>
      <c r="B384" s="1" t="str">
        <f>IF(G384="","",VLOOKUP(G384,Klasseneinteilung!$A$2:$C$95,3,FALSE))</f>
        <v/>
      </c>
      <c r="C384" s="1" t="str">
        <f t="shared" si="10"/>
        <v>-</v>
      </c>
      <c r="D384" s="19"/>
      <c r="E384" s="19"/>
      <c r="F384" s="20"/>
      <c r="G384" s="21"/>
      <c r="H384" s="21"/>
      <c r="I384" s="36"/>
      <c r="J384" s="22"/>
      <c r="K384" s="24" t="str">
        <f>IF(I384="","",VLOOKUP(I384,Vereine!$A$2:$D$1493,3,FALSE))</f>
        <v/>
      </c>
      <c r="L384" s="24" t="str">
        <f>IF(H384="","",VLOOKUP(H384,Kreisverbände!$A$2:$B$41,2,FALSE))</f>
        <v/>
      </c>
      <c r="M384" s="1" t="str">
        <f t="shared" si="11"/>
        <v xml:space="preserve"> </v>
      </c>
    </row>
    <row r="385" spans="1:13" ht="20.100000000000001" customHeight="1" x14ac:dyDescent="0.2">
      <c r="A385" s="1" t="str">
        <f>IF(G385="","",VLOOKUP(G385,Klasseneinteilung!$A$2:$B$92,2,FALSE))</f>
        <v/>
      </c>
      <c r="B385" s="1" t="str">
        <f>IF(G385="","",VLOOKUP(G385,Klasseneinteilung!$A$2:$C$95,3,FALSE))</f>
        <v/>
      </c>
      <c r="C385" s="1" t="str">
        <f t="shared" si="10"/>
        <v>-</v>
      </c>
      <c r="D385" s="19"/>
      <c r="E385" s="19"/>
      <c r="F385" s="20"/>
      <c r="G385" s="21"/>
      <c r="H385" s="21"/>
      <c r="I385" s="36"/>
      <c r="J385" s="22"/>
      <c r="K385" s="24" t="str">
        <f>IF(I385="","",VLOOKUP(I385,Vereine!$A$2:$D$1493,3,FALSE))</f>
        <v/>
      </c>
      <c r="L385" s="24" t="str">
        <f>IF(H385="","",VLOOKUP(H385,Kreisverbände!$A$2:$B$41,2,FALSE))</f>
        <v/>
      </c>
      <c r="M385" s="1" t="str">
        <f t="shared" si="11"/>
        <v xml:space="preserve"> </v>
      </c>
    </row>
    <row r="386" spans="1:13" ht="20.100000000000001" customHeight="1" x14ac:dyDescent="0.2">
      <c r="A386" s="1" t="str">
        <f>IF(G386="","",VLOOKUP(G386,Klasseneinteilung!$A$2:$B$92,2,FALSE))</f>
        <v/>
      </c>
      <c r="B386" s="1" t="str">
        <f>IF(G386="","",VLOOKUP(G386,Klasseneinteilung!$A$2:$C$95,3,FALSE))</f>
        <v/>
      </c>
      <c r="C386" s="1" t="str">
        <f t="shared" si="10"/>
        <v>-</v>
      </c>
      <c r="D386" s="19"/>
      <c r="E386" s="19"/>
      <c r="F386" s="20"/>
      <c r="G386" s="21"/>
      <c r="H386" s="21"/>
      <c r="I386" s="36"/>
      <c r="J386" s="22"/>
      <c r="K386" s="24" t="str">
        <f>IF(I386="","",VLOOKUP(I386,Vereine!$A$2:$D$1493,3,FALSE))</f>
        <v/>
      </c>
      <c r="L386" s="24" t="str">
        <f>IF(H386="","",VLOOKUP(H386,Kreisverbände!$A$2:$B$41,2,FALSE))</f>
        <v/>
      </c>
      <c r="M386" s="1" t="str">
        <f t="shared" si="11"/>
        <v xml:space="preserve"> </v>
      </c>
    </row>
    <row r="387" spans="1:13" ht="20.100000000000001" customHeight="1" x14ac:dyDescent="0.2">
      <c r="A387" s="1" t="str">
        <f>IF(G387="","",VLOOKUP(G387,Klasseneinteilung!$A$2:$B$92,2,FALSE))</f>
        <v/>
      </c>
      <c r="B387" s="1" t="str">
        <f>IF(G387="","",VLOOKUP(G387,Klasseneinteilung!$A$2:$C$95,3,FALSE))</f>
        <v/>
      </c>
      <c r="C387" s="1" t="str">
        <f t="shared" ref="C387:C450" si="12">IF(F387="E","E",I387&amp;"-"&amp;F387)</f>
        <v>-</v>
      </c>
      <c r="D387" s="19"/>
      <c r="E387" s="19"/>
      <c r="F387" s="20"/>
      <c r="G387" s="21"/>
      <c r="H387" s="21"/>
      <c r="I387" s="36"/>
      <c r="J387" s="22"/>
      <c r="K387" s="24" t="str">
        <f>IF(I387="","",VLOOKUP(I387,Vereine!$A$2:$D$1493,3,FALSE))</f>
        <v/>
      </c>
      <c r="L387" s="24" t="str">
        <f>IF(H387="","",VLOOKUP(H387,Kreisverbände!$A$2:$B$41,2,FALSE))</f>
        <v/>
      </c>
      <c r="M387" s="1" t="str">
        <f t="shared" ref="M387:M450" si="13">E387&amp;" "&amp;D387</f>
        <v xml:space="preserve"> </v>
      </c>
    </row>
    <row r="388" spans="1:13" ht="20.100000000000001" customHeight="1" x14ac:dyDescent="0.2">
      <c r="A388" s="1" t="str">
        <f>IF(G388="","",VLOOKUP(G388,Klasseneinteilung!$A$2:$B$92,2,FALSE))</f>
        <v/>
      </c>
      <c r="B388" s="1" t="str">
        <f>IF(G388="","",VLOOKUP(G388,Klasseneinteilung!$A$2:$C$95,3,FALSE))</f>
        <v/>
      </c>
      <c r="C388" s="1" t="str">
        <f t="shared" si="12"/>
        <v>-</v>
      </c>
      <c r="D388" s="19"/>
      <c r="E388" s="19"/>
      <c r="F388" s="20"/>
      <c r="G388" s="21"/>
      <c r="H388" s="21"/>
      <c r="I388" s="36"/>
      <c r="J388" s="22"/>
      <c r="K388" s="24" t="str">
        <f>IF(I388="","",VLOOKUP(I388,Vereine!$A$2:$D$1493,3,FALSE))</f>
        <v/>
      </c>
      <c r="L388" s="24" t="str">
        <f>IF(H388="","",VLOOKUP(H388,Kreisverbände!$A$2:$B$41,2,FALSE))</f>
        <v/>
      </c>
      <c r="M388" s="1" t="str">
        <f t="shared" si="13"/>
        <v xml:space="preserve"> </v>
      </c>
    </row>
    <row r="389" spans="1:13" ht="20.100000000000001" customHeight="1" x14ac:dyDescent="0.2">
      <c r="A389" s="1" t="str">
        <f>IF(G389="","",VLOOKUP(G389,Klasseneinteilung!$A$2:$B$92,2,FALSE))</f>
        <v/>
      </c>
      <c r="B389" s="1" t="str">
        <f>IF(G389="","",VLOOKUP(G389,Klasseneinteilung!$A$2:$C$95,3,FALSE))</f>
        <v/>
      </c>
      <c r="C389" s="1" t="str">
        <f t="shared" si="12"/>
        <v>-</v>
      </c>
      <c r="D389" s="19"/>
      <c r="E389" s="19"/>
      <c r="F389" s="20"/>
      <c r="G389" s="21"/>
      <c r="H389" s="21"/>
      <c r="I389" s="36"/>
      <c r="J389" s="22"/>
      <c r="K389" s="24" t="str">
        <f>IF(I389="","",VLOOKUP(I389,Vereine!$A$2:$D$1493,3,FALSE))</f>
        <v/>
      </c>
      <c r="L389" s="24" t="str">
        <f>IF(H389="","",VLOOKUP(H389,Kreisverbände!$A$2:$B$41,2,FALSE))</f>
        <v/>
      </c>
      <c r="M389" s="1" t="str">
        <f t="shared" si="13"/>
        <v xml:space="preserve"> </v>
      </c>
    </row>
    <row r="390" spans="1:13" ht="20.100000000000001" customHeight="1" x14ac:dyDescent="0.2">
      <c r="A390" s="1" t="str">
        <f>IF(G390="","",VLOOKUP(G390,Klasseneinteilung!$A$2:$B$92,2,FALSE))</f>
        <v/>
      </c>
      <c r="B390" s="1" t="str">
        <f>IF(G390="","",VLOOKUP(G390,Klasseneinteilung!$A$2:$C$95,3,FALSE))</f>
        <v/>
      </c>
      <c r="C390" s="1" t="str">
        <f t="shared" si="12"/>
        <v>-</v>
      </c>
      <c r="D390" s="19"/>
      <c r="E390" s="19"/>
      <c r="F390" s="20"/>
      <c r="G390" s="21"/>
      <c r="H390" s="21"/>
      <c r="I390" s="36"/>
      <c r="J390" s="22"/>
      <c r="K390" s="24" t="str">
        <f>IF(I390="","",VLOOKUP(I390,Vereine!$A$2:$D$1493,3,FALSE))</f>
        <v/>
      </c>
      <c r="L390" s="24" t="str">
        <f>IF(H390="","",VLOOKUP(H390,Kreisverbände!$A$2:$B$41,2,FALSE))</f>
        <v/>
      </c>
      <c r="M390" s="1" t="str">
        <f t="shared" si="13"/>
        <v xml:space="preserve"> </v>
      </c>
    </row>
    <row r="391" spans="1:13" ht="20.100000000000001" customHeight="1" x14ac:dyDescent="0.2">
      <c r="A391" s="1" t="str">
        <f>IF(G391="","",VLOOKUP(G391,Klasseneinteilung!$A$2:$B$92,2,FALSE))</f>
        <v/>
      </c>
      <c r="B391" s="1" t="str">
        <f>IF(G391="","",VLOOKUP(G391,Klasseneinteilung!$A$2:$C$95,3,FALSE))</f>
        <v/>
      </c>
      <c r="C391" s="1" t="str">
        <f t="shared" si="12"/>
        <v>-</v>
      </c>
      <c r="D391" s="19"/>
      <c r="E391" s="19"/>
      <c r="F391" s="20"/>
      <c r="G391" s="21"/>
      <c r="H391" s="21"/>
      <c r="I391" s="36"/>
      <c r="J391" s="22"/>
      <c r="K391" s="24" t="str">
        <f>IF(I391="","",VLOOKUP(I391,Vereine!$A$2:$D$1493,3,FALSE))</f>
        <v/>
      </c>
      <c r="L391" s="24" t="str">
        <f>IF(H391="","",VLOOKUP(H391,Kreisverbände!$A$2:$B$41,2,FALSE))</f>
        <v/>
      </c>
      <c r="M391" s="1" t="str">
        <f t="shared" si="13"/>
        <v xml:space="preserve"> </v>
      </c>
    </row>
    <row r="392" spans="1:13" ht="20.100000000000001" customHeight="1" x14ac:dyDescent="0.2">
      <c r="A392" s="1" t="str">
        <f>IF(G392="","",VLOOKUP(G392,Klasseneinteilung!$A$2:$B$92,2,FALSE))</f>
        <v/>
      </c>
      <c r="B392" s="1" t="str">
        <f>IF(G392="","",VLOOKUP(G392,Klasseneinteilung!$A$2:$C$95,3,FALSE))</f>
        <v/>
      </c>
      <c r="C392" s="1" t="str">
        <f t="shared" si="12"/>
        <v>-</v>
      </c>
      <c r="D392" s="19"/>
      <c r="E392" s="19"/>
      <c r="F392" s="20"/>
      <c r="G392" s="21"/>
      <c r="H392" s="21"/>
      <c r="I392" s="36"/>
      <c r="J392" s="22"/>
      <c r="K392" s="24" t="str">
        <f>IF(I392="","",VLOOKUP(I392,Vereine!$A$2:$D$1493,3,FALSE))</f>
        <v/>
      </c>
      <c r="L392" s="24" t="str">
        <f>IF(H392="","",VLOOKUP(H392,Kreisverbände!$A$2:$B$41,2,FALSE))</f>
        <v/>
      </c>
      <c r="M392" s="1" t="str">
        <f t="shared" si="13"/>
        <v xml:space="preserve"> </v>
      </c>
    </row>
    <row r="393" spans="1:13" ht="20.100000000000001" customHeight="1" x14ac:dyDescent="0.2">
      <c r="A393" s="1" t="str">
        <f>IF(G393="","",VLOOKUP(G393,Klasseneinteilung!$A$2:$B$92,2,FALSE))</f>
        <v/>
      </c>
      <c r="B393" s="1" t="str">
        <f>IF(G393="","",VLOOKUP(G393,Klasseneinteilung!$A$2:$C$95,3,FALSE))</f>
        <v/>
      </c>
      <c r="C393" s="1" t="str">
        <f t="shared" si="12"/>
        <v>-</v>
      </c>
      <c r="D393" s="19"/>
      <c r="E393" s="19"/>
      <c r="F393" s="20"/>
      <c r="G393" s="21"/>
      <c r="H393" s="21"/>
      <c r="I393" s="36"/>
      <c r="J393" s="22"/>
      <c r="K393" s="24" t="str">
        <f>IF(I393="","",VLOOKUP(I393,Vereine!$A$2:$D$1493,3,FALSE))</f>
        <v/>
      </c>
      <c r="L393" s="24" t="str">
        <f>IF(H393="","",VLOOKUP(H393,Kreisverbände!$A$2:$B$41,2,FALSE))</f>
        <v/>
      </c>
      <c r="M393" s="1" t="str">
        <f t="shared" si="13"/>
        <v xml:space="preserve"> </v>
      </c>
    </row>
    <row r="394" spans="1:13" ht="20.100000000000001" customHeight="1" x14ac:dyDescent="0.2">
      <c r="A394" s="1" t="str">
        <f>IF(G394="","",VLOOKUP(G394,Klasseneinteilung!$A$2:$B$92,2,FALSE))</f>
        <v/>
      </c>
      <c r="B394" s="1" t="str">
        <f>IF(G394="","",VLOOKUP(G394,Klasseneinteilung!$A$2:$C$95,3,FALSE))</f>
        <v/>
      </c>
      <c r="C394" s="1" t="str">
        <f t="shared" si="12"/>
        <v>-</v>
      </c>
      <c r="D394" s="19"/>
      <c r="E394" s="19"/>
      <c r="F394" s="20"/>
      <c r="G394" s="21"/>
      <c r="H394" s="21"/>
      <c r="I394" s="36"/>
      <c r="J394" s="22"/>
      <c r="K394" s="24" t="str">
        <f>IF(I394="","",VLOOKUP(I394,Vereine!$A$2:$D$1493,3,FALSE))</f>
        <v/>
      </c>
      <c r="L394" s="24" t="str">
        <f>IF(H394="","",VLOOKUP(H394,Kreisverbände!$A$2:$B$41,2,FALSE))</f>
        <v/>
      </c>
      <c r="M394" s="1" t="str">
        <f t="shared" si="13"/>
        <v xml:space="preserve"> </v>
      </c>
    </row>
    <row r="395" spans="1:13" ht="20.100000000000001" customHeight="1" x14ac:dyDescent="0.2">
      <c r="A395" s="1" t="str">
        <f>IF(G395="","",VLOOKUP(G395,Klasseneinteilung!$A$2:$B$92,2,FALSE))</f>
        <v/>
      </c>
      <c r="B395" s="1" t="str">
        <f>IF(G395="","",VLOOKUP(G395,Klasseneinteilung!$A$2:$C$95,3,FALSE))</f>
        <v/>
      </c>
      <c r="C395" s="1" t="str">
        <f t="shared" si="12"/>
        <v>-</v>
      </c>
      <c r="D395" s="19"/>
      <c r="E395" s="19"/>
      <c r="F395" s="20"/>
      <c r="G395" s="21"/>
      <c r="H395" s="21"/>
      <c r="I395" s="36"/>
      <c r="J395" s="22"/>
      <c r="K395" s="24" t="str">
        <f>IF(I395="","",VLOOKUP(I395,Vereine!$A$2:$D$1493,3,FALSE))</f>
        <v/>
      </c>
      <c r="L395" s="24" t="str">
        <f>IF(H395="","",VLOOKUP(H395,Kreisverbände!$A$2:$B$41,2,FALSE))</f>
        <v/>
      </c>
      <c r="M395" s="1" t="str">
        <f t="shared" si="13"/>
        <v xml:space="preserve"> </v>
      </c>
    </row>
    <row r="396" spans="1:13" ht="20.100000000000001" customHeight="1" x14ac:dyDescent="0.2">
      <c r="A396" s="1" t="str">
        <f>IF(G396="","",VLOOKUP(G396,Klasseneinteilung!$A$2:$B$92,2,FALSE))</f>
        <v/>
      </c>
      <c r="B396" s="1" t="str">
        <f>IF(G396="","",VLOOKUP(G396,Klasseneinteilung!$A$2:$C$95,3,FALSE))</f>
        <v/>
      </c>
      <c r="C396" s="1" t="str">
        <f t="shared" si="12"/>
        <v>-</v>
      </c>
      <c r="D396" s="19"/>
      <c r="E396" s="19"/>
      <c r="F396" s="20"/>
      <c r="G396" s="21"/>
      <c r="H396" s="21"/>
      <c r="I396" s="36"/>
      <c r="J396" s="22"/>
      <c r="K396" s="24" t="str">
        <f>IF(I396="","",VLOOKUP(I396,Vereine!$A$2:$D$1493,3,FALSE))</f>
        <v/>
      </c>
      <c r="L396" s="24" t="str">
        <f>IF(H396="","",VLOOKUP(H396,Kreisverbände!$A$2:$B$41,2,FALSE))</f>
        <v/>
      </c>
      <c r="M396" s="1" t="str">
        <f t="shared" si="13"/>
        <v xml:space="preserve"> </v>
      </c>
    </row>
    <row r="397" spans="1:13" ht="20.100000000000001" customHeight="1" x14ac:dyDescent="0.2">
      <c r="A397" s="1" t="str">
        <f>IF(G397="","",VLOOKUP(G397,Klasseneinteilung!$A$2:$B$92,2,FALSE))</f>
        <v/>
      </c>
      <c r="B397" s="1" t="str">
        <f>IF(G397="","",VLOOKUP(G397,Klasseneinteilung!$A$2:$C$95,3,FALSE))</f>
        <v/>
      </c>
      <c r="C397" s="1" t="str">
        <f t="shared" si="12"/>
        <v>-</v>
      </c>
      <c r="D397" s="19"/>
      <c r="E397" s="19"/>
      <c r="F397" s="20"/>
      <c r="G397" s="21"/>
      <c r="H397" s="21"/>
      <c r="I397" s="36"/>
      <c r="J397" s="22"/>
      <c r="K397" s="24" t="str">
        <f>IF(I397="","",VLOOKUP(I397,Vereine!$A$2:$D$1493,3,FALSE))</f>
        <v/>
      </c>
      <c r="L397" s="24" t="str">
        <f>IF(H397="","",VLOOKUP(H397,Kreisverbände!$A$2:$B$41,2,FALSE))</f>
        <v/>
      </c>
      <c r="M397" s="1" t="str">
        <f t="shared" si="13"/>
        <v xml:space="preserve"> </v>
      </c>
    </row>
    <row r="398" spans="1:13" ht="20.100000000000001" customHeight="1" x14ac:dyDescent="0.2">
      <c r="A398" s="1" t="str">
        <f>IF(G398="","",VLOOKUP(G398,Klasseneinteilung!$A$2:$B$92,2,FALSE))</f>
        <v/>
      </c>
      <c r="B398" s="1" t="str">
        <f>IF(G398="","",VLOOKUP(G398,Klasseneinteilung!$A$2:$C$95,3,FALSE))</f>
        <v/>
      </c>
      <c r="C398" s="1" t="str">
        <f t="shared" si="12"/>
        <v>-</v>
      </c>
      <c r="D398" s="19"/>
      <c r="E398" s="19"/>
      <c r="F398" s="20"/>
      <c r="G398" s="21"/>
      <c r="H398" s="21"/>
      <c r="I398" s="36"/>
      <c r="J398" s="22"/>
      <c r="K398" s="24" t="str">
        <f>IF(I398="","",VLOOKUP(I398,Vereine!$A$2:$D$1493,3,FALSE))</f>
        <v/>
      </c>
      <c r="L398" s="24" t="str">
        <f>IF(H398="","",VLOOKUP(H398,Kreisverbände!$A$2:$B$41,2,FALSE))</f>
        <v/>
      </c>
      <c r="M398" s="1" t="str">
        <f t="shared" si="13"/>
        <v xml:space="preserve"> </v>
      </c>
    </row>
    <row r="399" spans="1:13" ht="20.100000000000001" customHeight="1" x14ac:dyDescent="0.2">
      <c r="A399" s="1" t="str">
        <f>IF(G399="","",VLOOKUP(G399,Klasseneinteilung!$A$2:$B$92,2,FALSE))</f>
        <v/>
      </c>
      <c r="B399" s="1" t="str">
        <f>IF(G399="","",VLOOKUP(G399,Klasseneinteilung!$A$2:$C$95,3,FALSE))</f>
        <v/>
      </c>
      <c r="C399" s="1" t="str">
        <f t="shared" si="12"/>
        <v>-</v>
      </c>
      <c r="D399" s="19"/>
      <c r="E399" s="19"/>
      <c r="F399" s="20"/>
      <c r="G399" s="21"/>
      <c r="H399" s="21"/>
      <c r="I399" s="36"/>
      <c r="J399" s="22"/>
      <c r="K399" s="24" t="str">
        <f>IF(I399="","",VLOOKUP(I399,Vereine!$A$2:$D$1493,3,FALSE))</f>
        <v/>
      </c>
      <c r="L399" s="24" t="str">
        <f>IF(H399="","",VLOOKUP(H399,Kreisverbände!$A$2:$B$41,2,FALSE))</f>
        <v/>
      </c>
      <c r="M399" s="1" t="str">
        <f t="shared" si="13"/>
        <v xml:space="preserve"> </v>
      </c>
    </row>
    <row r="400" spans="1:13" ht="20.100000000000001" customHeight="1" x14ac:dyDescent="0.2">
      <c r="A400" s="1" t="str">
        <f>IF(G400="","",VLOOKUP(G400,Klasseneinteilung!$A$2:$B$92,2,FALSE))</f>
        <v/>
      </c>
      <c r="B400" s="1" t="str">
        <f>IF(G400="","",VLOOKUP(G400,Klasseneinteilung!$A$2:$C$95,3,FALSE))</f>
        <v/>
      </c>
      <c r="C400" s="1" t="str">
        <f t="shared" si="12"/>
        <v>-</v>
      </c>
      <c r="D400" s="19"/>
      <c r="E400" s="19"/>
      <c r="F400" s="20"/>
      <c r="G400" s="21"/>
      <c r="H400" s="21"/>
      <c r="I400" s="36"/>
      <c r="J400" s="22"/>
      <c r="K400" s="24" t="str">
        <f>IF(I400="","",VLOOKUP(I400,Vereine!$A$2:$D$1493,3,FALSE))</f>
        <v/>
      </c>
      <c r="L400" s="24" t="str">
        <f>IF(H400="","",VLOOKUP(H400,Kreisverbände!$A$2:$B$41,2,FALSE))</f>
        <v/>
      </c>
      <c r="M400" s="1" t="str">
        <f t="shared" si="13"/>
        <v xml:space="preserve"> </v>
      </c>
    </row>
    <row r="401" spans="1:13" ht="20.100000000000001" customHeight="1" x14ac:dyDescent="0.2">
      <c r="A401" s="1" t="str">
        <f>IF(G401="","",VLOOKUP(G401,Klasseneinteilung!$A$2:$B$92,2,FALSE))</f>
        <v/>
      </c>
      <c r="B401" s="1" t="str">
        <f>IF(G401="","",VLOOKUP(G401,Klasseneinteilung!$A$2:$C$95,3,FALSE))</f>
        <v/>
      </c>
      <c r="C401" s="1" t="str">
        <f t="shared" si="12"/>
        <v>-</v>
      </c>
      <c r="D401" s="19"/>
      <c r="E401" s="19"/>
      <c r="F401" s="20"/>
      <c r="G401" s="21"/>
      <c r="H401" s="21"/>
      <c r="I401" s="36"/>
      <c r="J401" s="22"/>
      <c r="K401" s="24" t="str">
        <f>IF(I401="","",VLOOKUP(I401,Vereine!$A$2:$D$1493,3,FALSE))</f>
        <v/>
      </c>
      <c r="L401" s="24" t="str">
        <f>IF(H401="","",VLOOKUP(H401,Kreisverbände!$A$2:$B$41,2,FALSE))</f>
        <v/>
      </c>
      <c r="M401" s="1" t="str">
        <f t="shared" si="13"/>
        <v xml:space="preserve"> </v>
      </c>
    </row>
    <row r="402" spans="1:13" ht="20.100000000000001" customHeight="1" x14ac:dyDescent="0.2">
      <c r="A402" s="1" t="str">
        <f>IF(G402="","",VLOOKUP(G402,Klasseneinteilung!$A$2:$B$92,2,FALSE))</f>
        <v/>
      </c>
      <c r="B402" s="1" t="str">
        <f>IF(G402="","",VLOOKUP(G402,Klasseneinteilung!$A$2:$C$95,3,FALSE))</f>
        <v/>
      </c>
      <c r="C402" s="1" t="str">
        <f t="shared" si="12"/>
        <v>-</v>
      </c>
      <c r="D402" s="19"/>
      <c r="E402" s="19"/>
      <c r="F402" s="20"/>
      <c r="G402" s="21"/>
      <c r="H402" s="21"/>
      <c r="I402" s="36"/>
      <c r="J402" s="22"/>
      <c r="K402" s="24" t="str">
        <f>IF(I402="","",VLOOKUP(I402,Vereine!$A$2:$D$1493,3,FALSE))</f>
        <v/>
      </c>
      <c r="L402" s="24" t="str">
        <f>IF(H402="","",VLOOKUP(H402,Kreisverbände!$A$2:$B$41,2,FALSE))</f>
        <v/>
      </c>
      <c r="M402" s="1" t="str">
        <f t="shared" si="13"/>
        <v xml:space="preserve"> </v>
      </c>
    </row>
    <row r="403" spans="1:13" ht="20.100000000000001" customHeight="1" x14ac:dyDescent="0.2">
      <c r="A403" s="1" t="str">
        <f>IF(G403="","",VLOOKUP(G403,Klasseneinteilung!$A$2:$B$92,2,FALSE))</f>
        <v/>
      </c>
      <c r="B403" s="1" t="str">
        <f>IF(G403="","",VLOOKUP(G403,Klasseneinteilung!$A$2:$C$95,3,FALSE))</f>
        <v/>
      </c>
      <c r="C403" s="1" t="str">
        <f t="shared" si="12"/>
        <v>-</v>
      </c>
      <c r="D403" s="19"/>
      <c r="E403" s="19"/>
      <c r="F403" s="20"/>
      <c r="G403" s="21"/>
      <c r="H403" s="21"/>
      <c r="I403" s="36"/>
      <c r="J403" s="22"/>
      <c r="K403" s="24" t="str">
        <f>IF(I403="","",VLOOKUP(I403,Vereine!$A$2:$D$1493,3,FALSE))</f>
        <v/>
      </c>
      <c r="L403" s="24" t="str">
        <f>IF(H403="","",VLOOKUP(H403,Kreisverbände!$A$2:$B$41,2,FALSE))</f>
        <v/>
      </c>
      <c r="M403" s="1" t="str">
        <f t="shared" si="13"/>
        <v xml:space="preserve"> </v>
      </c>
    </row>
    <row r="404" spans="1:13" ht="20.100000000000001" customHeight="1" x14ac:dyDescent="0.2">
      <c r="A404" s="1" t="str">
        <f>IF(G404="","",VLOOKUP(G404,Klasseneinteilung!$A$2:$B$92,2,FALSE))</f>
        <v/>
      </c>
      <c r="B404" s="1" t="str">
        <f>IF(G404="","",VLOOKUP(G404,Klasseneinteilung!$A$2:$C$95,3,FALSE))</f>
        <v/>
      </c>
      <c r="C404" s="1" t="str">
        <f t="shared" si="12"/>
        <v>-</v>
      </c>
      <c r="D404" s="19"/>
      <c r="E404" s="19"/>
      <c r="F404" s="20"/>
      <c r="G404" s="21"/>
      <c r="H404" s="21"/>
      <c r="I404" s="36"/>
      <c r="J404" s="22"/>
      <c r="K404" s="24" t="str">
        <f>IF(I404="","",VLOOKUP(I404,Vereine!$A$2:$D$1493,3,FALSE))</f>
        <v/>
      </c>
      <c r="L404" s="24" t="str">
        <f>IF(H404="","",VLOOKUP(H404,Kreisverbände!$A$2:$B$41,2,FALSE))</f>
        <v/>
      </c>
      <c r="M404" s="1" t="str">
        <f t="shared" si="13"/>
        <v xml:space="preserve"> </v>
      </c>
    </row>
    <row r="405" spans="1:13" ht="20.100000000000001" customHeight="1" x14ac:dyDescent="0.2">
      <c r="A405" s="1" t="str">
        <f>IF(G405="","",VLOOKUP(G405,Klasseneinteilung!$A$2:$B$92,2,FALSE))</f>
        <v/>
      </c>
      <c r="B405" s="1" t="str">
        <f>IF(G405="","",VLOOKUP(G405,Klasseneinteilung!$A$2:$C$95,3,FALSE))</f>
        <v/>
      </c>
      <c r="C405" s="1" t="str">
        <f t="shared" si="12"/>
        <v>-</v>
      </c>
      <c r="D405" s="19"/>
      <c r="E405" s="19"/>
      <c r="F405" s="20"/>
      <c r="G405" s="21"/>
      <c r="H405" s="21"/>
      <c r="I405" s="36"/>
      <c r="J405" s="22"/>
      <c r="K405" s="24" t="str">
        <f>IF(I405="","",VLOOKUP(I405,Vereine!$A$2:$D$1493,3,FALSE))</f>
        <v/>
      </c>
      <c r="L405" s="24" t="str">
        <f>IF(H405="","",VLOOKUP(H405,Kreisverbände!$A$2:$B$41,2,FALSE))</f>
        <v/>
      </c>
      <c r="M405" s="1" t="str">
        <f t="shared" si="13"/>
        <v xml:space="preserve"> </v>
      </c>
    </row>
    <row r="406" spans="1:13" ht="20.100000000000001" customHeight="1" x14ac:dyDescent="0.2">
      <c r="A406" s="1" t="str">
        <f>IF(G406="","",VLOOKUP(G406,Klasseneinteilung!$A$2:$B$92,2,FALSE))</f>
        <v/>
      </c>
      <c r="B406" s="1" t="str">
        <f>IF(G406="","",VLOOKUP(G406,Klasseneinteilung!$A$2:$C$95,3,FALSE))</f>
        <v/>
      </c>
      <c r="C406" s="1" t="str">
        <f t="shared" si="12"/>
        <v>-</v>
      </c>
      <c r="D406" s="19"/>
      <c r="E406" s="19"/>
      <c r="F406" s="20"/>
      <c r="G406" s="21"/>
      <c r="H406" s="21"/>
      <c r="I406" s="36"/>
      <c r="J406" s="22"/>
      <c r="K406" s="24" t="str">
        <f>IF(I406="","",VLOOKUP(I406,Vereine!$A$2:$D$1493,3,FALSE))</f>
        <v/>
      </c>
      <c r="L406" s="24" t="str">
        <f>IF(H406="","",VLOOKUP(H406,Kreisverbände!$A$2:$B$41,2,FALSE))</f>
        <v/>
      </c>
      <c r="M406" s="1" t="str">
        <f t="shared" si="13"/>
        <v xml:space="preserve"> </v>
      </c>
    </row>
    <row r="407" spans="1:13" ht="20.100000000000001" customHeight="1" x14ac:dyDescent="0.2">
      <c r="A407" s="1" t="str">
        <f>IF(G407="","",VLOOKUP(G407,Klasseneinteilung!$A$2:$B$92,2,FALSE))</f>
        <v/>
      </c>
      <c r="B407" s="1" t="str">
        <f>IF(G407="","",VLOOKUP(G407,Klasseneinteilung!$A$2:$C$95,3,FALSE))</f>
        <v/>
      </c>
      <c r="C407" s="1" t="str">
        <f t="shared" si="12"/>
        <v>-</v>
      </c>
      <c r="D407" s="19"/>
      <c r="E407" s="19"/>
      <c r="F407" s="20"/>
      <c r="G407" s="21"/>
      <c r="H407" s="21"/>
      <c r="I407" s="36"/>
      <c r="J407" s="22"/>
      <c r="K407" s="24" t="str">
        <f>IF(I407="","",VLOOKUP(I407,Vereine!$A$2:$D$1493,3,FALSE))</f>
        <v/>
      </c>
      <c r="L407" s="24" t="str">
        <f>IF(H407="","",VLOOKUP(H407,Kreisverbände!$A$2:$B$41,2,FALSE))</f>
        <v/>
      </c>
      <c r="M407" s="1" t="str">
        <f t="shared" si="13"/>
        <v xml:space="preserve"> </v>
      </c>
    </row>
    <row r="408" spans="1:13" ht="20.100000000000001" customHeight="1" x14ac:dyDescent="0.2">
      <c r="A408" s="1" t="str">
        <f>IF(G408="","",VLOOKUP(G408,Klasseneinteilung!$A$2:$B$92,2,FALSE))</f>
        <v/>
      </c>
      <c r="B408" s="1" t="str">
        <f>IF(G408="","",VLOOKUP(G408,Klasseneinteilung!$A$2:$C$95,3,FALSE))</f>
        <v/>
      </c>
      <c r="C408" s="1" t="str">
        <f t="shared" si="12"/>
        <v>-</v>
      </c>
      <c r="D408" s="19"/>
      <c r="E408" s="19"/>
      <c r="F408" s="20"/>
      <c r="G408" s="21"/>
      <c r="H408" s="21"/>
      <c r="I408" s="36"/>
      <c r="J408" s="22"/>
      <c r="K408" s="24" t="str">
        <f>IF(I408="","",VLOOKUP(I408,Vereine!$A$2:$D$1493,3,FALSE))</f>
        <v/>
      </c>
      <c r="L408" s="24" t="str">
        <f>IF(H408="","",VLOOKUP(H408,Kreisverbände!$A$2:$B$41,2,FALSE))</f>
        <v/>
      </c>
      <c r="M408" s="1" t="str">
        <f t="shared" si="13"/>
        <v xml:space="preserve"> </v>
      </c>
    </row>
    <row r="409" spans="1:13" ht="20.100000000000001" customHeight="1" x14ac:dyDescent="0.2">
      <c r="A409" s="1" t="str">
        <f>IF(G409="","",VLOOKUP(G409,Klasseneinteilung!$A$2:$B$92,2,FALSE))</f>
        <v/>
      </c>
      <c r="B409" s="1" t="str">
        <f>IF(G409="","",VLOOKUP(G409,Klasseneinteilung!$A$2:$C$95,3,FALSE))</f>
        <v/>
      </c>
      <c r="C409" s="1" t="str">
        <f t="shared" si="12"/>
        <v>-</v>
      </c>
      <c r="D409" s="19"/>
      <c r="E409" s="19"/>
      <c r="F409" s="20"/>
      <c r="G409" s="21"/>
      <c r="H409" s="21"/>
      <c r="I409" s="36"/>
      <c r="J409" s="22"/>
      <c r="K409" s="24" t="str">
        <f>IF(I409="","",VLOOKUP(I409,Vereine!$A$2:$D$1493,3,FALSE))</f>
        <v/>
      </c>
      <c r="L409" s="24" t="str">
        <f>IF(H409="","",VLOOKUP(H409,Kreisverbände!$A$2:$B$41,2,FALSE))</f>
        <v/>
      </c>
      <c r="M409" s="1" t="str">
        <f t="shared" si="13"/>
        <v xml:space="preserve"> </v>
      </c>
    </row>
    <row r="410" spans="1:13" ht="20.100000000000001" customHeight="1" x14ac:dyDescent="0.2">
      <c r="A410" s="1" t="str">
        <f>IF(G410="","",VLOOKUP(G410,Klasseneinteilung!$A$2:$B$92,2,FALSE))</f>
        <v/>
      </c>
      <c r="B410" s="1" t="str">
        <f>IF(G410="","",VLOOKUP(G410,Klasseneinteilung!$A$2:$C$95,3,FALSE))</f>
        <v/>
      </c>
      <c r="C410" s="1" t="str">
        <f t="shared" si="12"/>
        <v>-</v>
      </c>
      <c r="D410" s="19"/>
      <c r="E410" s="19"/>
      <c r="F410" s="20"/>
      <c r="G410" s="21"/>
      <c r="H410" s="21"/>
      <c r="I410" s="36"/>
      <c r="J410" s="22"/>
      <c r="K410" s="24" t="str">
        <f>IF(I410="","",VLOOKUP(I410,Vereine!$A$2:$D$1493,3,FALSE))</f>
        <v/>
      </c>
      <c r="L410" s="24" t="str">
        <f>IF(H410="","",VLOOKUP(H410,Kreisverbände!$A$2:$B$41,2,FALSE))</f>
        <v/>
      </c>
      <c r="M410" s="1" t="str">
        <f t="shared" si="13"/>
        <v xml:space="preserve"> </v>
      </c>
    </row>
    <row r="411" spans="1:13" ht="20.100000000000001" customHeight="1" x14ac:dyDescent="0.2">
      <c r="A411" s="1" t="str">
        <f>IF(G411="","",VLOOKUP(G411,Klasseneinteilung!$A$2:$B$92,2,FALSE))</f>
        <v/>
      </c>
      <c r="B411" s="1" t="str">
        <f>IF(G411="","",VLOOKUP(G411,Klasseneinteilung!$A$2:$C$95,3,FALSE))</f>
        <v/>
      </c>
      <c r="C411" s="1" t="str">
        <f t="shared" si="12"/>
        <v>-</v>
      </c>
      <c r="D411" s="19"/>
      <c r="E411" s="19"/>
      <c r="F411" s="20"/>
      <c r="G411" s="21"/>
      <c r="H411" s="21"/>
      <c r="I411" s="36"/>
      <c r="J411" s="22"/>
      <c r="K411" s="24" t="str">
        <f>IF(I411="","",VLOOKUP(I411,Vereine!$A$2:$D$1493,3,FALSE))</f>
        <v/>
      </c>
      <c r="L411" s="24" t="str">
        <f>IF(H411="","",VLOOKUP(H411,Kreisverbände!$A$2:$B$41,2,FALSE))</f>
        <v/>
      </c>
      <c r="M411" s="1" t="str">
        <f t="shared" si="13"/>
        <v xml:space="preserve"> </v>
      </c>
    </row>
    <row r="412" spans="1:13" ht="20.100000000000001" customHeight="1" x14ac:dyDescent="0.2">
      <c r="A412" s="1" t="str">
        <f>IF(G412="","",VLOOKUP(G412,Klasseneinteilung!$A$2:$B$92,2,FALSE))</f>
        <v/>
      </c>
      <c r="B412" s="1" t="str">
        <f>IF(G412="","",VLOOKUP(G412,Klasseneinteilung!$A$2:$C$95,3,FALSE))</f>
        <v/>
      </c>
      <c r="C412" s="1" t="str">
        <f t="shared" si="12"/>
        <v>-</v>
      </c>
      <c r="D412" s="19"/>
      <c r="E412" s="19"/>
      <c r="F412" s="20"/>
      <c r="G412" s="21"/>
      <c r="H412" s="21"/>
      <c r="I412" s="36"/>
      <c r="J412" s="22"/>
      <c r="K412" s="24" t="str">
        <f>IF(I412="","",VLOOKUP(I412,Vereine!$A$2:$D$1493,3,FALSE))</f>
        <v/>
      </c>
      <c r="L412" s="24" t="str">
        <f>IF(H412="","",VLOOKUP(H412,Kreisverbände!$A$2:$B$41,2,FALSE))</f>
        <v/>
      </c>
      <c r="M412" s="1" t="str">
        <f t="shared" si="13"/>
        <v xml:space="preserve"> </v>
      </c>
    </row>
    <row r="413" spans="1:13" ht="20.100000000000001" customHeight="1" x14ac:dyDescent="0.2">
      <c r="A413" s="1" t="str">
        <f>IF(G413="","",VLOOKUP(G413,Klasseneinteilung!$A$2:$B$92,2,FALSE))</f>
        <v/>
      </c>
      <c r="B413" s="1" t="str">
        <f>IF(G413="","",VLOOKUP(G413,Klasseneinteilung!$A$2:$C$95,3,FALSE))</f>
        <v/>
      </c>
      <c r="C413" s="1" t="str">
        <f t="shared" si="12"/>
        <v>-</v>
      </c>
      <c r="D413" s="19"/>
      <c r="E413" s="19"/>
      <c r="F413" s="20"/>
      <c r="G413" s="21"/>
      <c r="H413" s="21"/>
      <c r="I413" s="36"/>
      <c r="J413" s="22"/>
      <c r="K413" s="24" t="str">
        <f>IF(I413="","",VLOOKUP(I413,Vereine!$A$2:$D$1493,3,FALSE))</f>
        <v/>
      </c>
      <c r="L413" s="24" t="str">
        <f>IF(H413="","",VLOOKUP(H413,Kreisverbände!$A$2:$B$41,2,FALSE))</f>
        <v/>
      </c>
      <c r="M413" s="1" t="str">
        <f t="shared" si="13"/>
        <v xml:space="preserve"> </v>
      </c>
    </row>
    <row r="414" spans="1:13" ht="20.100000000000001" customHeight="1" x14ac:dyDescent="0.2">
      <c r="A414" s="1" t="str">
        <f>IF(G414="","",VLOOKUP(G414,Klasseneinteilung!$A$2:$B$92,2,FALSE))</f>
        <v/>
      </c>
      <c r="B414" s="1" t="str">
        <f>IF(G414="","",VLOOKUP(G414,Klasseneinteilung!$A$2:$C$95,3,FALSE))</f>
        <v/>
      </c>
      <c r="C414" s="1" t="str">
        <f t="shared" si="12"/>
        <v>-</v>
      </c>
      <c r="D414" s="19"/>
      <c r="E414" s="19"/>
      <c r="F414" s="20"/>
      <c r="G414" s="21"/>
      <c r="H414" s="21"/>
      <c r="I414" s="36"/>
      <c r="J414" s="22"/>
      <c r="K414" s="24" t="str">
        <f>IF(I414="","",VLOOKUP(I414,Vereine!$A$2:$D$1493,3,FALSE))</f>
        <v/>
      </c>
      <c r="L414" s="24" t="str">
        <f>IF(H414="","",VLOOKUP(H414,Kreisverbände!$A$2:$B$41,2,FALSE))</f>
        <v/>
      </c>
      <c r="M414" s="1" t="str">
        <f t="shared" si="13"/>
        <v xml:space="preserve"> </v>
      </c>
    </row>
    <row r="415" spans="1:13" ht="20.100000000000001" customHeight="1" x14ac:dyDescent="0.2">
      <c r="A415" s="1" t="str">
        <f>IF(G415="","",VLOOKUP(G415,Klasseneinteilung!$A$2:$B$92,2,FALSE))</f>
        <v/>
      </c>
      <c r="B415" s="1" t="str">
        <f>IF(G415="","",VLOOKUP(G415,Klasseneinteilung!$A$2:$C$95,3,FALSE))</f>
        <v/>
      </c>
      <c r="C415" s="1" t="str">
        <f t="shared" si="12"/>
        <v>-</v>
      </c>
      <c r="D415" s="19"/>
      <c r="E415" s="19"/>
      <c r="F415" s="20"/>
      <c r="G415" s="21"/>
      <c r="H415" s="21"/>
      <c r="I415" s="36"/>
      <c r="J415" s="22"/>
      <c r="K415" s="24" t="str">
        <f>IF(I415="","",VLOOKUP(I415,Vereine!$A$2:$D$1493,3,FALSE))</f>
        <v/>
      </c>
      <c r="L415" s="24" t="str">
        <f>IF(H415="","",VLOOKUP(H415,Kreisverbände!$A$2:$B$41,2,FALSE))</f>
        <v/>
      </c>
      <c r="M415" s="1" t="str">
        <f t="shared" si="13"/>
        <v xml:space="preserve"> </v>
      </c>
    </row>
    <row r="416" spans="1:13" ht="20.100000000000001" customHeight="1" x14ac:dyDescent="0.2">
      <c r="A416" s="1" t="str">
        <f>IF(G416="","",VLOOKUP(G416,Klasseneinteilung!$A$2:$B$92,2,FALSE))</f>
        <v/>
      </c>
      <c r="B416" s="1" t="str">
        <f>IF(G416="","",VLOOKUP(G416,Klasseneinteilung!$A$2:$C$95,3,FALSE))</f>
        <v/>
      </c>
      <c r="C416" s="1" t="str">
        <f t="shared" si="12"/>
        <v>-</v>
      </c>
      <c r="D416" s="19"/>
      <c r="E416" s="19"/>
      <c r="F416" s="20"/>
      <c r="G416" s="21"/>
      <c r="H416" s="21"/>
      <c r="I416" s="36"/>
      <c r="J416" s="22"/>
      <c r="K416" s="24" t="str">
        <f>IF(I416="","",VLOOKUP(I416,Vereine!$A$2:$D$1493,3,FALSE))</f>
        <v/>
      </c>
      <c r="L416" s="24" t="str">
        <f>IF(H416="","",VLOOKUP(H416,Kreisverbände!$A$2:$B$41,2,FALSE))</f>
        <v/>
      </c>
      <c r="M416" s="1" t="str">
        <f t="shared" si="13"/>
        <v xml:space="preserve"> </v>
      </c>
    </row>
    <row r="417" spans="1:13" ht="20.100000000000001" customHeight="1" x14ac:dyDescent="0.2">
      <c r="A417" s="1" t="str">
        <f>IF(G417="","",VLOOKUP(G417,Klasseneinteilung!$A$2:$B$92,2,FALSE))</f>
        <v/>
      </c>
      <c r="B417" s="1" t="str">
        <f>IF(G417="","",VLOOKUP(G417,Klasseneinteilung!$A$2:$C$95,3,FALSE))</f>
        <v/>
      </c>
      <c r="C417" s="1" t="str">
        <f t="shared" si="12"/>
        <v>-</v>
      </c>
      <c r="D417" s="19"/>
      <c r="E417" s="19"/>
      <c r="F417" s="20"/>
      <c r="G417" s="21"/>
      <c r="H417" s="21"/>
      <c r="I417" s="36"/>
      <c r="J417" s="22"/>
      <c r="K417" s="24" t="str">
        <f>IF(I417="","",VLOOKUP(I417,Vereine!$A$2:$D$1493,3,FALSE))</f>
        <v/>
      </c>
      <c r="L417" s="24" t="str">
        <f>IF(H417="","",VLOOKUP(H417,Kreisverbände!$A$2:$B$41,2,FALSE))</f>
        <v/>
      </c>
      <c r="M417" s="1" t="str">
        <f t="shared" si="13"/>
        <v xml:space="preserve"> </v>
      </c>
    </row>
    <row r="418" spans="1:13" ht="20.100000000000001" customHeight="1" x14ac:dyDescent="0.2">
      <c r="A418" s="1" t="str">
        <f>IF(G418="","",VLOOKUP(G418,Klasseneinteilung!$A$2:$B$92,2,FALSE))</f>
        <v/>
      </c>
      <c r="B418" s="1" t="str">
        <f>IF(G418="","",VLOOKUP(G418,Klasseneinteilung!$A$2:$C$95,3,FALSE))</f>
        <v/>
      </c>
      <c r="C418" s="1" t="str">
        <f t="shared" si="12"/>
        <v>-</v>
      </c>
      <c r="D418" s="19"/>
      <c r="E418" s="19"/>
      <c r="F418" s="20"/>
      <c r="G418" s="21"/>
      <c r="H418" s="21"/>
      <c r="I418" s="36"/>
      <c r="J418" s="22"/>
      <c r="K418" s="24" t="str">
        <f>IF(I418="","",VLOOKUP(I418,Vereine!$A$2:$D$1493,3,FALSE))</f>
        <v/>
      </c>
      <c r="L418" s="24" t="str">
        <f>IF(H418="","",VLOOKUP(H418,Kreisverbände!$A$2:$B$41,2,FALSE))</f>
        <v/>
      </c>
      <c r="M418" s="1" t="str">
        <f t="shared" si="13"/>
        <v xml:space="preserve"> </v>
      </c>
    </row>
    <row r="419" spans="1:13" ht="20.100000000000001" customHeight="1" x14ac:dyDescent="0.2">
      <c r="A419" s="1" t="str">
        <f>IF(G419="","",VLOOKUP(G419,Klasseneinteilung!$A$2:$B$92,2,FALSE))</f>
        <v/>
      </c>
      <c r="B419" s="1" t="str">
        <f>IF(G419="","",VLOOKUP(G419,Klasseneinteilung!$A$2:$C$95,3,FALSE))</f>
        <v/>
      </c>
      <c r="C419" s="1" t="str">
        <f t="shared" si="12"/>
        <v>-</v>
      </c>
      <c r="D419" s="19"/>
      <c r="E419" s="19"/>
      <c r="F419" s="20"/>
      <c r="G419" s="21"/>
      <c r="H419" s="21"/>
      <c r="I419" s="36"/>
      <c r="J419" s="22"/>
      <c r="K419" s="24" t="str">
        <f>IF(I419="","",VLOOKUP(I419,Vereine!$A$2:$D$1493,3,FALSE))</f>
        <v/>
      </c>
      <c r="L419" s="24" t="str">
        <f>IF(H419="","",VLOOKUP(H419,Kreisverbände!$A$2:$B$41,2,FALSE))</f>
        <v/>
      </c>
      <c r="M419" s="1" t="str">
        <f t="shared" si="13"/>
        <v xml:space="preserve"> </v>
      </c>
    </row>
    <row r="420" spans="1:13" ht="20.100000000000001" customHeight="1" x14ac:dyDescent="0.2">
      <c r="A420" s="1" t="str">
        <f>IF(G420="","",VLOOKUP(G420,Klasseneinteilung!$A$2:$B$92,2,FALSE))</f>
        <v/>
      </c>
      <c r="B420" s="1" t="str">
        <f>IF(G420="","",VLOOKUP(G420,Klasseneinteilung!$A$2:$C$95,3,FALSE))</f>
        <v/>
      </c>
      <c r="C420" s="1" t="str">
        <f t="shared" si="12"/>
        <v>-</v>
      </c>
      <c r="D420" s="19"/>
      <c r="E420" s="19"/>
      <c r="F420" s="20"/>
      <c r="G420" s="21"/>
      <c r="H420" s="21"/>
      <c r="I420" s="36"/>
      <c r="J420" s="22"/>
      <c r="K420" s="24" t="str">
        <f>IF(I420="","",VLOOKUP(I420,Vereine!$A$2:$D$1493,3,FALSE))</f>
        <v/>
      </c>
      <c r="L420" s="24" t="str">
        <f>IF(H420="","",VLOOKUP(H420,Kreisverbände!$A$2:$B$41,2,FALSE))</f>
        <v/>
      </c>
      <c r="M420" s="1" t="str">
        <f t="shared" si="13"/>
        <v xml:space="preserve"> </v>
      </c>
    </row>
    <row r="421" spans="1:13" ht="20.100000000000001" customHeight="1" x14ac:dyDescent="0.2">
      <c r="A421" s="1" t="str">
        <f>IF(G421="","",VLOOKUP(G421,Klasseneinteilung!$A$2:$B$92,2,FALSE))</f>
        <v/>
      </c>
      <c r="B421" s="1" t="str">
        <f>IF(G421="","",VLOOKUP(G421,Klasseneinteilung!$A$2:$C$95,3,FALSE))</f>
        <v/>
      </c>
      <c r="C421" s="1" t="str">
        <f t="shared" si="12"/>
        <v>-</v>
      </c>
      <c r="D421" s="19"/>
      <c r="E421" s="19"/>
      <c r="F421" s="20"/>
      <c r="G421" s="21"/>
      <c r="H421" s="21"/>
      <c r="I421" s="36"/>
      <c r="J421" s="22"/>
      <c r="K421" s="24" t="str">
        <f>IF(I421="","",VLOOKUP(I421,Vereine!$A$2:$D$1493,3,FALSE))</f>
        <v/>
      </c>
      <c r="L421" s="24" t="str">
        <f>IF(H421="","",VLOOKUP(H421,Kreisverbände!$A$2:$B$41,2,FALSE))</f>
        <v/>
      </c>
      <c r="M421" s="1" t="str">
        <f t="shared" si="13"/>
        <v xml:space="preserve"> </v>
      </c>
    </row>
    <row r="422" spans="1:13" ht="20.100000000000001" customHeight="1" x14ac:dyDescent="0.2">
      <c r="A422" s="1" t="str">
        <f>IF(G422="","",VLOOKUP(G422,Klasseneinteilung!$A$2:$B$92,2,FALSE))</f>
        <v/>
      </c>
      <c r="B422" s="1" t="str">
        <f>IF(G422="","",VLOOKUP(G422,Klasseneinteilung!$A$2:$C$95,3,FALSE))</f>
        <v/>
      </c>
      <c r="C422" s="1" t="str">
        <f t="shared" si="12"/>
        <v>-</v>
      </c>
      <c r="D422" s="19"/>
      <c r="E422" s="19"/>
      <c r="F422" s="20"/>
      <c r="G422" s="21"/>
      <c r="H422" s="21"/>
      <c r="I422" s="36"/>
      <c r="J422" s="22"/>
      <c r="K422" s="24" t="str">
        <f>IF(I422="","",VLOOKUP(I422,Vereine!$A$2:$D$1493,3,FALSE))</f>
        <v/>
      </c>
      <c r="L422" s="24" t="str">
        <f>IF(H422="","",VLOOKUP(H422,Kreisverbände!$A$2:$B$41,2,FALSE))</f>
        <v/>
      </c>
      <c r="M422" s="1" t="str">
        <f t="shared" si="13"/>
        <v xml:space="preserve"> </v>
      </c>
    </row>
    <row r="423" spans="1:13" ht="20.100000000000001" customHeight="1" x14ac:dyDescent="0.2">
      <c r="A423" s="1" t="str">
        <f>IF(G423="","",VLOOKUP(G423,Klasseneinteilung!$A$2:$B$92,2,FALSE))</f>
        <v/>
      </c>
      <c r="B423" s="1" t="str">
        <f>IF(G423="","",VLOOKUP(G423,Klasseneinteilung!$A$2:$C$95,3,FALSE))</f>
        <v/>
      </c>
      <c r="C423" s="1" t="str">
        <f t="shared" si="12"/>
        <v>-</v>
      </c>
      <c r="D423" s="19"/>
      <c r="E423" s="19"/>
      <c r="F423" s="20"/>
      <c r="G423" s="21"/>
      <c r="H423" s="21"/>
      <c r="I423" s="36"/>
      <c r="J423" s="22"/>
      <c r="K423" s="24" t="str">
        <f>IF(I423="","",VLOOKUP(I423,Vereine!$A$2:$D$1493,3,FALSE))</f>
        <v/>
      </c>
      <c r="L423" s="24" t="str">
        <f>IF(H423="","",VLOOKUP(H423,Kreisverbände!$A$2:$B$41,2,FALSE))</f>
        <v/>
      </c>
      <c r="M423" s="1" t="str">
        <f t="shared" si="13"/>
        <v xml:space="preserve"> </v>
      </c>
    </row>
    <row r="424" spans="1:13" ht="20.100000000000001" customHeight="1" x14ac:dyDescent="0.2">
      <c r="A424" s="1" t="str">
        <f>IF(G424="","",VLOOKUP(G424,Klasseneinteilung!$A$2:$B$92,2,FALSE))</f>
        <v/>
      </c>
      <c r="B424" s="1" t="str">
        <f>IF(G424="","",VLOOKUP(G424,Klasseneinteilung!$A$2:$C$95,3,FALSE))</f>
        <v/>
      </c>
      <c r="C424" s="1" t="str">
        <f t="shared" si="12"/>
        <v>-</v>
      </c>
      <c r="D424" s="19"/>
      <c r="E424" s="19"/>
      <c r="F424" s="20"/>
      <c r="G424" s="21"/>
      <c r="H424" s="21"/>
      <c r="I424" s="36"/>
      <c r="J424" s="22"/>
      <c r="K424" s="24" t="str">
        <f>IF(I424="","",VLOOKUP(I424,Vereine!$A$2:$D$1493,3,FALSE))</f>
        <v/>
      </c>
      <c r="L424" s="24" t="str">
        <f>IF(H424="","",VLOOKUP(H424,Kreisverbände!$A$2:$B$41,2,FALSE))</f>
        <v/>
      </c>
      <c r="M424" s="1" t="str">
        <f t="shared" si="13"/>
        <v xml:space="preserve"> </v>
      </c>
    </row>
    <row r="425" spans="1:13" ht="20.100000000000001" customHeight="1" x14ac:dyDescent="0.2">
      <c r="A425" s="1" t="str">
        <f>IF(G425="","",VLOOKUP(G425,Klasseneinteilung!$A$2:$B$92,2,FALSE))</f>
        <v/>
      </c>
      <c r="B425" s="1" t="str">
        <f>IF(G425="","",VLOOKUP(G425,Klasseneinteilung!$A$2:$C$95,3,FALSE))</f>
        <v/>
      </c>
      <c r="C425" s="1" t="str">
        <f t="shared" si="12"/>
        <v>-</v>
      </c>
      <c r="D425" s="19"/>
      <c r="E425" s="19"/>
      <c r="F425" s="20"/>
      <c r="G425" s="21"/>
      <c r="H425" s="21"/>
      <c r="I425" s="36"/>
      <c r="J425" s="22"/>
      <c r="K425" s="24" t="str">
        <f>IF(I425="","",VLOOKUP(I425,Vereine!$A$2:$D$1493,3,FALSE))</f>
        <v/>
      </c>
      <c r="L425" s="24" t="str">
        <f>IF(H425="","",VLOOKUP(H425,Kreisverbände!$A$2:$B$41,2,FALSE))</f>
        <v/>
      </c>
      <c r="M425" s="1" t="str">
        <f t="shared" si="13"/>
        <v xml:space="preserve"> </v>
      </c>
    </row>
    <row r="426" spans="1:13" ht="20.100000000000001" customHeight="1" x14ac:dyDescent="0.2">
      <c r="A426" s="1" t="str">
        <f>IF(G426="","",VLOOKUP(G426,Klasseneinteilung!$A$2:$B$92,2,FALSE))</f>
        <v/>
      </c>
      <c r="B426" s="1" t="str">
        <f>IF(G426="","",VLOOKUP(G426,Klasseneinteilung!$A$2:$C$95,3,FALSE))</f>
        <v/>
      </c>
      <c r="C426" s="1" t="str">
        <f t="shared" si="12"/>
        <v>-</v>
      </c>
      <c r="D426" s="19"/>
      <c r="E426" s="19"/>
      <c r="F426" s="20"/>
      <c r="G426" s="21"/>
      <c r="H426" s="21"/>
      <c r="I426" s="36"/>
      <c r="J426" s="22"/>
      <c r="K426" s="24" t="str">
        <f>IF(I426="","",VLOOKUP(I426,Vereine!$A$2:$D$1493,3,FALSE))</f>
        <v/>
      </c>
      <c r="L426" s="24" t="str">
        <f>IF(H426="","",VLOOKUP(H426,Kreisverbände!$A$2:$B$41,2,FALSE))</f>
        <v/>
      </c>
      <c r="M426" s="1" t="str">
        <f t="shared" si="13"/>
        <v xml:space="preserve"> </v>
      </c>
    </row>
    <row r="427" spans="1:13" ht="20.100000000000001" customHeight="1" x14ac:dyDescent="0.2">
      <c r="A427" s="1" t="str">
        <f>IF(G427="","",VLOOKUP(G427,Klasseneinteilung!$A$2:$B$92,2,FALSE))</f>
        <v/>
      </c>
      <c r="B427" s="1" t="str">
        <f>IF(G427="","",VLOOKUP(G427,Klasseneinteilung!$A$2:$C$95,3,FALSE))</f>
        <v/>
      </c>
      <c r="C427" s="1" t="str">
        <f t="shared" si="12"/>
        <v>-</v>
      </c>
      <c r="D427" s="19"/>
      <c r="E427" s="19"/>
      <c r="F427" s="20"/>
      <c r="G427" s="21"/>
      <c r="H427" s="21"/>
      <c r="I427" s="36"/>
      <c r="J427" s="22"/>
      <c r="K427" s="24" t="str">
        <f>IF(I427="","",VLOOKUP(I427,Vereine!$A$2:$D$1493,3,FALSE))</f>
        <v/>
      </c>
      <c r="L427" s="24" t="str">
        <f>IF(H427="","",VLOOKUP(H427,Kreisverbände!$A$2:$B$41,2,FALSE))</f>
        <v/>
      </c>
      <c r="M427" s="1" t="str">
        <f t="shared" si="13"/>
        <v xml:space="preserve"> </v>
      </c>
    </row>
    <row r="428" spans="1:13" ht="20.100000000000001" customHeight="1" x14ac:dyDescent="0.2">
      <c r="A428" s="1" t="str">
        <f>IF(G428="","",VLOOKUP(G428,Klasseneinteilung!$A$2:$B$92,2,FALSE))</f>
        <v/>
      </c>
      <c r="B428" s="1" t="str">
        <f>IF(G428="","",VLOOKUP(G428,Klasseneinteilung!$A$2:$C$95,3,FALSE))</f>
        <v/>
      </c>
      <c r="C428" s="1" t="str">
        <f t="shared" si="12"/>
        <v>-</v>
      </c>
      <c r="D428" s="19"/>
      <c r="E428" s="19"/>
      <c r="F428" s="20"/>
      <c r="G428" s="21"/>
      <c r="H428" s="21"/>
      <c r="I428" s="36"/>
      <c r="J428" s="22"/>
      <c r="K428" s="24" t="str">
        <f>IF(I428="","",VLOOKUP(I428,Vereine!$A$2:$D$1493,3,FALSE))</f>
        <v/>
      </c>
      <c r="L428" s="24" t="str">
        <f>IF(H428="","",VLOOKUP(H428,Kreisverbände!$A$2:$B$41,2,FALSE))</f>
        <v/>
      </c>
      <c r="M428" s="1" t="str">
        <f t="shared" si="13"/>
        <v xml:space="preserve"> </v>
      </c>
    </row>
    <row r="429" spans="1:13" ht="20.100000000000001" customHeight="1" x14ac:dyDescent="0.2">
      <c r="A429" s="1" t="str">
        <f>IF(G429="","",VLOOKUP(G429,Klasseneinteilung!$A$2:$B$92,2,FALSE))</f>
        <v/>
      </c>
      <c r="B429" s="1" t="str">
        <f>IF(G429="","",VLOOKUP(G429,Klasseneinteilung!$A$2:$C$95,3,FALSE))</f>
        <v/>
      </c>
      <c r="C429" s="1" t="str">
        <f t="shared" si="12"/>
        <v>-</v>
      </c>
      <c r="D429" s="19"/>
      <c r="E429" s="19"/>
      <c r="F429" s="20"/>
      <c r="G429" s="21"/>
      <c r="H429" s="21"/>
      <c r="I429" s="36"/>
      <c r="J429" s="22"/>
      <c r="K429" s="24" t="str">
        <f>IF(I429="","",VLOOKUP(I429,Vereine!$A$2:$D$1493,3,FALSE))</f>
        <v/>
      </c>
      <c r="L429" s="24" t="str">
        <f>IF(H429="","",VLOOKUP(H429,Kreisverbände!$A$2:$B$41,2,FALSE))</f>
        <v/>
      </c>
      <c r="M429" s="1" t="str">
        <f t="shared" si="13"/>
        <v xml:space="preserve"> </v>
      </c>
    </row>
    <row r="430" spans="1:13" ht="20.100000000000001" customHeight="1" x14ac:dyDescent="0.2">
      <c r="A430" s="1" t="str">
        <f>IF(G430="","",VLOOKUP(G430,Klasseneinteilung!$A$2:$B$92,2,FALSE))</f>
        <v/>
      </c>
      <c r="B430" s="1" t="str">
        <f>IF(G430="","",VLOOKUP(G430,Klasseneinteilung!$A$2:$C$95,3,FALSE))</f>
        <v/>
      </c>
      <c r="C430" s="1" t="str">
        <f t="shared" si="12"/>
        <v>-</v>
      </c>
      <c r="D430" s="19"/>
      <c r="E430" s="19"/>
      <c r="F430" s="20"/>
      <c r="G430" s="21"/>
      <c r="H430" s="21"/>
      <c r="I430" s="36"/>
      <c r="J430" s="22"/>
      <c r="K430" s="24" t="str">
        <f>IF(I430="","",VLOOKUP(I430,Vereine!$A$2:$D$1493,3,FALSE))</f>
        <v/>
      </c>
      <c r="L430" s="24" t="str">
        <f>IF(H430="","",VLOOKUP(H430,Kreisverbände!$A$2:$B$41,2,FALSE))</f>
        <v/>
      </c>
      <c r="M430" s="1" t="str">
        <f t="shared" si="13"/>
        <v xml:space="preserve"> </v>
      </c>
    </row>
    <row r="431" spans="1:13" ht="20.100000000000001" customHeight="1" x14ac:dyDescent="0.2">
      <c r="A431" s="1" t="str">
        <f>IF(G431="","",VLOOKUP(G431,Klasseneinteilung!$A$2:$B$92,2,FALSE))</f>
        <v/>
      </c>
      <c r="B431" s="1" t="str">
        <f>IF(G431="","",VLOOKUP(G431,Klasseneinteilung!$A$2:$C$95,3,FALSE))</f>
        <v/>
      </c>
      <c r="C431" s="1" t="str">
        <f t="shared" si="12"/>
        <v>-</v>
      </c>
      <c r="D431" s="19"/>
      <c r="E431" s="19"/>
      <c r="F431" s="20"/>
      <c r="G431" s="21"/>
      <c r="H431" s="21"/>
      <c r="I431" s="36"/>
      <c r="J431" s="22"/>
      <c r="K431" s="24" t="str">
        <f>IF(I431="","",VLOOKUP(I431,Vereine!$A$2:$D$1493,3,FALSE))</f>
        <v/>
      </c>
      <c r="L431" s="24" t="str">
        <f>IF(H431="","",VLOOKUP(H431,Kreisverbände!$A$2:$B$41,2,FALSE))</f>
        <v/>
      </c>
      <c r="M431" s="1" t="str">
        <f t="shared" si="13"/>
        <v xml:space="preserve"> </v>
      </c>
    </row>
    <row r="432" spans="1:13" ht="20.100000000000001" customHeight="1" x14ac:dyDescent="0.2">
      <c r="A432" s="1" t="str">
        <f>IF(G432="","",VLOOKUP(G432,Klasseneinteilung!$A$2:$B$92,2,FALSE))</f>
        <v/>
      </c>
      <c r="B432" s="1" t="str">
        <f>IF(G432="","",VLOOKUP(G432,Klasseneinteilung!$A$2:$C$95,3,FALSE))</f>
        <v/>
      </c>
      <c r="C432" s="1" t="str">
        <f t="shared" si="12"/>
        <v>-</v>
      </c>
      <c r="D432" s="19"/>
      <c r="E432" s="19"/>
      <c r="F432" s="20"/>
      <c r="G432" s="21"/>
      <c r="H432" s="21"/>
      <c r="I432" s="36"/>
      <c r="J432" s="22"/>
      <c r="K432" s="24" t="str">
        <f>IF(I432="","",VLOOKUP(I432,Vereine!$A$2:$D$1493,3,FALSE))</f>
        <v/>
      </c>
      <c r="L432" s="24" t="str">
        <f>IF(H432="","",VLOOKUP(H432,Kreisverbände!$A$2:$B$41,2,FALSE))</f>
        <v/>
      </c>
      <c r="M432" s="1" t="str">
        <f t="shared" si="13"/>
        <v xml:space="preserve"> </v>
      </c>
    </row>
    <row r="433" spans="1:13" ht="20.100000000000001" customHeight="1" x14ac:dyDescent="0.2">
      <c r="A433" s="1" t="str">
        <f>IF(G433="","",VLOOKUP(G433,Klasseneinteilung!$A$2:$B$92,2,FALSE))</f>
        <v/>
      </c>
      <c r="B433" s="1" t="str">
        <f>IF(G433="","",VLOOKUP(G433,Klasseneinteilung!$A$2:$C$95,3,FALSE))</f>
        <v/>
      </c>
      <c r="C433" s="1" t="str">
        <f t="shared" si="12"/>
        <v>-</v>
      </c>
      <c r="D433" s="19"/>
      <c r="E433" s="19"/>
      <c r="F433" s="20"/>
      <c r="G433" s="21"/>
      <c r="H433" s="21"/>
      <c r="I433" s="36"/>
      <c r="J433" s="22"/>
      <c r="K433" s="24" t="str">
        <f>IF(I433="","",VLOOKUP(I433,Vereine!$A$2:$D$1493,3,FALSE))</f>
        <v/>
      </c>
      <c r="L433" s="24" t="str">
        <f>IF(H433="","",VLOOKUP(H433,Kreisverbände!$A$2:$B$41,2,FALSE))</f>
        <v/>
      </c>
      <c r="M433" s="1" t="str">
        <f t="shared" si="13"/>
        <v xml:space="preserve"> </v>
      </c>
    </row>
    <row r="434" spans="1:13" ht="20.100000000000001" customHeight="1" x14ac:dyDescent="0.2">
      <c r="A434" s="1" t="str">
        <f>IF(G434="","",VLOOKUP(G434,Klasseneinteilung!$A$2:$B$92,2,FALSE))</f>
        <v/>
      </c>
      <c r="B434" s="1" t="str">
        <f>IF(G434="","",VLOOKUP(G434,Klasseneinteilung!$A$2:$C$95,3,FALSE))</f>
        <v/>
      </c>
      <c r="C434" s="1" t="str">
        <f t="shared" si="12"/>
        <v>-</v>
      </c>
      <c r="D434" s="19"/>
      <c r="E434" s="19"/>
      <c r="F434" s="20"/>
      <c r="G434" s="21"/>
      <c r="H434" s="21"/>
      <c r="I434" s="36"/>
      <c r="J434" s="22"/>
      <c r="K434" s="24" t="str">
        <f>IF(I434="","",VLOOKUP(I434,Vereine!$A$2:$D$1493,3,FALSE))</f>
        <v/>
      </c>
      <c r="L434" s="24" t="str">
        <f>IF(H434="","",VLOOKUP(H434,Kreisverbände!$A$2:$B$41,2,FALSE))</f>
        <v/>
      </c>
      <c r="M434" s="1" t="str">
        <f t="shared" si="13"/>
        <v xml:space="preserve"> </v>
      </c>
    </row>
    <row r="435" spans="1:13" ht="20.100000000000001" customHeight="1" x14ac:dyDescent="0.2">
      <c r="A435" s="1" t="str">
        <f>IF(G435="","",VLOOKUP(G435,Klasseneinteilung!$A$2:$B$92,2,FALSE))</f>
        <v/>
      </c>
      <c r="B435" s="1" t="str">
        <f>IF(G435="","",VLOOKUP(G435,Klasseneinteilung!$A$2:$C$95,3,FALSE))</f>
        <v/>
      </c>
      <c r="C435" s="1" t="str">
        <f t="shared" si="12"/>
        <v>-</v>
      </c>
      <c r="D435" s="19"/>
      <c r="E435" s="19"/>
      <c r="F435" s="20"/>
      <c r="G435" s="21"/>
      <c r="H435" s="21"/>
      <c r="I435" s="36"/>
      <c r="J435" s="22"/>
      <c r="K435" s="24" t="str">
        <f>IF(I435="","",VLOOKUP(I435,Vereine!$A$2:$D$1493,3,FALSE))</f>
        <v/>
      </c>
      <c r="L435" s="24" t="str">
        <f>IF(H435="","",VLOOKUP(H435,Kreisverbände!$A$2:$B$41,2,FALSE))</f>
        <v/>
      </c>
      <c r="M435" s="1" t="str">
        <f t="shared" si="13"/>
        <v xml:space="preserve"> </v>
      </c>
    </row>
    <row r="436" spans="1:13" ht="20.100000000000001" customHeight="1" x14ac:dyDescent="0.2">
      <c r="A436" s="1" t="str">
        <f>IF(G436="","",VLOOKUP(G436,Klasseneinteilung!$A$2:$B$92,2,FALSE))</f>
        <v/>
      </c>
      <c r="B436" s="1" t="str">
        <f>IF(G436="","",VLOOKUP(G436,Klasseneinteilung!$A$2:$C$95,3,FALSE))</f>
        <v/>
      </c>
      <c r="C436" s="1" t="str">
        <f t="shared" si="12"/>
        <v>-</v>
      </c>
      <c r="D436" s="19"/>
      <c r="E436" s="19"/>
      <c r="F436" s="20"/>
      <c r="G436" s="21"/>
      <c r="H436" s="21"/>
      <c r="I436" s="36"/>
      <c r="J436" s="22"/>
      <c r="K436" s="24" t="str">
        <f>IF(I436="","",VLOOKUP(I436,Vereine!$A$2:$D$1493,3,FALSE))</f>
        <v/>
      </c>
      <c r="L436" s="24" t="str">
        <f>IF(H436="","",VLOOKUP(H436,Kreisverbände!$A$2:$B$41,2,FALSE))</f>
        <v/>
      </c>
      <c r="M436" s="1" t="str">
        <f t="shared" si="13"/>
        <v xml:space="preserve"> </v>
      </c>
    </row>
    <row r="437" spans="1:13" ht="20.100000000000001" customHeight="1" x14ac:dyDescent="0.2">
      <c r="A437" s="1" t="str">
        <f>IF(G437="","",VLOOKUP(G437,Klasseneinteilung!$A$2:$B$92,2,FALSE))</f>
        <v/>
      </c>
      <c r="B437" s="1" t="str">
        <f>IF(G437="","",VLOOKUP(G437,Klasseneinteilung!$A$2:$C$95,3,FALSE))</f>
        <v/>
      </c>
      <c r="C437" s="1" t="str">
        <f t="shared" si="12"/>
        <v>-</v>
      </c>
      <c r="D437" s="19"/>
      <c r="E437" s="19"/>
      <c r="F437" s="20"/>
      <c r="G437" s="21"/>
      <c r="H437" s="21"/>
      <c r="I437" s="36"/>
      <c r="J437" s="22"/>
      <c r="K437" s="24" t="str">
        <f>IF(I437="","",VLOOKUP(I437,Vereine!$A$2:$D$1493,3,FALSE))</f>
        <v/>
      </c>
      <c r="L437" s="24" t="str">
        <f>IF(H437="","",VLOOKUP(H437,Kreisverbände!$A$2:$B$41,2,FALSE))</f>
        <v/>
      </c>
      <c r="M437" s="1" t="str">
        <f t="shared" si="13"/>
        <v xml:space="preserve"> </v>
      </c>
    </row>
    <row r="438" spans="1:13" ht="20.100000000000001" customHeight="1" x14ac:dyDescent="0.2">
      <c r="A438" s="1" t="str">
        <f>IF(G438="","",VLOOKUP(G438,Klasseneinteilung!$A$2:$B$92,2,FALSE))</f>
        <v/>
      </c>
      <c r="B438" s="1" t="str">
        <f>IF(G438="","",VLOOKUP(G438,Klasseneinteilung!$A$2:$C$95,3,FALSE))</f>
        <v/>
      </c>
      <c r="C438" s="1" t="str">
        <f t="shared" si="12"/>
        <v>-</v>
      </c>
      <c r="D438" s="19"/>
      <c r="E438" s="19"/>
      <c r="F438" s="20"/>
      <c r="G438" s="21"/>
      <c r="H438" s="21"/>
      <c r="I438" s="36"/>
      <c r="J438" s="22"/>
      <c r="K438" s="24" t="str">
        <f>IF(I438="","",VLOOKUP(I438,Vereine!$A$2:$D$1493,3,FALSE))</f>
        <v/>
      </c>
      <c r="L438" s="24" t="str">
        <f>IF(H438="","",VLOOKUP(H438,Kreisverbände!$A$2:$B$41,2,FALSE))</f>
        <v/>
      </c>
      <c r="M438" s="1" t="str">
        <f t="shared" si="13"/>
        <v xml:space="preserve"> </v>
      </c>
    </row>
    <row r="439" spans="1:13" ht="20.100000000000001" customHeight="1" x14ac:dyDescent="0.2">
      <c r="A439" s="1" t="str">
        <f>IF(G439="","",VLOOKUP(G439,Klasseneinteilung!$A$2:$B$92,2,FALSE))</f>
        <v/>
      </c>
      <c r="B439" s="1" t="str">
        <f>IF(G439="","",VLOOKUP(G439,Klasseneinteilung!$A$2:$C$95,3,FALSE))</f>
        <v/>
      </c>
      <c r="C439" s="1" t="str">
        <f t="shared" si="12"/>
        <v>-</v>
      </c>
      <c r="D439" s="19"/>
      <c r="E439" s="19"/>
      <c r="F439" s="20"/>
      <c r="G439" s="21"/>
      <c r="H439" s="21"/>
      <c r="I439" s="36"/>
      <c r="J439" s="22"/>
      <c r="K439" s="24" t="str">
        <f>IF(I439="","",VLOOKUP(I439,Vereine!$A$2:$D$1493,3,FALSE))</f>
        <v/>
      </c>
      <c r="L439" s="24" t="str">
        <f>IF(H439="","",VLOOKUP(H439,Kreisverbände!$A$2:$B$41,2,FALSE))</f>
        <v/>
      </c>
      <c r="M439" s="1" t="str">
        <f t="shared" si="13"/>
        <v xml:space="preserve"> </v>
      </c>
    </row>
    <row r="440" spans="1:13" ht="20.100000000000001" customHeight="1" x14ac:dyDescent="0.2">
      <c r="A440" s="1" t="str">
        <f>IF(G440="","",VLOOKUP(G440,Klasseneinteilung!$A$2:$B$92,2,FALSE))</f>
        <v/>
      </c>
      <c r="B440" s="1" t="str">
        <f>IF(G440="","",VLOOKUP(G440,Klasseneinteilung!$A$2:$C$95,3,FALSE))</f>
        <v/>
      </c>
      <c r="C440" s="1" t="str">
        <f t="shared" si="12"/>
        <v>-</v>
      </c>
      <c r="D440" s="19"/>
      <c r="E440" s="19"/>
      <c r="F440" s="20"/>
      <c r="G440" s="21"/>
      <c r="H440" s="21"/>
      <c r="I440" s="36"/>
      <c r="J440" s="22"/>
      <c r="K440" s="24" t="str">
        <f>IF(I440="","",VLOOKUP(I440,Vereine!$A$2:$D$1493,3,FALSE))</f>
        <v/>
      </c>
      <c r="L440" s="24" t="str">
        <f>IF(H440="","",VLOOKUP(H440,Kreisverbände!$A$2:$B$41,2,FALSE))</f>
        <v/>
      </c>
      <c r="M440" s="1" t="str">
        <f t="shared" si="13"/>
        <v xml:space="preserve"> </v>
      </c>
    </row>
    <row r="441" spans="1:13" ht="20.100000000000001" customHeight="1" x14ac:dyDescent="0.2">
      <c r="A441" s="1" t="str">
        <f>IF(G441="","",VLOOKUP(G441,Klasseneinteilung!$A$2:$B$92,2,FALSE))</f>
        <v/>
      </c>
      <c r="B441" s="1" t="str">
        <f>IF(G441="","",VLOOKUP(G441,Klasseneinteilung!$A$2:$C$95,3,FALSE))</f>
        <v/>
      </c>
      <c r="C441" s="1" t="str">
        <f t="shared" si="12"/>
        <v>-</v>
      </c>
      <c r="D441" s="19"/>
      <c r="E441" s="19"/>
      <c r="F441" s="20"/>
      <c r="G441" s="21"/>
      <c r="H441" s="21"/>
      <c r="I441" s="36"/>
      <c r="J441" s="22"/>
      <c r="K441" s="24" t="str">
        <f>IF(I441="","",VLOOKUP(I441,Vereine!$A$2:$D$1493,3,FALSE))</f>
        <v/>
      </c>
      <c r="L441" s="24" t="str">
        <f>IF(H441="","",VLOOKUP(H441,Kreisverbände!$A$2:$B$41,2,FALSE))</f>
        <v/>
      </c>
      <c r="M441" s="1" t="str">
        <f t="shared" si="13"/>
        <v xml:space="preserve"> </v>
      </c>
    </row>
    <row r="442" spans="1:13" ht="20.100000000000001" customHeight="1" x14ac:dyDescent="0.2">
      <c r="A442" s="1" t="str">
        <f>IF(G442="","",VLOOKUP(G442,Klasseneinteilung!$A$2:$B$92,2,FALSE))</f>
        <v/>
      </c>
      <c r="B442" s="1" t="str">
        <f>IF(G442="","",VLOOKUP(G442,Klasseneinteilung!$A$2:$C$95,3,FALSE))</f>
        <v/>
      </c>
      <c r="C442" s="1" t="str">
        <f t="shared" si="12"/>
        <v>-</v>
      </c>
      <c r="D442" s="19"/>
      <c r="E442" s="19"/>
      <c r="F442" s="20"/>
      <c r="G442" s="21"/>
      <c r="H442" s="21"/>
      <c r="I442" s="36"/>
      <c r="J442" s="22"/>
      <c r="K442" s="24" t="str">
        <f>IF(I442="","",VLOOKUP(I442,Vereine!$A$2:$D$1493,3,FALSE))</f>
        <v/>
      </c>
      <c r="L442" s="24" t="str">
        <f>IF(H442="","",VLOOKUP(H442,Kreisverbände!$A$2:$B$41,2,FALSE))</f>
        <v/>
      </c>
      <c r="M442" s="1" t="str">
        <f t="shared" si="13"/>
        <v xml:space="preserve"> </v>
      </c>
    </row>
    <row r="443" spans="1:13" ht="20.100000000000001" customHeight="1" x14ac:dyDescent="0.2">
      <c r="A443" s="1" t="str">
        <f>IF(G443="","",VLOOKUP(G443,Klasseneinteilung!$A$2:$B$92,2,FALSE))</f>
        <v/>
      </c>
      <c r="B443" s="1" t="str">
        <f>IF(G443="","",VLOOKUP(G443,Klasseneinteilung!$A$2:$C$95,3,FALSE))</f>
        <v/>
      </c>
      <c r="C443" s="1" t="str">
        <f t="shared" si="12"/>
        <v>-</v>
      </c>
      <c r="D443" s="19"/>
      <c r="E443" s="19"/>
      <c r="F443" s="20"/>
      <c r="G443" s="21"/>
      <c r="H443" s="21"/>
      <c r="I443" s="36"/>
      <c r="J443" s="22"/>
      <c r="K443" s="24" t="str">
        <f>IF(I443="","",VLOOKUP(I443,Vereine!$A$2:$D$1493,3,FALSE))</f>
        <v/>
      </c>
      <c r="L443" s="24" t="str">
        <f>IF(H443="","",VLOOKUP(H443,Kreisverbände!$A$2:$B$41,2,FALSE))</f>
        <v/>
      </c>
      <c r="M443" s="1" t="str">
        <f t="shared" si="13"/>
        <v xml:space="preserve"> </v>
      </c>
    </row>
    <row r="444" spans="1:13" ht="20.100000000000001" customHeight="1" x14ac:dyDescent="0.2">
      <c r="A444" s="1" t="str">
        <f>IF(G444="","",VLOOKUP(G444,Klasseneinteilung!$A$2:$B$92,2,FALSE))</f>
        <v/>
      </c>
      <c r="B444" s="1" t="str">
        <f>IF(G444="","",VLOOKUP(G444,Klasseneinteilung!$A$2:$C$95,3,FALSE))</f>
        <v/>
      </c>
      <c r="C444" s="1" t="str">
        <f t="shared" si="12"/>
        <v>-</v>
      </c>
      <c r="D444" s="19"/>
      <c r="E444" s="19"/>
      <c r="F444" s="20"/>
      <c r="G444" s="21"/>
      <c r="H444" s="21"/>
      <c r="I444" s="36"/>
      <c r="J444" s="22"/>
      <c r="K444" s="24" t="str">
        <f>IF(I444="","",VLOOKUP(I444,Vereine!$A$2:$D$1493,3,FALSE))</f>
        <v/>
      </c>
      <c r="L444" s="24" t="str">
        <f>IF(H444="","",VLOOKUP(H444,Kreisverbände!$A$2:$B$41,2,FALSE))</f>
        <v/>
      </c>
      <c r="M444" s="1" t="str">
        <f t="shared" si="13"/>
        <v xml:space="preserve"> </v>
      </c>
    </row>
    <row r="445" spans="1:13" ht="20.100000000000001" customHeight="1" x14ac:dyDescent="0.2">
      <c r="A445" s="1" t="str">
        <f>IF(G445="","",VLOOKUP(G445,Klasseneinteilung!$A$2:$B$92,2,FALSE))</f>
        <v/>
      </c>
      <c r="B445" s="1" t="str">
        <f>IF(G445="","",VLOOKUP(G445,Klasseneinteilung!$A$2:$C$95,3,FALSE))</f>
        <v/>
      </c>
      <c r="C445" s="1" t="str">
        <f t="shared" si="12"/>
        <v>-</v>
      </c>
      <c r="D445" s="19"/>
      <c r="E445" s="19"/>
      <c r="F445" s="20"/>
      <c r="G445" s="21"/>
      <c r="H445" s="21"/>
      <c r="I445" s="36"/>
      <c r="J445" s="22"/>
      <c r="K445" s="24" t="str">
        <f>IF(I445="","",VLOOKUP(I445,Vereine!$A$2:$D$1493,3,FALSE))</f>
        <v/>
      </c>
      <c r="L445" s="24" t="str">
        <f>IF(H445="","",VLOOKUP(H445,Kreisverbände!$A$2:$B$41,2,FALSE))</f>
        <v/>
      </c>
      <c r="M445" s="1" t="str">
        <f t="shared" si="13"/>
        <v xml:space="preserve"> </v>
      </c>
    </row>
    <row r="446" spans="1:13" ht="20.100000000000001" customHeight="1" x14ac:dyDescent="0.2">
      <c r="A446" s="1" t="str">
        <f>IF(G446="","",VLOOKUP(G446,Klasseneinteilung!$A$2:$B$92,2,FALSE))</f>
        <v/>
      </c>
      <c r="B446" s="1" t="str">
        <f>IF(G446="","",VLOOKUP(G446,Klasseneinteilung!$A$2:$C$95,3,FALSE))</f>
        <v/>
      </c>
      <c r="C446" s="1" t="str">
        <f t="shared" si="12"/>
        <v>-</v>
      </c>
      <c r="D446" s="19"/>
      <c r="E446" s="19"/>
      <c r="F446" s="20"/>
      <c r="G446" s="21"/>
      <c r="H446" s="21"/>
      <c r="I446" s="36"/>
      <c r="J446" s="22"/>
      <c r="K446" s="24" t="str">
        <f>IF(I446="","",VLOOKUP(I446,Vereine!$A$2:$D$1493,3,FALSE))</f>
        <v/>
      </c>
      <c r="L446" s="24" t="str">
        <f>IF(H446="","",VLOOKUP(H446,Kreisverbände!$A$2:$B$41,2,FALSE))</f>
        <v/>
      </c>
      <c r="M446" s="1" t="str">
        <f t="shared" si="13"/>
        <v xml:space="preserve"> </v>
      </c>
    </row>
    <row r="447" spans="1:13" ht="20.100000000000001" customHeight="1" x14ac:dyDescent="0.2">
      <c r="A447" s="1" t="str">
        <f>IF(G447="","",VLOOKUP(G447,Klasseneinteilung!$A$2:$B$92,2,FALSE))</f>
        <v/>
      </c>
      <c r="B447" s="1" t="str">
        <f>IF(G447="","",VLOOKUP(G447,Klasseneinteilung!$A$2:$C$95,3,FALSE))</f>
        <v/>
      </c>
      <c r="C447" s="1" t="str">
        <f t="shared" si="12"/>
        <v>-</v>
      </c>
      <c r="D447" s="19"/>
      <c r="E447" s="19"/>
      <c r="F447" s="20"/>
      <c r="G447" s="21"/>
      <c r="H447" s="21"/>
      <c r="I447" s="36"/>
      <c r="J447" s="22"/>
      <c r="K447" s="24" t="str">
        <f>IF(I447="","",VLOOKUP(I447,Vereine!$A$2:$D$1493,3,FALSE))</f>
        <v/>
      </c>
      <c r="L447" s="24" t="str">
        <f>IF(H447="","",VLOOKUP(H447,Kreisverbände!$A$2:$B$41,2,FALSE))</f>
        <v/>
      </c>
      <c r="M447" s="1" t="str">
        <f t="shared" si="13"/>
        <v xml:space="preserve"> </v>
      </c>
    </row>
    <row r="448" spans="1:13" ht="20.100000000000001" customHeight="1" x14ac:dyDescent="0.2">
      <c r="A448" s="1" t="str">
        <f>IF(G448="","",VLOOKUP(G448,Klasseneinteilung!$A$2:$B$92,2,FALSE))</f>
        <v/>
      </c>
      <c r="B448" s="1" t="str">
        <f>IF(G448="","",VLOOKUP(G448,Klasseneinteilung!$A$2:$C$95,3,FALSE))</f>
        <v/>
      </c>
      <c r="C448" s="1" t="str">
        <f t="shared" si="12"/>
        <v>-</v>
      </c>
      <c r="D448" s="19"/>
      <c r="E448" s="19"/>
      <c r="F448" s="20"/>
      <c r="G448" s="21"/>
      <c r="H448" s="21"/>
      <c r="I448" s="36"/>
      <c r="J448" s="22"/>
      <c r="K448" s="24" t="str">
        <f>IF(I448="","",VLOOKUP(I448,Vereine!$A$2:$D$1493,3,FALSE))</f>
        <v/>
      </c>
      <c r="L448" s="24" t="str">
        <f>IF(H448="","",VLOOKUP(H448,Kreisverbände!$A$2:$B$41,2,FALSE))</f>
        <v/>
      </c>
      <c r="M448" s="1" t="str">
        <f t="shared" si="13"/>
        <v xml:space="preserve"> </v>
      </c>
    </row>
    <row r="449" spans="1:13" ht="20.100000000000001" customHeight="1" x14ac:dyDescent="0.2">
      <c r="A449" s="1" t="str">
        <f>IF(G449="","",VLOOKUP(G449,Klasseneinteilung!$A$2:$B$92,2,FALSE))</f>
        <v/>
      </c>
      <c r="B449" s="1" t="str">
        <f>IF(G449="","",VLOOKUP(G449,Klasseneinteilung!$A$2:$C$95,3,FALSE))</f>
        <v/>
      </c>
      <c r="C449" s="1" t="str">
        <f t="shared" si="12"/>
        <v>-</v>
      </c>
      <c r="D449" s="19"/>
      <c r="E449" s="19"/>
      <c r="F449" s="20"/>
      <c r="G449" s="21"/>
      <c r="H449" s="21"/>
      <c r="I449" s="36"/>
      <c r="J449" s="22"/>
      <c r="K449" s="24" t="str">
        <f>IF(I449="","",VLOOKUP(I449,Vereine!$A$2:$D$1493,3,FALSE))</f>
        <v/>
      </c>
      <c r="L449" s="24" t="str">
        <f>IF(H449="","",VLOOKUP(H449,Kreisverbände!$A$2:$B$41,2,FALSE))</f>
        <v/>
      </c>
      <c r="M449" s="1" t="str">
        <f t="shared" si="13"/>
        <v xml:space="preserve"> </v>
      </c>
    </row>
    <row r="450" spans="1:13" ht="20.100000000000001" customHeight="1" x14ac:dyDescent="0.2">
      <c r="A450" s="1" t="str">
        <f>IF(G450="","",VLOOKUP(G450,Klasseneinteilung!$A$2:$B$92,2,FALSE))</f>
        <v/>
      </c>
      <c r="B450" s="1" t="str">
        <f>IF(G450="","",VLOOKUP(G450,Klasseneinteilung!$A$2:$C$95,3,FALSE))</f>
        <v/>
      </c>
      <c r="C450" s="1" t="str">
        <f t="shared" si="12"/>
        <v>-</v>
      </c>
      <c r="D450" s="19"/>
      <c r="E450" s="19"/>
      <c r="F450" s="20"/>
      <c r="G450" s="21"/>
      <c r="H450" s="21"/>
      <c r="I450" s="36"/>
      <c r="J450" s="22"/>
      <c r="K450" s="24" t="str">
        <f>IF(I450="","",VLOOKUP(I450,Vereine!$A$2:$D$1493,3,FALSE))</f>
        <v/>
      </c>
      <c r="L450" s="24" t="str">
        <f>IF(H450="","",VLOOKUP(H450,Kreisverbände!$A$2:$B$41,2,FALSE))</f>
        <v/>
      </c>
      <c r="M450" s="1" t="str">
        <f t="shared" si="13"/>
        <v xml:space="preserve"> </v>
      </c>
    </row>
    <row r="451" spans="1:13" ht="20.100000000000001" customHeight="1" x14ac:dyDescent="0.2">
      <c r="A451" s="1" t="str">
        <f>IF(G451="","",VLOOKUP(G451,Klasseneinteilung!$A$2:$B$92,2,FALSE))</f>
        <v/>
      </c>
      <c r="B451" s="1" t="str">
        <f>IF(G451="","",VLOOKUP(G451,Klasseneinteilung!$A$2:$C$95,3,FALSE))</f>
        <v/>
      </c>
      <c r="C451" s="1" t="str">
        <f t="shared" ref="C451:C514" si="14">IF(F451="E","E",I451&amp;"-"&amp;F451)</f>
        <v>-</v>
      </c>
      <c r="D451" s="19"/>
      <c r="E451" s="19"/>
      <c r="F451" s="20"/>
      <c r="G451" s="21"/>
      <c r="H451" s="21"/>
      <c r="I451" s="36"/>
      <c r="J451" s="22"/>
      <c r="K451" s="24" t="str">
        <f>IF(I451="","",VLOOKUP(I451,Vereine!$A$2:$D$1493,3,FALSE))</f>
        <v/>
      </c>
      <c r="L451" s="24" t="str">
        <f>IF(H451="","",VLOOKUP(H451,Kreisverbände!$A$2:$B$41,2,FALSE))</f>
        <v/>
      </c>
      <c r="M451" s="1" t="str">
        <f t="shared" ref="M451:M514" si="15">E451&amp;" "&amp;D451</f>
        <v xml:space="preserve"> </v>
      </c>
    </row>
    <row r="452" spans="1:13" ht="20.100000000000001" customHeight="1" x14ac:dyDescent="0.2">
      <c r="A452" s="1" t="str">
        <f>IF(G452="","",VLOOKUP(G452,Klasseneinteilung!$A$2:$B$92,2,FALSE))</f>
        <v/>
      </c>
      <c r="B452" s="1" t="str">
        <f>IF(G452="","",VLOOKUP(G452,Klasseneinteilung!$A$2:$C$95,3,FALSE))</f>
        <v/>
      </c>
      <c r="C452" s="1" t="str">
        <f t="shared" si="14"/>
        <v>-</v>
      </c>
      <c r="D452" s="19"/>
      <c r="E452" s="19"/>
      <c r="F452" s="20"/>
      <c r="G452" s="21"/>
      <c r="H452" s="21"/>
      <c r="I452" s="36"/>
      <c r="J452" s="22"/>
      <c r="K452" s="24" t="str">
        <f>IF(I452="","",VLOOKUP(I452,Vereine!$A$2:$D$1493,3,FALSE))</f>
        <v/>
      </c>
      <c r="L452" s="24" t="str">
        <f>IF(H452="","",VLOOKUP(H452,Kreisverbände!$A$2:$B$41,2,FALSE))</f>
        <v/>
      </c>
      <c r="M452" s="1" t="str">
        <f t="shared" si="15"/>
        <v xml:space="preserve"> </v>
      </c>
    </row>
    <row r="453" spans="1:13" ht="20.100000000000001" customHeight="1" x14ac:dyDescent="0.2">
      <c r="A453" s="1" t="str">
        <f>IF(G453="","",VLOOKUP(G453,Klasseneinteilung!$A$2:$B$92,2,FALSE))</f>
        <v/>
      </c>
      <c r="B453" s="1" t="str">
        <f>IF(G453="","",VLOOKUP(G453,Klasseneinteilung!$A$2:$C$95,3,FALSE))</f>
        <v/>
      </c>
      <c r="C453" s="1" t="str">
        <f t="shared" si="14"/>
        <v>-</v>
      </c>
      <c r="D453" s="19"/>
      <c r="E453" s="19"/>
      <c r="F453" s="20"/>
      <c r="G453" s="21"/>
      <c r="H453" s="21"/>
      <c r="I453" s="36"/>
      <c r="J453" s="22"/>
      <c r="K453" s="24" t="str">
        <f>IF(I453="","",VLOOKUP(I453,Vereine!$A$2:$D$1493,3,FALSE))</f>
        <v/>
      </c>
      <c r="L453" s="24" t="str">
        <f>IF(H453="","",VLOOKUP(H453,Kreisverbände!$A$2:$B$41,2,FALSE))</f>
        <v/>
      </c>
      <c r="M453" s="1" t="str">
        <f t="shared" si="15"/>
        <v xml:space="preserve"> </v>
      </c>
    </row>
    <row r="454" spans="1:13" ht="20.100000000000001" customHeight="1" x14ac:dyDescent="0.2">
      <c r="A454" s="1" t="str">
        <f>IF(G454="","",VLOOKUP(G454,Klasseneinteilung!$A$2:$B$92,2,FALSE))</f>
        <v/>
      </c>
      <c r="B454" s="1" t="str">
        <f>IF(G454="","",VLOOKUP(G454,Klasseneinteilung!$A$2:$C$95,3,FALSE))</f>
        <v/>
      </c>
      <c r="C454" s="1" t="str">
        <f t="shared" si="14"/>
        <v>-</v>
      </c>
      <c r="D454" s="19"/>
      <c r="E454" s="19"/>
      <c r="F454" s="20"/>
      <c r="G454" s="21"/>
      <c r="H454" s="21"/>
      <c r="I454" s="36"/>
      <c r="J454" s="22"/>
      <c r="K454" s="24" t="str">
        <f>IF(I454="","",VLOOKUP(I454,Vereine!$A$2:$D$1493,3,FALSE))</f>
        <v/>
      </c>
      <c r="L454" s="24" t="str">
        <f>IF(H454="","",VLOOKUP(H454,Kreisverbände!$A$2:$B$41,2,FALSE))</f>
        <v/>
      </c>
      <c r="M454" s="1" t="str">
        <f t="shared" si="15"/>
        <v xml:space="preserve"> </v>
      </c>
    </row>
    <row r="455" spans="1:13" ht="20.100000000000001" customHeight="1" x14ac:dyDescent="0.2">
      <c r="A455" s="1" t="str">
        <f>IF(G455="","",VLOOKUP(G455,Klasseneinteilung!$A$2:$B$92,2,FALSE))</f>
        <v/>
      </c>
      <c r="B455" s="1" t="str">
        <f>IF(G455="","",VLOOKUP(G455,Klasseneinteilung!$A$2:$C$95,3,FALSE))</f>
        <v/>
      </c>
      <c r="C455" s="1" t="str">
        <f t="shared" si="14"/>
        <v>-</v>
      </c>
      <c r="D455" s="19"/>
      <c r="E455" s="19"/>
      <c r="F455" s="20"/>
      <c r="G455" s="21"/>
      <c r="H455" s="21"/>
      <c r="I455" s="36"/>
      <c r="J455" s="22"/>
      <c r="K455" s="24" t="str">
        <f>IF(I455="","",VLOOKUP(I455,Vereine!$A$2:$D$1493,3,FALSE))</f>
        <v/>
      </c>
      <c r="L455" s="24" t="str">
        <f>IF(H455="","",VLOOKUP(H455,Kreisverbände!$A$2:$B$41,2,FALSE))</f>
        <v/>
      </c>
      <c r="M455" s="1" t="str">
        <f t="shared" si="15"/>
        <v xml:space="preserve"> </v>
      </c>
    </row>
    <row r="456" spans="1:13" ht="20.100000000000001" customHeight="1" x14ac:dyDescent="0.2">
      <c r="A456" s="1" t="str">
        <f>IF(G456="","",VLOOKUP(G456,Klasseneinteilung!$A$2:$B$92,2,FALSE))</f>
        <v/>
      </c>
      <c r="B456" s="1" t="str">
        <f>IF(G456="","",VLOOKUP(G456,Klasseneinteilung!$A$2:$C$95,3,FALSE))</f>
        <v/>
      </c>
      <c r="C456" s="1" t="str">
        <f t="shared" si="14"/>
        <v>-</v>
      </c>
      <c r="D456" s="19"/>
      <c r="E456" s="19"/>
      <c r="F456" s="20"/>
      <c r="G456" s="21"/>
      <c r="H456" s="21"/>
      <c r="I456" s="36"/>
      <c r="J456" s="22"/>
      <c r="K456" s="24" t="str">
        <f>IF(I456="","",VLOOKUP(I456,Vereine!$A$2:$D$1493,3,FALSE))</f>
        <v/>
      </c>
      <c r="L456" s="24" t="str">
        <f>IF(H456="","",VLOOKUP(H456,Kreisverbände!$A$2:$B$41,2,FALSE))</f>
        <v/>
      </c>
      <c r="M456" s="1" t="str">
        <f t="shared" si="15"/>
        <v xml:space="preserve"> </v>
      </c>
    </row>
    <row r="457" spans="1:13" ht="20.100000000000001" customHeight="1" x14ac:dyDescent="0.2">
      <c r="A457" s="1" t="str">
        <f>IF(G457="","",VLOOKUP(G457,Klasseneinteilung!$A$2:$B$92,2,FALSE))</f>
        <v/>
      </c>
      <c r="B457" s="1" t="str">
        <f>IF(G457="","",VLOOKUP(G457,Klasseneinteilung!$A$2:$C$95,3,FALSE))</f>
        <v/>
      </c>
      <c r="C457" s="1" t="str">
        <f t="shared" si="14"/>
        <v>-</v>
      </c>
      <c r="D457" s="19"/>
      <c r="E457" s="19"/>
      <c r="F457" s="20"/>
      <c r="G457" s="21"/>
      <c r="H457" s="21"/>
      <c r="I457" s="36"/>
      <c r="J457" s="22"/>
      <c r="K457" s="24" t="str">
        <f>IF(I457="","",VLOOKUP(I457,Vereine!$A$2:$D$1493,3,FALSE))</f>
        <v/>
      </c>
      <c r="L457" s="24" t="str">
        <f>IF(H457="","",VLOOKUP(H457,Kreisverbände!$A$2:$B$41,2,FALSE))</f>
        <v/>
      </c>
      <c r="M457" s="1" t="str">
        <f t="shared" si="15"/>
        <v xml:space="preserve"> </v>
      </c>
    </row>
    <row r="458" spans="1:13" ht="20.100000000000001" customHeight="1" x14ac:dyDescent="0.2">
      <c r="A458" s="1" t="str">
        <f>IF(G458="","",VLOOKUP(G458,Klasseneinteilung!$A$2:$B$92,2,FALSE))</f>
        <v/>
      </c>
      <c r="B458" s="1" t="str">
        <f>IF(G458="","",VLOOKUP(G458,Klasseneinteilung!$A$2:$C$95,3,FALSE))</f>
        <v/>
      </c>
      <c r="C458" s="1" t="str">
        <f t="shared" si="14"/>
        <v>-</v>
      </c>
      <c r="D458" s="19"/>
      <c r="E458" s="19"/>
      <c r="F458" s="20"/>
      <c r="G458" s="21"/>
      <c r="H458" s="21"/>
      <c r="I458" s="36"/>
      <c r="J458" s="22"/>
      <c r="K458" s="24" t="str">
        <f>IF(I458="","",VLOOKUP(I458,Vereine!$A$2:$D$1493,3,FALSE))</f>
        <v/>
      </c>
      <c r="L458" s="24" t="str">
        <f>IF(H458="","",VLOOKUP(H458,Kreisverbände!$A$2:$B$41,2,FALSE))</f>
        <v/>
      </c>
      <c r="M458" s="1" t="str">
        <f t="shared" si="15"/>
        <v xml:space="preserve"> </v>
      </c>
    </row>
    <row r="459" spans="1:13" ht="20.100000000000001" customHeight="1" x14ac:dyDescent="0.2">
      <c r="A459" s="1" t="str">
        <f>IF(G459="","",VLOOKUP(G459,Klasseneinteilung!$A$2:$B$92,2,FALSE))</f>
        <v/>
      </c>
      <c r="B459" s="1" t="str">
        <f>IF(G459="","",VLOOKUP(G459,Klasseneinteilung!$A$2:$C$95,3,FALSE))</f>
        <v/>
      </c>
      <c r="C459" s="1" t="str">
        <f t="shared" si="14"/>
        <v>-</v>
      </c>
      <c r="D459" s="19"/>
      <c r="E459" s="19"/>
      <c r="F459" s="20"/>
      <c r="G459" s="21"/>
      <c r="H459" s="21"/>
      <c r="I459" s="36"/>
      <c r="J459" s="22"/>
      <c r="K459" s="24" t="str">
        <f>IF(I459="","",VLOOKUP(I459,Vereine!$A$2:$D$1493,3,FALSE))</f>
        <v/>
      </c>
      <c r="L459" s="24" t="str">
        <f>IF(H459="","",VLOOKUP(H459,Kreisverbände!$A$2:$B$41,2,FALSE))</f>
        <v/>
      </c>
      <c r="M459" s="1" t="str">
        <f t="shared" si="15"/>
        <v xml:space="preserve"> </v>
      </c>
    </row>
    <row r="460" spans="1:13" ht="20.100000000000001" customHeight="1" x14ac:dyDescent="0.2">
      <c r="A460" s="1" t="str">
        <f>IF(G460="","",VLOOKUP(G460,Klasseneinteilung!$A$2:$B$92,2,FALSE))</f>
        <v/>
      </c>
      <c r="B460" s="1" t="str">
        <f>IF(G460="","",VLOOKUP(G460,Klasseneinteilung!$A$2:$C$95,3,FALSE))</f>
        <v/>
      </c>
      <c r="C460" s="1" t="str">
        <f t="shared" si="14"/>
        <v>-</v>
      </c>
      <c r="D460" s="19"/>
      <c r="E460" s="19"/>
      <c r="F460" s="20"/>
      <c r="G460" s="21"/>
      <c r="H460" s="21"/>
      <c r="I460" s="36"/>
      <c r="J460" s="22"/>
      <c r="K460" s="24" t="str">
        <f>IF(I460="","",VLOOKUP(I460,Vereine!$A$2:$D$1493,3,FALSE))</f>
        <v/>
      </c>
      <c r="L460" s="24" t="str">
        <f>IF(H460="","",VLOOKUP(H460,Kreisverbände!$A$2:$B$41,2,FALSE))</f>
        <v/>
      </c>
      <c r="M460" s="1" t="str">
        <f t="shared" si="15"/>
        <v xml:space="preserve"> </v>
      </c>
    </row>
    <row r="461" spans="1:13" ht="20.100000000000001" customHeight="1" x14ac:dyDescent="0.2">
      <c r="A461" s="1" t="str">
        <f>IF(G461="","",VLOOKUP(G461,Klasseneinteilung!$A$2:$B$92,2,FALSE))</f>
        <v/>
      </c>
      <c r="B461" s="1" t="str">
        <f>IF(G461="","",VLOOKUP(G461,Klasseneinteilung!$A$2:$C$95,3,FALSE))</f>
        <v/>
      </c>
      <c r="C461" s="1" t="str">
        <f t="shared" si="14"/>
        <v>-</v>
      </c>
      <c r="D461" s="19"/>
      <c r="E461" s="19"/>
      <c r="F461" s="20"/>
      <c r="G461" s="21"/>
      <c r="H461" s="21"/>
      <c r="I461" s="36"/>
      <c r="J461" s="22"/>
      <c r="K461" s="24" t="str">
        <f>IF(I461="","",VLOOKUP(I461,Vereine!$A$2:$D$1493,3,FALSE))</f>
        <v/>
      </c>
      <c r="L461" s="24" t="str">
        <f>IF(H461="","",VLOOKUP(H461,Kreisverbände!$A$2:$B$41,2,FALSE))</f>
        <v/>
      </c>
      <c r="M461" s="1" t="str">
        <f t="shared" si="15"/>
        <v xml:space="preserve"> </v>
      </c>
    </row>
    <row r="462" spans="1:13" ht="20.100000000000001" customHeight="1" x14ac:dyDescent="0.2">
      <c r="A462" s="1" t="str">
        <f>IF(G462="","",VLOOKUP(G462,Klasseneinteilung!$A$2:$B$92,2,FALSE))</f>
        <v/>
      </c>
      <c r="B462" s="1" t="str">
        <f>IF(G462="","",VLOOKUP(G462,Klasseneinteilung!$A$2:$C$95,3,FALSE))</f>
        <v/>
      </c>
      <c r="C462" s="1" t="str">
        <f t="shared" si="14"/>
        <v>-</v>
      </c>
      <c r="D462" s="19"/>
      <c r="E462" s="19"/>
      <c r="F462" s="20"/>
      <c r="G462" s="21"/>
      <c r="H462" s="21"/>
      <c r="I462" s="36"/>
      <c r="J462" s="22"/>
      <c r="K462" s="24" t="str">
        <f>IF(I462="","",VLOOKUP(I462,Vereine!$A$2:$D$1493,3,FALSE))</f>
        <v/>
      </c>
      <c r="L462" s="24" t="str">
        <f>IF(H462="","",VLOOKUP(H462,Kreisverbände!$A$2:$B$41,2,FALSE))</f>
        <v/>
      </c>
      <c r="M462" s="1" t="str">
        <f t="shared" si="15"/>
        <v xml:space="preserve"> </v>
      </c>
    </row>
    <row r="463" spans="1:13" ht="20.100000000000001" customHeight="1" x14ac:dyDescent="0.2">
      <c r="A463" s="1" t="str">
        <f>IF(G463="","",VLOOKUP(G463,Klasseneinteilung!$A$2:$B$92,2,FALSE))</f>
        <v/>
      </c>
      <c r="B463" s="1" t="str">
        <f>IF(G463="","",VLOOKUP(G463,Klasseneinteilung!$A$2:$C$95,3,FALSE))</f>
        <v/>
      </c>
      <c r="C463" s="1" t="str">
        <f t="shared" si="14"/>
        <v>-</v>
      </c>
      <c r="D463" s="19"/>
      <c r="E463" s="19"/>
      <c r="F463" s="20"/>
      <c r="G463" s="21"/>
      <c r="H463" s="21"/>
      <c r="I463" s="36"/>
      <c r="J463" s="22"/>
      <c r="K463" s="24" t="str">
        <f>IF(I463="","",VLOOKUP(I463,Vereine!$A$2:$D$1493,3,FALSE))</f>
        <v/>
      </c>
      <c r="L463" s="24" t="str">
        <f>IF(H463="","",VLOOKUP(H463,Kreisverbände!$A$2:$B$41,2,FALSE))</f>
        <v/>
      </c>
      <c r="M463" s="1" t="str">
        <f t="shared" si="15"/>
        <v xml:space="preserve"> </v>
      </c>
    </row>
    <row r="464" spans="1:13" ht="20.100000000000001" customHeight="1" x14ac:dyDescent="0.2">
      <c r="A464" s="1" t="str">
        <f>IF(G464="","",VLOOKUP(G464,Klasseneinteilung!$A$2:$B$92,2,FALSE))</f>
        <v/>
      </c>
      <c r="B464" s="1" t="str">
        <f>IF(G464="","",VLOOKUP(G464,Klasseneinteilung!$A$2:$C$95,3,FALSE))</f>
        <v/>
      </c>
      <c r="C464" s="1" t="str">
        <f t="shared" si="14"/>
        <v>-</v>
      </c>
      <c r="D464" s="19"/>
      <c r="E464" s="19"/>
      <c r="F464" s="20"/>
      <c r="G464" s="21"/>
      <c r="H464" s="21"/>
      <c r="I464" s="36"/>
      <c r="J464" s="22"/>
      <c r="K464" s="24" t="str">
        <f>IF(I464="","",VLOOKUP(I464,Vereine!$A$2:$D$1493,3,FALSE))</f>
        <v/>
      </c>
      <c r="L464" s="24" t="str">
        <f>IF(H464="","",VLOOKUP(H464,Kreisverbände!$A$2:$B$41,2,FALSE))</f>
        <v/>
      </c>
      <c r="M464" s="1" t="str">
        <f t="shared" si="15"/>
        <v xml:space="preserve"> </v>
      </c>
    </row>
    <row r="465" spans="1:13" ht="20.100000000000001" customHeight="1" x14ac:dyDescent="0.2">
      <c r="A465" s="1" t="str">
        <f>IF(G465="","",VLOOKUP(G465,Klasseneinteilung!$A$2:$B$92,2,FALSE))</f>
        <v/>
      </c>
      <c r="B465" s="1" t="str">
        <f>IF(G465="","",VLOOKUP(G465,Klasseneinteilung!$A$2:$C$95,3,FALSE))</f>
        <v/>
      </c>
      <c r="C465" s="1" t="str">
        <f t="shared" si="14"/>
        <v>-</v>
      </c>
      <c r="D465" s="19"/>
      <c r="E465" s="19"/>
      <c r="F465" s="20"/>
      <c r="G465" s="21"/>
      <c r="H465" s="21"/>
      <c r="I465" s="36"/>
      <c r="J465" s="22"/>
      <c r="K465" s="24" t="str">
        <f>IF(I465="","",VLOOKUP(I465,Vereine!$A$2:$D$1493,3,FALSE))</f>
        <v/>
      </c>
      <c r="L465" s="24" t="str">
        <f>IF(H465="","",VLOOKUP(H465,Kreisverbände!$A$2:$B$41,2,FALSE))</f>
        <v/>
      </c>
      <c r="M465" s="1" t="str">
        <f t="shared" si="15"/>
        <v xml:space="preserve"> </v>
      </c>
    </row>
    <row r="466" spans="1:13" ht="20.100000000000001" customHeight="1" x14ac:dyDescent="0.2">
      <c r="A466" s="1" t="str">
        <f>IF(G466="","",VLOOKUP(G466,Klasseneinteilung!$A$2:$B$92,2,FALSE))</f>
        <v/>
      </c>
      <c r="B466" s="1" t="str">
        <f>IF(G466="","",VLOOKUP(G466,Klasseneinteilung!$A$2:$C$95,3,FALSE))</f>
        <v/>
      </c>
      <c r="C466" s="1" t="str">
        <f t="shared" si="14"/>
        <v>-</v>
      </c>
      <c r="D466" s="19"/>
      <c r="E466" s="19"/>
      <c r="F466" s="20"/>
      <c r="G466" s="21"/>
      <c r="H466" s="21"/>
      <c r="I466" s="36"/>
      <c r="J466" s="22"/>
      <c r="K466" s="24" t="str">
        <f>IF(I466="","",VLOOKUP(I466,Vereine!$A$2:$D$1493,3,FALSE))</f>
        <v/>
      </c>
      <c r="L466" s="24" t="str">
        <f>IF(H466="","",VLOOKUP(H466,Kreisverbände!$A$2:$B$41,2,FALSE))</f>
        <v/>
      </c>
      <c r="M466" s="1" t="str">
        <f t="shared" si="15"/>
        <v xml:space="preserve"> </v>
      </c>
    </row>
    <row r="467" spans="1:13" ht="20.100000000000001" customHeight="1" x14ac:dyDescent="0.2">
      <c r="A467" s="1" t="str">
        <f>IF(G467="","",VLOOKUP(G467,Klasseneinteilung!$A$2:$B$92,2,FALSE))</f>
        <v/>
      </c>
      <c r="B467" s="1" t="str">
        <f>IF(G467="","",VLOOKUP(G467,Klasseneinteilung!$A$2:$C$95,3,FALSE))</f>
        <v/>
      </c>
      <c r="C467" s="1" t="str">
        <f t="shared" si="14"/>
        <v>-</v>
      </c>
      <c r="D467" s="19"/>
      <c r="E467" s="19"/>
      <c r="F467" s="20"/>
      <c r="G467" s="21"/>
      <c r="H467" s="21"/>
      <c r="I467" s="36"/>
      <c r="J467" s="22"/>
      <c r="K467" s="24" t="str">
        <f>IF(I467="","",VLOOKUP(I467,Vereine!$A$2:$D$1493,3,FALSE))</f>
        <v/>
      </c>
      <c r="L467" s="24" t="str">
        <f>IF(H467="","",VLOOKUP(H467,Kreisverbände!$A$2:$B$41,2,FALSE))</f>
        <v/>
      </c>
      <c r="M467" s="1" t="str">
        <f t="shared" si="15"/>
        <v xml:space="preserve"> </v>
      </c>
    </row>
    <row r="468" spans="1:13" ht="20.100000000000001" customHeight="1" x14ac:dyDescent="0.2">
      <c r="A468" s="1" t="str">
        <f>IF(G468="","",VLOOKUP(G468,Klasseneinteilung!$A$2:$B$92,2,FALSE))</f>
        <v/>
      </c>
      <c r="B468" s="1" t="str">
        <f>IF(G468="","",VLOOKUP(G468,Klasseneinteilung!$A$2:$C$95,3,FALSE))</f>
        <v/>
      </c>
      <c r="C468" s="1" t="str">
        <f t="shared" si="14"/>
        <v>-</v>
      </c>
      <c r="D468" s="19"/>
      <c r="E468" s="19"/>
      <c r="F468" s="20"/>
      <c r="G468" s="21"/>
      <c r="H468" s="21"/>
      <c r="I468" s="36"/>
      <c r="J468" s="22"/>
      <c r="K468" s="24" t="str">
        <f>IF(I468="","",VLOOKUP(I468,Vereine!$A$2:$D$1493,3,FALSE))</f>
        <v/>
      </c>
      <c r="L468" s="24" t="str">
        <f>IF(H468="","",VLOOKUP(H468,Kreisverbände!$A$2:$B$41,2,FALSE))</f>
        <v/>
      </c>
      <c r="M468" s="1" t="str">
        <f t="shared" si="15"/>
        <v xml:space="preserve"> </v>
      </c>
    </row>
    <row r="469" spans="1:13" ht="20.100000000000001" customHeight="1" x14ac:dyDescent="0.2">
      <c r="A469" s="1" t="str">
        <f>IF(G469="","",VLOOKUP(G469,Klasseneinteilung!$A$2:$B$92,2,FALSE))</f>
        <v/>
      </c>
      <c r="B469" s="1" t="str">
        <f>IF(G469="","",VLOOKUP(G469,Klasseneinteilung!$A$2:$C$95,3,FALSE))</f>
        <v/>
      </c>
      <c r="C469" s="1" t="str">
        <f t="shared" si="14"/>
        <v>-</v>
      </c>
      <c r="D469" s="19"/>
      <c r="E469" s="19"/>
      <c r="F469" s="20"/>
      <c r="G469" s="21"/>
      <c r="H469" s="21"/>
      <c r="I469" s="36"/>
      <c r="J469" s="22"/>
      <c r="K469" s="24" t="str">
        <f>IF(I469="","",VLOOKUP(I469,Vereine!$A$2:$D$1493,3,FALSE))</f>
        <v/>
      </c>
      <c r="L469" s="24" t="str">
        <f>IF(H469="","",VLOOKUP(H469,Kreisverbände!$A$2:$B$41,2,FALSE))</f>
        <v/>
      </c>
      <c r="M469" s="1" t="str">
        <f t="shared" si="15"/>
        <v xml:space="preserve"> </v>
      </c>
    </row>
    <row r="470" spans="1:13" ht="20.100000000000001" customHeight="1" x14ac:dyDescent="0.2">
      <c r="A470" s="1" t="str">
        <f>IF(G470="","",VLOOKUP(G470,Klasseneinteilung!$A$2:$B$92,2,FALSE))</f>
        <v/>
      </c>
      <c r="B470" s="1" t="str">
        <f>IF(G470="","",VLOOKUP(G470,Klasseneinteilung!$A$2:$C$95,3,FALSE))</f>
        <v/>
      </c>
      <c r="C470" s="1" t="str">
        <f t="shared" si="14"/>
        <v>-</v>
      </c>
      <c r="D470" s="19"/>
      <c r="E470" s="19"/>
      <c r="F470" s="20"/>
      <c r="G470" s="21"/>
      <c r="H470" s="21"/>
      <c r="I470" s="36"/>
      <c r="J470" s="22"/>
      <c r="K470" s="24" t="str">
        <f>IF(I470="","",VLOOKUP(I470,Vereine!$A$2:$D$1493,3,FALSE))</f>
        <v/>
      </c>
      <c r="L470" s="24" t="str">
        <f>IF(H470="","",VLOOKUP(H470,Kreisverbände!$A$2:$B$41,2,FALSE))</f>
        <v/>
      </c>
      <c r="M470" s="1" t="str">
        <f t="shared" si="15"/>
        <v xml:space="preserve"> </v>
      </c>
    </row>
    <row r="471" spans="1:13" ht="20.100000000000001" customHeight="1" x14ac:dyDescent="0.2">
      <c r="A471" s="1" t="str">
        <f>IF(G471="","",VLOOKUP(G471,Klasseneinteilung!$A$2:$B$92,2,FALSE))</f>
        <v/>
      </c>
      <c r="B471" s="1" t="str">
        <f>IF(G471="","",VLOOKUP(G471,Klasseneinteilung!$A$2:$C$95,3,FALSE))</f>
        <v/>
      </c>
      <c r="C471" s="1" t="str">
        <f t="shared" si="14"/>
        <v>-</v>
      </c>
      <c r="D471" s="19"/>
      <c r="E471" s="19"/>
      <c r="F471" s="20"/>
      <c r="G471" s="21"/>
      <c r="H471" s="21"/>
      <c r="I471" s="36"/>
      <c r="J471" s="22"/>
      <c r="K471" s="24" t="str">
        <f>IF(I471="","",VLOOKUP(I471,Vereine!$A$2:$D$1493,3,FALSE))</f>
        <v/>
      </c>
      <c r="L471" s="24" t="str">
        <f>IF(H471="","",VLOOKUP(H471,Kreisverbände!$A$2:$B$41,2,FALSE))</f>
        <v/>
      </c>
      <c r="M471" s="1" t="str">
        <f t="shared" si="15"/>
        <v xml:space="preserve"> </v>
      </c>
    </row>
    <row r="472" spans="1:13" ht="20.100000000000001" customHeight="1" x14ac:dyDescent="0.2">
      <c r="A472" s="1" t="str">
        <f>IF(G472="","",VLOOKUP(G472,Klasseneinteilung!$A$2:$B$92,2,FALSE))</f>
        <v/>
      </c>
      <c r="B472" s="1" t="str">
        <f>IF(G472="","",VLOOKUP(G472,Klasseneinteilung!$A$2:$C$95,3,FALSE))</f>
        <v/>
      </c>
      <c r="C472" s="1" t="str">
        <f t="shared" si="14"/>
        <v>-</v>
      </c>
      <c r="D472" s="19"/>
      <c r="E472" s="19"/>
      <c r="F472" s="20"/>
      <c r="G472" s="21"/>
      <c r="H472" s="21"/>
      <c r="I472" s="36"/>
      <c r="J472" s="22"/>
      <c r="K472" s="24" t="str">
        <f>IF(I472="","",VLOOKUP(I472,Vereine!$A$2:$D$1493,3,FALSE))</f>
        <v/>
      </c>
      <c r="L472" s="24" t="str">
        <f>IF(H472="","",VLOOKUP(H472,Kreisverbände!$A$2:$B$41,2,FALSE))</f>
        <v/>
      </c>
      <c r="M472" s="1" t="str">
        <f t="shared" si="15"/>
        <v xml:space="preserve"> </v>
      </c>
    </row>
    <row r="473" spans="1:13" ht="20.100000000000001" customHeight="1" x14ac:dyDescent="0.2">
      <c r="A473" s="1" t="str">
        <f>IF(G473="","",VLOOKUP(G473,Klasseneinteilung!$A$2:$B$92,2,FALSE))</f>
        <v/>
      </c>
      <c r="B473" s="1" t="str">
        <f>IF(G473="","",VLOOKUP(G473,Klasseneinteilung!$A$2:$C$95,3,FALSE))</f>
        <v/>
      </c>
      <c r="C473" s="1" t="str">
        <f t="shared" si="14"/>
        <v>-</v>
      </c>
      <c r="D473" s="19"/>
      <c r="E473" s="19"/>
      <c r="F473" s="20"/>
      <c r="G473" s="21"/>
      <c r="H473" s="21"/>
      <c r="I473" s="36"/>
      <c r="J473" s="22"/>
      <c r="K473" s="24" t="str">
        <f>IF(I473="","",VLOOKUP(I473,Vereine!$A$2:$D$1493,3,FALSE))</f>
        <v/>
      </c>
      <c r="L473" s="24" t="str">
        <f>IF(H473="","",VLOOKUP(H473,Kreisverbände!$A$2:$B$41,2,FALSE))</f>
        <v/>
      </c>
      <c r="M473" s="1" t="str">
        <f t="shared" si="15"/>
        <v xml:space="preserve"> </v>
      </c>
    </row>
    <row r="474" spans="1:13" ht="20.100000000000001" customHeight="1" x14ac:dyDescent="0.2">
      <c r="A474" s="1" t="str">
        <f>IF(G474="","",VLOOKUP(G474,Klasseneinteilung!$A$2:$B$92,2,FALSE))</f>
        <v/>
      </c>
      <c r="B474" s="1" t="str">
        <f>IF(G474="","",VLOOKUP(G474,Klasseneinteilung!$A$2:$C$95,3,FALSE))</f>
        <v/>
      </c>
      <c r="C474" s="1" t="str">
        <f t="shared" si="14"/>
        <v>-</v>
      </c>
      <c r="D474" s="19"/>
      <c r="E474" s="19"/>
      <c r="F474" s="20"/>
      <c r="G474" s="21"/>
      <c r="H474" s="21"/>
      <c r="I474" s="36"/>
      <c r="J474" s="22"/>
      <c r="K474" s="24" t="str">
        <f>IF(I474="","",VLOOKUP(I474,Vereine!$A$2:$D$1493,3,FALSE))</f>
        <v/>
      </c>
      <c r="L474" s="24" t="str">
        <f>IF(H474="","",VLOOKUP(H474,Kreisverbände!$A$2:$B$41,2,FALSE))</f>
        <v/>
      </c>
      <c r="M474" s="1" t="str">
        <f t="shared" si="15"/>
        <v xml:space="preserve"> </v>
      </c>
    </row>
    <row r="475" spans="1:13" ht="20.100000000000001" customHeight="1" x14ac:dyDescent="0.2">
      <c r="A475" s="1" t="str">
        <f>IF(G475="","",VLOOKUP(G475,Klasseneinteilung!$A$2:$B$92,2,FALSE))</f>
        <v/>
      </c>
      <c r="B475" s="1" t="str">
        <f>IF(G475="","",VLOOKUP(G475,Klasseneinteilung!$A$2:$C$95,3,FALSE))</f>
        <v/>
      </c>
      <c r="C475" s="1" t="str">
        <f t="shared" si="14"/>
        <v>-</v>
      </c>
      <c r="D475" s="19"/>
      <c r="E475" s="19"/>
      <c r="F475" s="20"/>
      <c r="G475" s="21"/>
      <c r="H475" s="21"/>
      <c r="I475" s="36"/>
      <c r="J475" s="22"/>
      <c r="K475" s="24" t="str">
        <f>IF(I475="","",VLOOKUP(I475,Vereine!$A$2:$D$1493,3,FALSE))</f>
        <v/>
      </c>
      <c r="L475" s="24" t="str">
        <f>IF(H475="","",VLOOKUP(H475,Kreisverbände!$A$2:$B$41,2,FALSE))</f>
        <v/>
      </c>
      <c r="M475" s="1" t="str">
        <f t="shared" si="15"/>
        <v xml:space="preserve"> </v>
      </c>
    </row>
    <row r="476" spans="1:13" ht="20.100000000000001" customHeight="1" x14ac:dyDescent="0.2">
      <c r="A476" s="1" t="str">
        <f>IF(G476="","",VLOOKUP(G476,Klasseneinteilung!$A$2:$B$92,2,FALSE))</f>
        <v/>
      </c>
      <c r="B476" s="1" t="str">
        <f>IF(G476="","",VLOOKUP(G476,Klasseneinteilung!$A$2:$C$95,3,FALSE))</f>
        <v/>
      </c>
      <c r="C476" s="1" t="str">
        <f t="shared" si="14"/>
        <v>-</v>
      </c>
      <c r="D476" s="19"/>
      <c r="E476" s="19"/>
      <c r="F476" s="20"/>
      <c r="G476" s="21"/>
      <c r="H476" s="21"/>
      <c r="I476" s="36"/>
      <c r="J476" s="22"/>
      <c r="K476" s="24" t="str">
        <f>IF(I476="","",VLOOKUP(I476,Vereine!$A$2:$D$1493,3,FALSE))</f>
        <v/>
      </c>
      <c r="L476" s="24" t="str">
        <f>IF(H476="","",VLOOKUP(H476,Kreisverbände!$A$2:$B$41,2,FALSE))</f>
        <v/>
      </c>
      <c r="M476" s="1" t="str">
        <f t="shared" si="15"/>
        <v xml:space="preserve"> </v>
      </c>
    </row>
    <row r="477" spans="1:13" ht="20.100000000000001" customHeight="1" x14ac:dyDescent="0.2">
      <c r="A477" s="1" t="str">
        <f>IF(G477="","",VLOOKUP(G477,Klasseneinteilung!$A$2:$B$92,2,FALSE))</f>
        <v/>
      </c>
      <c r="B477" s="1" t="str">
        <f>IF(G477="","",VLOOKUP(G477,Klasseneinteilung!$A$2:$C$95,3,FALSE))</f>
        <v/>
      </c>
      <c r="C477" s="1" t="str">
        <f t="shared" si="14"/>
        <v>-</v>
      </c>
      <c r="D477" s="19"/>
      <c r="E477" s="19"/>
      <c r="F477" s="20"/>
      <c r="G477" s="21"/>
      <c r="H477" s="21"/>
      <c r="I477" s="36"/>
      <c r="J477" s="22"/>
      <c r="K477" s="24" t="str">
        <f>IF(I477="","",VLOOKUP(I477,Vereine!$A$2:$D$1493,3,FALSE))</f>
        <v/>
      </c>
      <c r="L477" s="24" t="str">
        <f>IF(H477="","",VLOOKUP(H477,Kreisverbände!$A$2:$B$41,2,FALSE))</f>
        <v/>
      </c>
      <c r="M477" s="1" t="str">
        <f t="shared" si="15"/>
        <v xml:space="preserve"> </v>
      </c>
    </row>
    <row r="478" spans="1:13" ht="20.100000000000001" customHeight="1" x14ac:dyDescent="0.2">
      <c r="A478" s="1" t="str">
        <f>IF(G478="","",VLOOKUP(G478,Klasseneinteilung!$A$2:$B$92,2,FALSE))</f>
        <v/>
      </c>
      <c r="B478" s="1" t="str">
        <f>IF(G478="","",VLOOKUP(G478,Klasseneinteilung!$A$2:$C$95,3,FALSE))</f>
        <v/>
      </c>
      <c r="C478" s="1" t="str">
        <f t="shared" si="14"/>
        <v>-</v>
      </c>
      <c r="D478" s="19"/>
      <c r="E478" s="19"/>
      <c r="F478" s="20"/>
      <c r="G478" s="21"/>
      <c r="H478" s="21"/>
      <c r="I478" s="36"/>
      <c r="J478" s="22"/>
      <c r="K478" s="24" t="str">
        <f>IF(I478="","",VLOOKUP(I478,Vereine!$A$2:$D$1493,3,FALSE))</f>
        <v/>
      </c>
      <c r="L478" s="24" t="str">
        <f>IF(H478="","",VLOOKUP(H478,Kreisverbände!$A$2:$B$41,2,FALSE))</f>
        <v/>
      </c>
      <c r="M478" s="1" t="str">
        <f t="shared" si="15"/>
        <v xml:space="preserve"> </v>
      </c>
    </row>
    <row r="479" spans="1:13" ht="20.100000000000001" customHeight="1" x14ac:dyDescent="0.2">
      <c r="A479" s="1" t="str">
        <f>IF(G479="","",VLOOKUP(G479,Klasseneinteilung!$A$2:$B$92,2,FALSE))</f>
        <v/>
      </c>
      <c r="B479" s="1" t="str">
        <f>IF(G479="","",VLOOKUP(G479,Klasseneinteilung!$A$2:$C$95,3,FALSE))</f>
        <v/>
      </c>
      <c r="C479" s="1" t="str">
        <f t="shared" si="14"/>
        <v>-</v>
      </c>
      <c r="D479" s="19"/>
      <c r="E479" s="19"/>
      <c r="F479" s="20"/>
      <c r="G479" s="21"/>
      <c r="H479" s="21"/>
      <c r="I479" s="36"/>
      <c r="J479" s="22"/>
      <c r="K479" s="24" t="str">
        <f>IF(I479="","",VLOOKUP(I479,Vereine!$A$2:$D$1493,3,FALSE))</f>
        <v/>
      </c>
      <c r="L479" s="24" t="str">
        <f>IF(H479="","",VLOOKUP(H479,Kreisverbände!$A$2:$B$41,2,FALSE))</f>
        <v/>
      </c>
      <c r="M479" s="1" t="str">
        <f t="shared" si="15"/>
        <v xml:space="preserve"> </v>
      </c>
    </row>
    <row r="480" spans="1:13" ht="20.100000000000001" customHeight="1" x14ac:dyDescent="0.2">
      <c r="A480" s="1" t="str">
        <f>IF(G480="","",VLOOKUP(G480,Klasseneinteilung!$A$2:$B$92,2,FALSE))</f>
        <v/>
      </c>
      <c r="B480" s="1" t="str">
        <f>IF(G480="","",VLOOKUP(G480,Klasseneinteilung!$A$2:$C$95,3,FALSE))</f>
        <v/>
      </c>
      <c r="C480" s="1" t="str">
        <f t="shared" si="14"/>
        <v>-</v>
      </c>
      <c r="D480" s="19"/>
      <c r="E480" s="19"/>
      <c r="F480" s="20"/>
      <c r="G480" s="21"/>
      <c r="H480" s="21"/>
      <c r="I480" s="36"/>
      <c r="J480" s="22"/>
      <c r="K480" s="24" t="str">
        <f>IF(I480="","",VLOOKUP(I480,Vereine!$A$2:$D$1493,3,FALSE))</f>
        <v/>
      </c>
      <c r="L480" s="24" t="str">
        <f>IF(H480="","",VLOOKUP(H480,Kreisverbände!$A$2:$B$41,2,FALSE))</f>
        <v/>
      </c>
      <c r="M480" s="1" t="str">
        <f t="shared" si="15"/>
        <v xml:space="preserve"> </v>
      </c>
    </row>
    <row r="481" spans="1:13" ht="20.100000000000001" customHeight="1" x14ac:dyDescent="0.2">
      <c r="A481" s="1" t="str">
        <f>IF(G481="","",VLOOKUP(G481,Klasseneinteilung!$A$2:$B$92,2,FALSE))</f>
        <v/>
      </c>
      <c r="B481" s="1" t="str">
        <f>IF(G481="","",VLOOKUP(G481,Klasseneinteilung!$A$2:$C$95,3,FALSE))</f>
        <v/>
      </c>
      <c r="C481" s="1" t="str">
        <f t="shared" si="14"/>
        <v>-</v>
      </c>
      <c r="D481" s="19"/>
      <c r="E481" s="19"/>
      <c r="F481" s="20"/>
      <c r="G481" s="21"/>
      <c r="H481" s="21"/>
      <c r="I481" s="36"/>
      <c r="J481" s="22"/>
      <c r="K481" s="24" t="str">
        <f>IF(I481="","",VLOOKUP(I481,Vereine!$A$2:$D$1493,3,FALSE))</f>
        <v/>
      </c>
      <c r="L481" s="24" t="str">
        <f>IF(H481="","",VLOOKUP(H481,Kreisverbände!$A$2:$B$41,2,FALSE))</f>
        <v/>
      </c>
      <c r="M481" s="1" t="str">
        <f t="shared" si="15"/>
        <v xml:space="preserve"> </v>
      </c>
    </row>
    <row r="482" spans="1:13" ht="20.100000000000001" customHeight="1" x14ac:dyDescent="0.2">
      <c r="A482" s="1" t="str">
        <f>IF(G482="","",VLOOKUP(G482,Klasseneinteilung!$A$2:$B$92,2,FALSE))</f>
        <v/>
      </c>
      <c r="B482" s="1" t="str">
        <f>IF(G482="","",VLOOKUP(G482,Klasseneinteilung!$A$2:$C$95,3,FALSE))</f>
        <v/>
      </c>
      <c r="C482" s="1" t="str">
        <f t="shared" si="14"/>
        <v>-</v>
      </c>
      <c r="D482" s="19"/>
      <c r="E482" s="19"/>
      <c r="F482" s="20"/>
      <c r="G482" s="21"/>
      <c r="H482" s="21"/>
      <c r="I482" s="36"/>
      <c r="J482" s="22"/>
      <c r="K482" s="24" t="str">
        <f>IF(I482="","",VLOOKUP(I482,Vereine!$A$2:$D$1493,3,FALSE))</f>
        <v/>
      </c>
      <c r="L482" s="24" t="str">
        <f>IF(H482="","",VLOOKUP(H482,Kreisverbände!$A$2:$B$41,2,FALSE))</f>
        <v/>
      </c>
      <c r="M482" s="1" t="str">
        <f t="shared" si="15"/>
        <v xml:space="preserve"> </v>
      </c>
    </row>
    <row r="483" spans="1:13" ht="20.100000000000001" customHeight="1" x14ac:dyDescent="0.2">
      <c r="A483" s="1" t="str">
        <f>IF(G483="","",VLOOKUP(G483,Klasseneinteilung!$A$2:$B$92,2,FALSE))</f>
        <v/>
      </c>
      <c r="B483" s="1" t="str">
        <f>IF(G483="","",VLOOKUP(G483,Klasseneinteilung!$A$2:$C$95,3,FALSE))</f>
        <v/>
      </c>
      <c r="C483" s="1" t="str">
        <f t="shared" si="14"/>
        <v>-</v>
      </c>
      <c r="D483" s="19"/>
      <c r="E483" s="19"/>
      <c r="F483" s="20"/>
      <c r="G483" s="21"/>
      <c r="H483" s="21"/>
      <c r="I483" s="36"/>
      <c r="J483" s="22"/>
      <c r="K483" s="24" t="str">
        <f>IF(I483="","",VLOOKUP(I483,Vereine!$A$2:$D$1493,3,FALSE))</f>
        <v/>
      </c>
      <c r="L483" s="24" t="str">
        <f>IF(H483="","",VLOOKUP(H483,Kreisverbände!$A$2:$B$41,2,FALSE))</f>
        <v/>
      </c>
      <c r="M483" s="1" t="str">
        <f t="shared" si="15"/>
        <v xml:space="preserve"> </v>
      </c>
    </row>
    <row r="484" spans="1:13" ht="20.100000000000001" customHeight="1" x14ac:dyDescent="0.2">
      <c r="A484" s="1" t="str">
        <f>IF(G484="","",VLOOKUP(G484,Klasseneinteilung!$A$2:$B$92,2,FALSE))</f>
        <v/>
      </c>
      <c r="B484" s="1" t="str">
        <f>IF(G484="","",VLOOKUP(G484,Klasseneinteilung!$A$2:$C$95,3,FALSE))</f>
        <v/>
      </c>
      <c r="C484" s="1" t="str">
        <f t="shared" si="14"/>
        <v>-</v>
      </c>
      <c r="D484" s="19"/>
      <c r="E484" s="19"/>
      <c r="F484" s="20"/>
      <c r="G484" s="21"/>
      <c r="H484" s="21"/>
      <c r="I484" s="36"/>
      <c r="J484" s="22"/>
      <c r="K484" s="24" t="str">
        <f>IF(I484="","",VLOOKUP(I484,Vereine!$A$2:$D$1493,3,FALSE))</f>
        <v/>
      </c>
      <c r="L484" s="24" t="str">
        <f>IF(H484="","",VLOOKUP(H484,Kreisverbände!$A$2:$B$41,2,FALSE))</f>
        <v/>
      </c>
      <c r="M484" s="1" t="str">
        <f t="shared" si="15"/>
        <v xml:space="preserve"> </v>
      </c>
    </row>
    <row r="485" spans="1:13" ht="20.100000000000001" customHeight="1" x14ac:dyDescent="0.2">
      <c r="A485" s="1" t="str">
        <f>IF(G485="","",VLOOKUP(G485,Klasseneinteilung!$A$2:$B$92,2,FALSE))</f>
        <v/>
      </c>
      <c r="B485" s="1" t="str">
        <f>IF(G485="","",VLOOKUP(G485,Klasseneinteilung!$A$2:$C$95,3,FALSE))</f>
        <v/>
      </c>
      <c r="C485" s="1" t="str">
        <f t="shared" si="14"/>
        <v>-</v>
      </c>
      <c r="D485" s="19"/>
      <c r="E485" s="19"/>
      <c r="F485" s="20"/>
      <c r="G485" s="21"/>
      <c r="H485" s="21"/>
      <c r="I485" s="36"/>
      <c r="J485" s="22"/>
      <c r="K485" s="24" t="str">
        <f>IF(I485="","",VLOOKUP(I485,Vereine!$A$2:$D$1493,3,FALSE))</f>
        <v/>
      </c>
      <c r="L485" s="24" t="str">
        <f>IF(H485="","",VLOOKUP(H485,Kreisverbände!$A$2:$B$41,2,FALSE))</f>
        <v/>
      </c>
      <c r="M485" s="1" t="str">
        <f t="shared" si="15"/>
        <v xml:space="preserve"> </v>
      </c>
    </row>
    <row r="486" spans="1:13" ht="20.100000000000001" customHeight="1" x14ac:dyDescent="0.2">
      <c r="A486" s="1" t="str">
        <f>IF(G486="","",VLOOKUP(G486,Klasseneinteilung!$A$2:$B$92,2,FALSE))</f>
        <v/>
      </c>
      <c r="B486" s="1" t="str">
        <f>IF(G486="","",VLOOKUP(G486,Klasseneinteilung!$A$2:$C$95,3,FALSE))</f>
        <v/>
      </c>
      <c r="C486" s="1" t="str">
        <f t="shared" si="14"/>
        <v>-</v>
      </c>
      <c r="D486" s="19"/>
      <c r="E486" s="19"/>
      <c r="F486" s="20"/>
      <c r="G486" s="21"/>
      <c r="H486" s="21"/>
      <c r="I486" s="36"/>
      <c r="J486" s="22"/>
      <c r="K486" s="24" t="str">
        <f>IF(I486="","",VLOOKUP(I486,Vereine!$A$2:$D$1493,3,FALSE))</f>
        <v/>
      </c>
      <c r="L486" s="24" t="str">
        <f>IF(H486="","",VLOOKUP(H486,Kreisverbände!$A$2:$B$41,2,FALSE))</f>
        <v/>
      </c>
      <c r="M486" s="1" t="str">
        <f t="shared" si="15"/>
        <v xml:space="preserve"> </v>
      </c>
    </row>
    <row r="487" spans="1:13" ht="20.100000000000001" customHeight="1" x14ac:dyDescent="0.2">
      <c r="A487" s="1" t="str">
        <f>IF(G487="","",VLOOKUP(G487,Klasseneinteilung!$A$2:$B$92,2,FALSE))</f>
        <v/>
      </c>
      <c r="B487" s="1" t="str">
        <f>IF(G487="","",VLOOKUP(G487,Klasseneinteilung!$A$2:$C$95,3,FALSE))</f>
        <v/>
      </c>
      <c r="C487" s="1" t="str">
        <f t="shared" si="14"/>
        <v>-</v>
      </c>
      <c r="D487" s="19"/>
      <c r="E487" s="19"/>
      <c r="F487" s="20"/>
      <c r="G487" s="21"/>
      <c r="H487" s="21"/>
      <c r="I487" s="36"/>
      <c r="J487" s="22"/>
      <c r="K487" s="24" t="str">
        <f>IF(I487="","",VLOOKUP(I487,Vereine!$A$2:$D$1493,3,FALSE))</f>
        <v/>
      </c>
      <c r="L487" s="24" t="str">
        <f>IF(H487="","",VLOOKUP(H487,Kreisverbände!$A$2:$B$41,2,FALSE))</f>
        <v/>
      </c>
      <c r="M487" s="1" t="str">
        <f t="shared" si="15"/>
        <v xml:space="preserve"> </v>
      </c>
    </row>
    <row r="488" spans="1:13" ht="20.100000000000001" customHeight="1" x14ac:dyDescent="0.2">
      <c r="A488" s="1" t="str">
        <f>IF(G488="","",VLOOKUP(G488,Klasseneinteilung!$A$2:$B$92,2,FALSE))</f>
        <v/>
      </c>
      <c r="B488" s="1" t="str">
        <f>IF(G488="","",VLOOKUP(G488,Klasseneinteilung!$A$2:$C$95,3,FALSE))</f>
        <v/>
      </c>
      <c r="C488" s="1" t="str">
        <f t="shared" si="14"/>
        <v>-</v>
      </c>
      <c r="D488" s="19"/>
      <c r="E488" s="19"/>
      <c r="F488" s="20"/>
      <c r="G488" s="21"/>
      <c r="H488" s="21"/>
      <c r="I488" s="36"/>
      <c r="J488" s="22"/>
      <c r="K488" s="24" t="str">
        <f>IF(I488="","",VLOOKUP(I488,Vereine!$A$2:$D$1493,3,FALSE))</f>
        <v/>
      </c>
      <c r="L488" s="24" t="str">
        <f>IF(H488="","",VLOOKUP(H488,Kreisverbände!$A$2:$B$41,2,FALSE))</f>
        <v/>
      </c>
      <c r="M488" s="1" t="str">
        <f t="shared" si="15"/>
        <v xml:space="preserve"> </v>
      </c>
    </row>
    <row r="489" spans="1:13" ht="20.100000000000001" customHeight="1" x14ac:dyDescent="0.2">
      <c r="A489" s="1" t="str">
        <f>IF(G489="","",VLOOKUP(G489,Klasseneinteilung!$A$2:$B$92,2,FALSE))</f>
        <v/>
      </c>
      <c r="B489" s="1" t="str">
        <f>IF(G489="","",VLOOKUP(G489,Klasseneinteilung!$A$2:$C$95,3,FALSE))</f>
        <v/>
      </c>
      <c r="C489" s="1" t="str">
        <f t="shared" si="14"/>
        <v>-</v>
      </c>
      <c r="D489" s="19"/>
      <c r="E489" s="19"/>
      <c r="F489" s="20"/>
      <c r="G489" s="21"/>
      <c r="H489" s="21"/>
      <c r="I489" s="36"/>
      <c r="J489" s="22"/>
      <c r="K489" s="24" t="str">
        <f>IF(I489="","",VLOOKUP(I489,Vereine!$A$2:$D$1493,3,FALSE))</f>
        <v/>
      </c>
      <c r="L489" s="24" t="str">
        <f>IF(H489="","",VLOOKUP(H489,Kreisverbände!$A$2:$B$41,2,FALSE))</f>
        <v/>
      </c>
      <c r="M489" s="1" t="str">
        <f t="shared" si="15"/>
        <v xml:space="preserve"> </v>
      </c>
    </row>
    <row r="490" spans="1:13" ht="20.100000000000001" customHeight="1" x14ac:dyDescent="0.2">
      <c r="A490" s="1" t="str">
        <f>IF(G490="","",VLOOKUP(G490,Klasseneinteilung!$A$2:$B$92,2,FALSE))</f>
        <v/>
      </c>
      <c r="B490" s="1" t="str">
        <f>IF(G490="","",VLOOKUP(G490,Klasseneinteilung!$A$2:$C$95,3,FALSE))</f>
        <v/>
      </c>
      <c r="C490" s="1" t="str">
        <f t="shared" si="14"/>
        <v>-</v>
      </c>
      <c r="D490" s="19"/>
      <c r="E490" s="19"/>
      <c r="F490" s="20"/>
      <c r="G490" s="21"/>
      <c r="H490" s="21"/>
      <c r="I490" s="36"/>
      <c r="J490" s="22"/>
      <c r="K490" s="24" t="str">
        <f>IF(I490="","",VLOOKUP(I490,Vereine!$A$2:$D$1493,3,FALSE))</f>
        <v/>
      </c>
      <c r="L490" s="24" t="str">
        <f>IF(H490="","",VLOOKUP(H490,Kreisverbände!$A$2:$B$41,2,FALSE))</f>
        <v/>
      </c>
      <c r="M490" s="1" t="str">
        <f t="shared" si="15"/>
        <v xml:space="preserve"> </v>
      </c>
    </row>
    <row r="491" spans="1:13" ht="20.100000000000001" customHeight="1" x14ac:dyDescent="0.2">
      <c r="A491" s="1" t="str">
        <f>IF(G491="","",VLOOKUP(G491,Klasseneinteilung!$A$2:$B$92,2,FALSE))</f>
        <v/>
      </c>
      <c r="B491" s="1" t="str">
        <f>IF(G491="","",VLOOKUP(G491,Klasseneinteilung!$A$2:$C$95,3,FALSE))</f>
        <v/>
      </c>
      <c r="C491" s="1" t="str">
        <f t="shared" si="14"/>
        <v>-</v>
      </c>
      <c r="D491" s="19"/>
      <c r="E491" s="19"/>
      <c r="F491" s="20"/>
      <c r="G491" s="21"/>
      <c r="H491" s="21"/>
      <c r="I491" s="36"/>
      <c r="J491" s="22"/>
      <c r="K491" s="24" t="str">
        <f>IF(I491="","",VLOOKUP(I491,Vereine!$A$2:$D$1493,3,FALSE))</f>
        <v/>
      </c>
      <c r="L491" s="24" t="str">
        <f>IF(H491="","",VLOOKUP(H491,Kreisverbände!$A$2:$B$41,2,FALSE))</f>
        <v/>
      </c>
      <c r="M491" s="1" t="str">
        <f t="shared" si="15"/>
        <v xml:space="preserve"> </v>
      </c>
    </row>
    <row r="492" spans="1:13" ht="20.100000000000001" customHeight="1" x14ac:dyDescent="0.2">
      <c r="A492" s="1" t="str">
        <f>IF(G492="","",VLOOKUP(G492,Klasseneinteilung!$A$2:$B$92,2,FALSE))</f>
        <v/>
      </c>
      <c r="B492" s="1" t="str">
        <f>IF(G492="","",VLOOKUP(G492,Klasseneinteilung!$A$2:$C$95,3,FALSE))</f>
        <v/>
      </c>
      <c r="C492" s="1" t="str">
        <f t="shared" si="14"/>
        <v>-</v>
      </c>
      <c r="D492" s="19"/>
      <c r="E492" s="19"/>
      <c r="F492" s="20"/>
      <c r="G492" s="21"/>
      <c r="H492" s="21"/>
      <c r="I492" s="36"/>
      <c r="J492" s="22"/>
      <c r="K492" s="24" t="str">
        <f>IF(I492="","",VLOOKUP(I492,Vereine!$A$2:$D$1493,3,FALSE))</f>
        <v/>
      </c>
      <c r="L492" s="24" t="str">
        <f>IF(H492="","",VLOOKUP(H492,Kreisverbände!$A$2:$B$41,2,FALSE))</f>
        <v/>
      </c>
      <c r="M492" s="1" t="str">
        <f t="shared" si="15"/>
        <v xml:space="preserve"> </v>
      </c>
    </row>
    <row r="493" spans="1:13" ht="20.100000000000001" customHeight="1" x14ac:dyDescent="0.2">
      <c r="A493" s="1" t="str">
        <f>IF(G493="","",VLOOKUP(G493,Klasseneinteilung!$A$2:$B$92,2,FALSE))</f>
        <v/>
      </c>
      <c r="B493" s="1" t="str">
        <f>IF(G493="","",VLOOKUP(G493,Klasseneinteilung!$A$2:$C$95,3,FALSE))</f>
        <v/>
      </c>
      <c r="C493" s="1" t="str">
        <f t="shared" si="14"/>
        <v>-</v>
      </c>
      <c r="D493" s="19"/>
      <c r="E493" s="19"/>
      <c r="F493" s="20"/>
      <c r="G493" s="21"/>
      <c r="H493" s="21"/>
      <c r="I493" s="36"/>
      <c r="J493" s="22"/>
      <c r="K493" s="24" t="str">
        <f>IF(I493="","",VLOOKUP(I493,Vereine!$A$2:$D$1493,3,FALSE))</f>
        <v/>
      </c>
      <c r="L493" s="24" t="str">
        <f>IF(H493="","",VLOOKUP(H493,Kreisverbände!$A$2:$B$41,2,FALSE))</f>
        <v/>
      </c>
      <c r="M493" s="1" t="str">
        <f t="shared" si="15"/>
        <v xml:space="preserve"> </v>
      </c>
    </row>
    <row r="494" spans="1:13" ht="20.100000000000001" customHeight="1" x14ac:dyDescent="0.2">
      <c r="A494" s="1" t="str">
        <f>IF(G494="","",VLOOKUP(G494,Klasseneinteilung!$A$2:$B$92,2,FALSE))</f>
        <v/>
      </c>
      <c r="B494" s="1" t="str">
        <f>IF(G494="","",VLOOKUP(G494,Klasseneinteilung!$A$2:$C$95,3,FALSE))</f>
        <v/>
      </c>
      <c r="C494" s="1" t="str">
        <f t="shared" si="14"/>
        <v>-</v>
      </c>
      <c r="D494" s="19"/>
      <c r="E494" s="19"/>
      <c r="F494" s="20"/>
      <c r="G494" s="21"/>
      <c r="H494" s="21"/>
      <c r="I494" s="36"/>
      <c r="J494" s="22"/>
      <c r="K494" s="24" t="str">
        <f>IF(I494="","",VLOOKUP(I494,Vereine!$A$2:$D$1493,3,FALSE))</f>
        <v/>
      </c>
      <c r="L494" s="24" t="str">
        <f>IF(H494="","",VLOOKUP(H494,Kreisverbände!$A$2:$B$41,2,FALSE))</f>
        <v/>
      </c>
      <c r="M494" s="1" t="str">
        <f t="shared" si="15"/>
        <v xml:space="preserve"> </v>
      </c>
    </row>
    <row r="495" spans="1:13" ht="20.100000000000001" customHeight="1" x14ac:dyDescent="0.2">
      <c r="A495" s="1" t="str">
        <f>IF(G495="","",VLOOKUP(G495,Klasseneinteilung!$A$2:$B$92,2,FALSE))</f>
        <v/>
      </c>
      <c r="B495" s="1" t="str">
        <f>IF(G495="","",VLOOKUP(G495,Klasseneinteilung!$A$2:$C$95,3,FALSE))</f>
        <v/>
      </c>
      <c r="C495" s="1" t="str">
        <f t="shared" si="14"/>
        <v>-</v>
      </c>
      <c r="D495" s="19"/>
      <c r="E495" s="19"/>
      <c r="F495" s="20"/>
      <c r="G495" s="21"/>
      <c r="H495" s="21"/>
      <c r="I495" s="36"/>
      <c r="J495" s="22"/>
      <c r="K495" s="24" t="str">
        <f>IF(I495="","",VLOOKUP(I495,Vereine!$A$2:$D$1493,3,FALSE))</f>
        <v/>
      </c>
      <c r="L495" s="24" t="str">
        <f>IF(H495="","",VLOOKUP(H495,Kreisverbände!$A$2:$B$41,2,FALSE))</f>
        <v/>
      </c>
      <c r="M495" s="1" t="str">
        <f t="shared" si="15"/>
        <v xml:space="preserve"> </v>
      </c>
    </row>
    <row r="496" spans="1:13" ht="20.100000000000001" customHeight="1" x14ac:dyDescent="0.2">
      <c r="A496" s="1" t="str">
        <f>IF(G496="","",VLOOKUP(G496,Klasseneinteilung!$A$2:$B$92,2,FALSE))</f>
        <v/>
      </c>
      <c r="B496" s="1" t="str">
        <f>IF(G496="","",VLOOKUP(G496,Klasseneinteilung!$A$2:$C$95,3,FALSE))</f>
        <v/>
      </c>
      <c r="C496" s="1" t="str">
        <f t="shared" si="14"/>
        <v>-</v>
      </c>
      <c r="D496" s="19"/>
      <c r="E496" s="19"/>
      <c r="F496" s="20"/>
      <c r="G496" s="21"/>
      <c r="H496" s="21"/>
      <c r="I496" s="36"/>
      <c r="J496" s="22"/>
      <c r="K496" s="24" t="str">
        <f>IF(I496="","",VLOOKUP(I496,Vereine!$A$2:$D$1493,3,FALSE))</f>
        <v/>
      </c>
      <c r="L496" s="24" t="str">
        <f>IF(H496="","",VLOOKUP(H496,Kreisverbände!$A$2:$B$41,2,FALSE))</f>
        <v/>
      </c>
      <c r="M496" s="1" t="str">
        <f t="shared" si="15"/>
        <v xml:space="preserve"> </v>
      </c>
    </row>
    <row r="497" spans="1:13" ht="20.100000000000001" customHeight="1" x14ac:dyDescent="0.2">
      <c r="A497" s="1" t="str">
        <f>IF(G497="","",VLOOKUP(G497,Klasseneinteilung!$A$2:$B$92,2,FALSE))</f>
        <v/>
      </c>
      <c r="B497" s="1" t="str">
        <f>IF(G497="","",VLOOKUP(G497,Klasseneinteilung!$A$2:$C$95,3,FALSE))</f>
        <v/>
      </c>
      <c r="C497" s="1" t="str">
        <f t="shared" si="14"/>
        <v>-</v>
      </c>
      <c r="D497" s="19"/>
      <c r="E497" s="19"/>
      <c r="F497" s="20"/>
      <c r="G497" s="21"/>
      <c r="H497" s="21"/>
      <c r="I497" s="36"/>
      <c r="J497" s="22"/>
      <c r="K497" s="24" t="str">
        <f>IF(I497="","",VLOOKUP(I497,Vereine!$A$2:$D$1493,3,FALSE))</f>
        <v/>
      </c>
      <c r="L497" s="24" t="str">
        <f>IF(H497="","",VLOOKUP(H497,Kreisverbände!$A$2:$B$41,2,FALSE))</f>
        <v/>
      </c>
      <c r="M497" s="1" t="str">
        <f t="shared" si="15"/>
        <v xml:space="preserve"> </v>
      </c>
    </row>
    <row r="498" spans="1:13" ht="20.100000000000001" customHeight="1" x14ac:dyDescent="0.2">
      <c r="A498" s="1" t="str">
        <f>IF(G498="","",VLOOKUP(G498,Klasseneinteilung!$A$2:$B$92,2,FALSE))</f>
        <v/>
      </c>
      <c r="B498" s="1" t="str">
        <f>IF(G498="","",VLOOKUP(G498,Klasseneinteilung!$A$2:$C$95,3,FALSE))</f>
        <v/>
      </c>
      <c r="C498" s="1" t="str">
        <f t="shared" si="14"/>
        <v>-</v>
      </c>
      <c r="D498" s="19"/>
      <c r="E498" s="19"/>
      <c r="F498" s="20"/>
      <c r="G498" s="21"/>
      <c r="H498" s="21"/>
      <c r="I498" s="36"/>
      <c r="J498" s="22"/>
      <c r="K498" s="24" t="str">
        <f>IF(I498="","",VLOOKUP(I498,Vereine!$A$2:$D$1493,3,FALSE))</f>
        <v/>
      </c>
      <c r="L498" s="24" t="str">
        <f>IF(H498="","",VLOOKUP(H498,Kreisverbände!$A$2:$B$41,2,FALSE))</f>
        <v/>
      </c>
      <c r="M498" s="1" t="str">
        <f t="shared" si="15"/>
        <v xml:space="preserve"> </v>
      </c>
    </row>
    <row r="499" spans="1:13" ht="20.100000000000001" customHeight="1" x14ac:dyDescent="0.2">
      <c r="A499" s="1" t="str">
        <f>IF(G499="","",VLOOKUP(G499,Klasseneinteilung!$A$2:$B$92,2,FALSE))</f>
        <v/>
      </c>
      <c r="B499" s="1" t="str">
        <f>IF(G499="","",VLOOKUP(G499,Klasseneinteilung!$A$2:$C$95,3,FALSE))</f>
        <v/>
      </c>
      <c r="C499" s="1" t="str">
        <f t="shared" si="14"/>
        <v>-</v>
      </c>
      <c r="D499" s="19"/>
      <c r="E499" s="19"/>
      <c r="F499" s="20"/>
      <c r="G499" s="21"/>
      <c r="H499" s="21"/>
      <c r="I499" s="36"/>
      <c r="J499" s="22"/>
      <c r="K499" s="24" t="str">
        <f>IF(I499="","",VLOOKUP(I499,Vereine!$A$2:$D$1493,3,FALSE))</f>
        <v/>
      </c>
      <c r="L499" s="24" t="str">
        <f>IF(H499="","",VLOOKUP(H499,Kreisverbände!$A$2:$B$41,2,FALSE))</f>
        <v/>
      </c>
      <c r="M499" s="1" t="str">
        <f t="shared" si="15"/>
        <v xml:space="preserve"> </v>
      </c>
    </row>
    <row r="500" spans="1:13" ht="20.100000000000001" customHeight="1" x14ac:dyDescent="0.2">
      <c r="A500" s="1" t="str">
        <f>IF(G500="","",VLOOKUP(G500,Klasseneinteilung!$A$2:$B$92,2,FALSE))</f>
        <v/>
      </c>
      <c r="B500" s="1" t="str">
        <f>IF(G500="","",VLOOKUP(G500,Klasseneinteilung!$A$2:$C$95,3,FALSE))</f>
        <v/>
      </c>
      <c r="C500" s="1" t="str">
        <f t="shared" si="14"/>
        <v>-</v>
      </c>
      <c r="D500" s="19"/>
      <c r="E500" s="19"/>
      <c r="F500" s="20"/>
      <c r="G500" s="21"/>
      <c r="H500" s="21"/>
      <c r="I500" s="36"/>
      <c r="J500" s="22"/>
      <c r="K500" s="24" t="str">
        <f>IF(I500="","",VLOOKUP(I500,Vereine!$A$2:$D$1493,3,FALSE))</f>
        <v/>
      </c>
      <c r="L500" s="24" t="str">
        <f>IF(H500="","",VLOOKUP(H500,Kreisverbände!$A$2:$B$41,2,FALSE))</f>
        <v/>
      </c>
      <c r="M500" s="1" t="str">
        <f t="shared" si="15"/>
        <v xml:space="preserve"> </v>
      </c>
    </row>
    <row r="501" spans="1:13" ht="20.100000000000001" customHeight="1" x14ac:dyDescent="0.2">
      <c r="A501" s="1" t="str">
        <f>IF(G501="","",VLOOKUP(G501,Klasseneinteilung!$A$2:$B$92,2,FALSE))</f>
        <v/>
      </c>
      <c r="B501" s="1" t="str">
        <f>IF(G501="","",VLOOKUP(G501,Klasseneinteilung!$A$2:$C$95,3,FALSE))</f>
        <v/>
      </c>
      <c r="C501" s="1" t="str">
        <f t="shared" si="14"/>
        <v>-</v>
      </c>
      <c r="D501" s="19"/>
      <c r="E501" s="19"/>
      <c r="F501" s="20"/>
      <c r="G501" s="21"/>
      <c r="H501" s="21"/>
      <c r="I501" s="36"/>
      <c r="J501" s="22"/>
      <c r="K501" s="24" t="str">
        <f>IF(I501="","",VLOOKUP(I501,Vereine!$A$2:$D$1493,3,FALSE))</f>
        <v/>
      </c>
      <c r="L501" s="24" t="str">
        <f>IF(H501="","",VLOOKUP(H501,Kreisverbände!$A$2:$B$41,2,FALSE))</f>
        <v/>
      </c>
      <c r="M501" s="1" t="str">
        <f t="shared" si="15"/>
        <v xml:space="preserve"> </v>
      </c>
    </row>
    <row r="502" spans="1:13" ht="20.100000000000001" customHeight="1" x14ac:dyDescent="0.2">
      <c r="A502" s="1" t="str">
        <f>IF(G502="","",VLOOKUP(G502,Klasseneinteilung!$A$2:$B$92,2,FALSE))</f>
        <v/>
      </c>
      <c r="B502" s="1" t="str">
        <f>IF(G502="","",VLOOKUP(G502,Klasseneinteilung!$A$2:$C$95,3,FALSE))</f>
        <v/>
      </c>
      <c r="C502" s="1" t="str">
        <f t="shared" si="14"/>
        <v>-</v>
      </c>
      <c r="D502" s="19"/>
      <c r="E502" s="19"/>
      <c r="F502" s="20"/>
      <c r="G502" s="21"/>
      <c r="H502" s="21"/>
      <c r="I502" s="36"/>
      <c r="J502" s="22"/>
      <c r="K502" s="24" t="str">
        <f>IF(I502="","",VLOOKUP(I502,Vereine!$A$2:$D$1493,3,FALSE))</f>
        <v/>
      </c>
      <c r="L502" s="24" t="str">
        <f>IF(H502="","",VLOOKUP(H502,Kreisverbände!$A$2:$B$41,2,FALSE))</f>
        <v/>
      </c>
      <c r="M502" s="1" t="str">
        <f t="shared" si="15"/>
        <v xml:space="preserve"> </v>
      </c>
    </row>
    <row r="503" spans="1:13" ht="20.100000000000001" customHeight="1" x14ac:dyDescent="0.2">
      <c r="A503" s="1" t="str">
        <f>IF(G503="","",VLOOKUP(G503,Klasseneinteilung!$A$2:$B$92,2,FALSE))</f>
        <v/>
      </c>
      <c r="B503" s="1" t="str">
        <f>IF(G503="","",VLOOKUP(G503,Klasseneinteilung!$A$2:$C$95,3,FALSE))</f>
        <v/>
      </c>
      <c r="C503" s="1" t="str">
        <f t="shared" si="14"/>
        <v>-</v>
      </c>
      <c r="D503" s="19"/>
      <c r="E503" s="19"/>
      <c r="F503" s="20"/>
      <c r="G503" s="21"/>
      <c r="H503" s="21"/>
      <c r="I503" s="36"/>
      <c r="J503" s="22"/>
      <c r="K503" s="24" t="str">
        <f>IF(I503="","",VLOOKUP(I503,Vereine!$A$2:$D$1493,3,FALSE))</f>
        <v/>
      </c>
      <c r="L503" s="24" t="str">
        <f>IF(H503="","",VLOOKUP(H503,Kreisverbände!$A$2:$B$41,2,FALSE))</f>
        <v/>
      </c>
      <c r="M503" s="1" t="str">
        <f t="shared" si="15"/>
        <v xml:space="preserve"> </v>
      </c>
    </row>
    <row r="504" spans="1:13" ht="20.100000000000001" customHeight="1" x14ac:dyDescent="0.2">
      <c r="A504" s="1" t="str">
        <f>IF(G504="","",VLOOKUP(G504,Klasseneinteilung!$A$2:$B$92,2,FALSE))</f>
        <v/>
      </c>
      <c r="B504" s="1" t="str">
        <f>IF(G504="","",VLOOKUP(G504,Klasseneinteilung!$A$2:$C$95,3,FALSE))</f>
        <v/>
      </c>
      <c r="C504" s="1" t="str">
        <f t="shared" si="14"/>
        <v>-</v>
      </c>
      <c r="D504" s="19"/>
      <c r="E504" s="19"/>
      <c r="F504" s="20"/>
      <c r="G504" s="21"/>
      <c r="H504" s="21"/>
      <c r="I504" s="36"/>
      <c r="J504" s="22"/>
      <c r="K504" s="24" t="str">
        <f>IF(I504="","",VLOOKUP(I504,Vereine!$A$2:$D$1493,3,FALSE))</f>
        <v/>
      </c>
      <c r="L504" s="24" t="str">
        <f>IF(H504="","",VLOOKUP(H504,Kreisverbände!$A$2:$B$41,2,FALSE))</f>
        <v/>
      </c>
      <c r="M504" s="1" t="str">
        <f t="shared" si="15"/>
        <v xml:space="preserve"> </v>
      </c>
    </row>
    <row r="505" spans="1:13" ht="20.100000000000001" customHeight="1" x14ac:dyDescent="0.2">
      <c r="A505" s="1" t="str">
        <f>IF(G505="","",VLOOKUP(G505,Klasseneinteilung!$A$2:$B$92,2,FALSE))</f>
        <v/>
      </c>
      <c r="B505" s="1" t="str">
        <f>IF(G505="","",VLOOKUP(G505,Klasseneinteilung!$A$2:$C$95,3,FALSE))</f>
        <v/>
      </c>
      <c r="C505" s="1" t="str">
        <f t="shared" si="14"/>
        <v>-</v>
      </c>
      <c r="D505" s="19"/>
      <c r="E505" s="19"/>
      <c r="F505" s="20"/>
      <c r="G505" s="21"/>
      <c r="H505" s="21"/>
      <c r="I505" s="36"/>
      <c r="J505" s="22"/>
      <c r="K505" s="24" t="str">
        <f>IF(I505="","",VLOOKUP(I505,Vereine!$A$2:$D$1493,3,FALSE))</f>
        <v/>
      </c>
      <c r="L505" s="24" t="str">
        <f>IF(H505="","",VLOOKUP(H505,Kreisverbände!$A$2:$B$41,2,FALSE))</f>
        <v/>
      </c>
      <c r="M505" s="1" t="str">
        <f t="shared" si="15"/>
        <v xml:space="preserve"> </v>
      </c>
    </row>
    <row r="506" spans="1:13" ht="20.100000000000001" customHeight="1" x14ac:dyDescent="0.2">
      <c r="A506" s="1" t="str">
        <f>IF(G506="","",VLOOKUP(G506,Klasseneinteilung!$A$2:$B$92,2,FALSE))</f>
        <v/>
      </c>
      <c r="B506" s="1" t="str">
        <f>IF(G506="","",VLOOKUP(G506,Klasseneinteilung!$A$2:$C$95,3,FALSE))</f>
        <v/>
      </c>
      <c r="C506" s="1" t="str">
        <f t="shared" si="14"/>
        <v>-</v>
      </c>
      <c r="D506" s="19"/>
      <c r="E506" s="19"/>
      <c r="F506" s="20"/>
      <c r="G506" s="21"/>
      <c r="H506" s="21"/>
      <c r="I506" s="36"/>
      <c r="J506" s="22"/>
      <c r="K506" s="24" t="str">
        <f>IF(I506="","",VLOOKUP(I506,Vereine!$A$2:$D$1493,3,FALSE))</f>
        <v/>
      </c>
      <c r="L506" s="24" t="str">
        <f>IF(H506="","",VLOOKUP(H506,Kreisverbände!$A$2:$B$41,2,FALSE))</f>
        <v/>
      </c>
      <c r="M506" s="1" t="str">
        <f t="shared" si="15"/>
        <v xml:space="preserve"> </v>
      </c>
    </row>
    <row r="507" spans="1:13" ht="20.100000000000001" customHeight="1" x14ac:dyDescent="0.2">
      <c r="A507" s="1" t="str">
        <f>IF(G507="","",VLOOKUP(G507,Klasseneinteilung!$A$2:$B$92,2,FALSE))</f>
        <v/>
      </c>
      <c r="B507" s="1" t="str">
        <f>IF(G507="","",VLOOKUP(G507,Klasseneinteilung!$A$2:$C$95,3,FALSE))</f>
        <v/>
      </c>
      <c r="C507" s="1" t="str">
        <f t="shared" si="14"/>
        <v>-</v>
      </c>
      <c r="D507" s="19"/>
      <c r="E507" s="19"/>
      <c r="F507" s="20"/>
      <c r="G507" s="21"/>
      <c r="H507" s="21"/>
      <c r="I507" s="36"/>
      <c r="J507" s="22"/>
      <c r="K507" s="24" t="str">
        <f>IF(I507="","",VLOOKUP(I507,Vereine!$A$2:$D$1493,3,FALSE))</f>
        <v/>
      </c>
      <c r="L507" s="24" t="str">
        <f>IF(H507="","",VLOOKUP(H507,Kreisverbände!$A$2:$B$41,2,FALSE))</f>
        <v/>
      </c>
      <c r="M507" s="1" t="str">
        <f t="shared" si="15"/>
        <v xml:space="preserve"> </v>
      </c>
    </row>
    <row r="508" spans="1:13" ht="20.100000000000001" customHeight="1" x14ac:dyDescent="0.2">
      <c r="A508" s="1" t="str">
        <f>IF(G508="","",VLOOKUP(G508,Klasseneinteilung!$A$2:$B$92,2,FALSE))</f>
        <v/>
      </c>
      <c r="B508" s="1" t="str">
        <f>IF(G508="","",VLOOKUP(G508,Klasseneinteilung!$A$2:$C$95,3,FALSE))</f>
        <v/>
      </c>
      <c r="C508" s="1" t="str">
        <f t="shared" si="14"/>
        <v>-</v>
      </c>
      <c r="D508" s="19"/>
      <c r="E508" s="19"/>
      <c r="F508" s="20"/>
      <c r="G508" s="21"/>
      <c r="H508" s="21"/>
      <c r="I508" s="36"/>
      <c r="J508" s="22"/>
      <c r="K508" s="24" t="str">
        <f>IF(I508="","",VLOOKUP(I508,Vereine!$A$2:$D$1493,3,FALSE))</f>
        <v/>
      </c>
      <c r="L508" s="24" t="str">
        <f>IF(H508="","",VLOOKUP(H508,Kreisverbände!$A$2:$B$41,2,FALSE))</f>
        <v/>
      </c>
      <c r="M508" s="1" t="str">
        <f t="shared" si="15"/>
        <v xml:space="preserve"> </v>
      </c>
    </row>
    <row r="509" spans="1:13" ht="20.100000000000001" customHeight="1" x14ac:dyDescent="0.2">
      <c r="A509" s="1" t="str">
        <f>IF(G509="","",VLOOKUP(G509,Klasseneinteilung!$A$2:$B$92,2,FALSE))</f>
        <v/>
      </c>
      <c r="B509" s="1" t="str">
        <f>IF(G509="","",VLOOKUP(G509,Klasseneinteilung!$A$2:$C$95,3,FALSE))</f>
        <v/>
      </c>
      <c r="C509" s="1" t="str">
        <f t="shared" si="14"/>
        <v>-</v>
      </c>
      <c r="D509" s="19"/>
      <c r="E509" s="19"/>
      <c r="F509" s="20"/>
      <c r="G509" s="21"/>
      <c r="H509" s="21"/>
      <c r="I509" s="36"/>
      <c r="J509" s="22"/>
      <c r="K509" s="24" t="str">
        <f>IF(I509="","",VLOOKUP(I509,Vereine!$A$2:$D$1493,3,FALSE))</f>
        <v/>
      </c>
      <c r="L509" s="24" t="str">
        <f>IF(H509="","",VLOOKUP(H509,Kreisverbände!$A$2:$B$41,2,FALSE))</f>
        <v/>
      </c>
      <c r="M509" s="1" t="str">
        <f t="shared" si="15"/>
        <v xml:space="preserve"> </v>
      </c>
    </row>
    <row r="510" spans="1:13" ht="20.100000000000001" customHeight="1" x14ac:dyDescent="0.2">
      <c r="A510" s="1" t="str">
        <f>IF(G510="","",VLOOKUP(G510,Klasseneinteilung!$A$2:$B$92,2,FALSE))</f>
        <v/>
      </c>
      <c r="B510" s="1" t="str">
        <f>IF(G510="","",VLOOKUP(G510,Klasseneinteilung!$A$2:$C$95,3,FALSE))</f>
        <v/>
      </c>
      <c r="C510" s="1" t="str">
        <f t="shared" si="14"/>
        <v>-</v>
      </c>
      <c r="D510" s="19"/>
      <c r="E510" s="19"/>
      <c r="F510" s="20"/>
      <c r="G510" s="21"/>
      <c r="H510" s="21"/>
      <c r="I510" s="36"/>
      <c r="J510" s="22"/>
      <c r="K510" s="24" t="str">
        <f>IF(I510="","",VLOOKUP(I510,Vereine!$A$2:$D$1493,3,FALSE))</f>
        <v/>
      </c>
      <c r="L510" s="24" t="str">
        <f>IF(H510="","",VLOOKUP(H510,Kreisverbände!$A$2:$B$41,2,FALSE))</f>
        <v/>
      </c>
      <c r="M510" s="1" t="str">
        <f t="shared" si="15"/>
        <v xml:space="preserve"> </v>
      </c>
    </row>
    <row r="511" spans="1:13" ht="20.100000000000001" customHeight="1" x14ac:dyDescent="0.2">
      <c r="A511" s="1" t="str">
        <f>IF(G511="","",VLOOKUP(G511,Klasseneinteilung!$A$2:$B$92,2,FALSE))</f>
        <v/>
      </c>
      <c r="B511" s="1" t="str">
        <f>IF(G511="","",VLOOKUP(G511,Klasseneinteilung!$A$2:$C$95,3,FALSE))</f>
        <v/>
      </c>
      <c r="C511" s="1" t="str">
        <f t="shared" si="14"/>
        <v>-</v>
      </c>
      <c r="D511" s="19"/>
      <c r="E511" s="19"/>
      <c r="F511" s="20"/>
      <c r="G511" s="21"/>
      <c r="H511" s="21"/>
      <c r="I511" s="36"/>
      <c r="J511" s="22"/>
      <c r="K511" s="24" t="str">
        <f>IF(I511="","",VLOOKUP(I511,Vereine!$A$2:$D$1493,3,FALSE))</f>
        <v/>
      </c>
      <c r="L511" s="24" t="str">
        <f>IF(H511="","",VLOOKUP(H511,Kreisverbände!$A$2:$B$41,2,FALSE))</f>
        <v/>
      </c>
      <c r="M511" s="1" t="str">
        <f t="shared" si="15"/>
        <v xml:space="preserve"> </v>
      </c>
    </row>
    <row r="512" spans="1:13" ht="20.100000000000001" customHeight="1" x14ac:dyDescent="0.2">
      <c r="A512" s="1" t="str">
        <f>IF(G512="","",VLOOKUP(G512,Klasseneinteilung!$A$2:$B$92,2,FALSE))</f>
        <v/>
      </c>
      <c r="B512" s="1" t="str">
        <f>IF(G512="","",VLOOKUP(G512,Klasseneinteilung!$A$2:$C$95,3,FALSE))</f>
        <v/>
      </c>
      <c r="C512" s="1" t="str">
        <f t="shared" si="14"/>
        <v>-</v>
      </c>
      <c r="D512" s="19"/>
      <c r="E512" s="19"/>
      <c r="F512" s="20"/>
      <c r="G512" s="21"/>
      <c r="H512" s="21"/>
      <c r="I512" s="36"/>
      <c r="J512" s="22"/>
      <c r="K512" s="24" t="str">
        <f>IF(I512="","",VLOOKUP(I512,Vereine!$A$2:$D$1493,3,FALSE))</f>
        <v/>
      </c>
      <c r="L512" s="24" t="str">
        <f>IF(H512="","",VLOOKUP(H512,Kreisverbände!$A$2:$B$41,2,FALSE))</f>
        <v/>
      </c>
      <c r="M512" s="1" t="str">
        <f t="shared" si="15"/>
        <v xml:space="preserve"> </v>
      </c>
    </row>
    <row r="513" spans="1:13" ht="20.100000000000001" customHeight="1" x14ac:dyDescent="0.2">
      <c r="A513" s="1" t="str">
        <f>IF(G513="","",VLOOKUP(G513,Klasseneinteilung!$A$2:$B$92,2,FALSE))</f>
        <v/>
      </c>
      <c r="B513" s="1" t="str">
        <f>IF(G513="","",VLOOKUP(G513,Klasseneinteilung!$A$2:$C$95,3,FALSE))</f>
        <v/>
      </c>
      <c r="C513" s="1" t="str">
        <f t="shared" si="14"/>
        <v>-</v>
      </c>
      <c r="D513" s="19"/>
      <c r="E513" s="19"/>
      <c r="F513" s="20"/>
      <c r="G513" s="21"/>
      <c r="H513" s="21"/>
      <c r="I513" s="36"/>
      <c r="J513" s="22"/>
      <c r="K513" s="24" t="str">
        <f>IF(I513="","",VLOOKUP(I513,Vereine!$A$2:$D$1493,3,FALSE))</f>
        <v/>
      </c>
      <c r="L513" s="24" t="str">
        <f>IF(H513="","",VLOOKUP(H513,Kreisverbände!$A$2:$B$41,2,FALSE))</f>
        <v/>
      </c>
      <c r="M513" s="1" t="str">
        <f t="shared" si="15"/>
        <v xml:space="preserve"> </v>
      </c>
    </row>
    <row r="514" spans="1:13" ht="20.100000000000001" customHeight="1" x14ac:dyDescent="0.2">
      <c r="A514" s="1" t="str">
        <f>IF(G514="","",VLOOKUP(G514,Klasseneinteilung!$A$2:$B$92,2,FALSE))</f>
        <v/>
      </c>
      <c r="B514" s="1" t="str">
        <f>IF(G514="","",VLOOKUP(G514,Klasseneinteilung!$A$2:$C$95,3,FALSE))</f>
        <v/>
      </c>
      <c r="C514" s="1" t="str">
        <f t="shared" si="14"/>
        <v>-</v>
      </c>
      <c r="D514" s="19"/>
      <c r="E514" s="19"/>
      <c r="F514" s="20"/>
      <c r="G514" s="21"/>
      <c r="H514" s="21"/>
      <c r="I514" s="36"/>
      <c r="J514" s="22"/>
      <c r="K514" s="24" t="str">
        <f>IF(I514="","",VLOOKUP(I514,Vereine!$A$2:$D$1493,3,FALSE))</f>
        <v/>
      </c>
      <c r="L514" s="24" t="str">
        <f>IF(H514="","",VLOOKUP(H514,Kreisverbände!$A$2:$B$41,2,FALSE))</f>
        <v/>
      </c>
      <c r="M514" s="1" t="str">
        <f t="shared" si="15"/>
        <v xml:space="preserve"> </v>
      </c>
    </row>
    <row r="515" spans="1:13" ht="20.100000000000001" customHeight="1" x14ac:dyDescent="0.2">
      <c r="A515" s="1" t="str">
        <f>IF(G515="","",VLOOKUP(G515,Klasseneinteilung!$A$2:$B$92,2,FALSE))</f>
        <v/>
      </c>
      <c r="B515" s="1" t="str">
        <f>IF(G515="","",VLOOKUP(G515,Klasseneinteilung!$A$2:$C$95,3,FALSE))</f>
        <v/>
      </c>
      <c r="C515" s="1" t="str">
        <f t="shared" ref="C515:C578" si="16">IF(F515="E","E",I515&amp;"-"&amp;F515)</f>
        <v>-</v>
      </c>
      <c r="D515" s="19"/>
      <c r="E515" s="19"/>
      <c r="F515" s="20"/>
      <c r="G515" s="21"/>
      <c r="H515" s="21"/>
      <c r="I515" s="36"/>
      <c r="J515" s="22"/>
      <c r="K515" s="24" t="str">
        <f>IF(I515="","",VLOOKUP(I515,Vereine!$A$2:$D$1493,3,FALSE))</f>
        <v/>
      </c>
      <c r="L515" s="24" t="str">
        <f>IF(H515="","",VLOOKUP(H515,Kreisverbände!$A$2:$B$41,2,FALSE))</f>
        <v/>
      </c>
      <c r="M515" s="1" t="str">
        <f t="shared" ref="M515:M578" si="17">E515&amp;" "&amp;D515</f>
        <v xml:space="preserve"> </v>
      </c>
    </row>
    <row r="516" spans="1:13" ht="20.100000000000001" customHeight="1" x14ac:dyDescent="0.2">
      <c r="A516" s="1" t="str">
        <f>IF(G516="","",VLOOKUP(G516,Klasseneinteilung!$A$2:$B$92,2,FALSE))</f>
        <v/>
      </c>
      <c r="B516" s="1" t="str">
        <f>IF(G516="","",VLOOKUP(G516,Klasseneinteilung!$A$2:$C$95,3,FALSE))</f>
        <v/>
      </c>
      <c r="C516" s="1" t="str">
        <f t="shared" si="16"/>
        <v>-</v>
      </c>
      <c r="D516" s="19"/>
      <c r="E516" s="19"/>
      <c r="F516" s="20"/>
      <c r="G516" s="21"/>
      <c r="H516" s="21"/>
      <c r="I516" s="36"/>
      <c r="J516" s="22"/>
      <c r="K516" s="24" t="str">
        <f>IF(I516="","",VLOOKUP(I516,Vereine!$A$2:$D$1493,3,FALSE))</f>
        <v/>
      </c>
      <c r="L516" s="24" t="str">
        <f>IF(H516="","",VLOOKUP(H516,Kreisverbände!$A$2:$B$41,2,FALSE))</f>
        <v/>
      </c>
      <c r="M516" s="1" t="str">
        <f t="shared" si="17"/>
        <v xml:space="preserve"> </v>
      </c>
    </row>
    <row r="517" spans="1:13" ht="20.100000000000001" customHeight="1" x14ac:dyDescent="0.2">
      <c r="A517" s="1" t="str">
        <f>IF(G517="","",VLOOKUP(G517,Klasseneinteilung!$A$2:$B$92,2,FALSE))</f>
        <v/>
      </c>
      <c r="B517" s="1" t="str">
        <f>IF(G517="","",VLOOKUP(G517,Klasseneinteilung!$A$2:$C$95,3,FALSE))</f>
        <v/>
      </c>
      <c r="C517" s="1" t="str">
        <f t="shared" si="16"/>
        <v>-</v>
      </c>
      <c r="D517" s="19"/>
      <c r="E517" s="19"/>
      <c r="F517" s="20"/>
      <c r="G517" s="21"/>
      <c r="H517" s="21"/>
      <c r="I517" s="36"/>
      <c r="J517" s="22"/>
      <c r="K517" s="24" t="str">
        <f>IF(I517="","",VLOOKUP(I517,Vereine!$A$2:$D$1493,3,FALSE))</f>
        <v/>
      </c>
      <c r="L517" s="24" t="str">
        <f>IF(H517="","",VLOOKUP(H517,Kreisverbände!$A$2:$B$41,2,FALSE))</f>
        <v/>
      </c>
      <c r="M517" s="1" t="str">
        <f t="shared" si="17"/>
        <v xml:space="preserve"> </v>
      </c>
    </row>
    <row r="518" spans="1:13" ht="20.100000000000001" customHeight="1" x14ac:dyDescent="0.2">
      <c r="A518" s="1" t="str">
        <f>IF(G518="","",VLOOKUP(G518,Klasseneinteilung!$A$2:$B$92,2,FALSE))</f>
        <v/>
      </c>
      <c r="B518" s="1" t="str">
        <f>IF(G518="","",VLOOKUP(G518,Klasseneinteilung!$A$2:$C$95,3,FALSE))</f>
        <v/>
      </c>
      <c r="C518" s="1" t="str">
        <f t="shared" si="16"/>
        <v>-</v>
      </c>
      <c r="D518" s="19"/>
      <c r="E518" s="19"/>
      <c r="F518" s="20"/>
      <c r="G518" s="21"/>
      <c r="H518" s="21"/>
      <c r="I518" s="36"/>
      <c r="J518" s="22"/>
      <c r="K518" s="24" t="str">
        <f>IF(I518="","",VLOOKUP(I518,Vereine!$A$2:$D$1493,3,FALSE))</f>
        <v/>
      </c>
      <c r="L518" s="24" t="str">
        <f>IF(H518="","",VLOOKUP(H518,Kreisverbände!$A$2:$B$41,2,FALSE))</f>
        <v/>
      </c>
      <c r="M518" s="1" t="str">
        <f t="shared" si="17"/>
        <v xml:space="preserve"> </v>
      </c>
    </row>
    <row r="519" spans="1:13" ht="20.100000000000001" customHeight="1" x14ac:dyDescent="0.2">
      <c r="A519" s="1" t="str">
        <f>IF(G519="","",VLOOKUP(G519,Klasseneinteilung!$A$2:$B$92,2,FALSE))</f>
        <v/>
      </c>
      <c r="B519" s="1" t="str">
        <f>IF(G519="","",VLOOKUP(G519,Klasseneinteilung!$A$2:$C$95,3,FALSE))</f>
        <v/>
      </c>
      <c r="C519" s="1" t="str">
        <f t="shared" si="16"/>
        <v>-</v>
      </c>
      <c r="D519" s="19"/>
      <c r="E519" s="19"/>
      <c r="F519" s="20"/>
      <c r="G519" s="21"/>
      <c r="H519" s="21"/>
      <c r="I519" s="36"/>
      <c r="J519" s="22"/>
      <c r="K519" s="24" t="str">
        <f>IF(I519="","",VLOOKUP(I519,Vereine!$A$2:$D$1493,3,FALSE))</f>
        <v/>
      </c>
      <c r="L519" s="24" t="str">
        <f>IF(H519="","",VLOOKUP(H519,Kreisverbände!$A$2:$B$41,2,FALSE))</f>
        <v/>
      </c>
      <c r="M519" s="1" t="str">
        <f t="shared" si="17"/>
        <v xml:space="preserve"> </v>
      </c>
    </row>
    <row r="520" spans="1:13" ht="20.100000000000001" customHeight="1" x14ac:dyDescent="0.2">
      <c r="A520" s="1" t="str">
        <f>IF(G520="","",VLOOKUP(G520,Klasseneinteilung!$A$2:$B$92,2,FALSE))</f>
        <v/>
      </c>
      <c r="B520" s="1" t="str">
        <f>IF(G520="","",VLOOKUP(G520,Klasseneinteilung!$A$2:$C$95,3,FALSE))</f>
        <v/>
      </c>
      <c r="C520" s="1" t="str">
        <f t="shared" si="16"/>
        <v>-</v>
      </c>
      <c r="D520" s="19"/>
      <c r="E520" s="19"/>
      <c r="F520" s="20"/>
      <c r="G520" s="21"/>
      <c r="H520" s="21"/>
      <c r="I520" s="36"/>
      <c r="J520" s="22"/>
      <c r="K520" s="24" t="str">
        <f>IF(I520="","",VLOOKUP(I520,Vereine!$A$2:$D$1493,3,FALSE))</f>
        <v/>
      </c>
      <c r="L520" s="24" t="str">
        <f>IF(H520="","",VLOOKUP(H520,Kreisverbände!$A$2:$B$41,2,FALSE))</f>
        <v/>
      </c>
      <c r="M520" s="1" t="str">
        <f t="shared" si="17"/>
        <v xml:space="preserve"> </v>
      </c>
    </row>
    <row r="521" spans="1:13" ht="20.100000000000001" customHeight="1" x14ac:dyDescent="0.2">
      <c r="A521" s="1" t="str">
        <f>IF(G521="","",VLOOKUP(G521,Klasseneinteilung!$A$2:$B$92,2,FALSE))</f>
        <v/>
      </c>
      <c r="B521" s="1" t="str">
        <f>IF(G521="","",VLOOKUP(G521,Klasseneinteilung!$A$2:$C$95,3,FALSE))</f>
        <v/>
      </c>
      <c r="C521" s="1" t="str">
        <f t="shared" si="16"/>
        <v>-</v>
      </c>
      <c r="D521" s="19"/>
      <c r="E521" s="19"/>
      <c r="F521" s="20"/>
      <c r="G521" s="21"/>
      <c r="H521" s="21"/>
      <c r="I521" s="36"/>
      <c r="J521" s="22"/>
      <c r="K521" s="24" t="str">
        <f>IF(I521="","",VLOOKUP(I521,Vereine!$A$2:$D$1493,3,FALSE))</f>
        <v/>
      </c>
      <c r="L521" s="24" t="str">
        <f>IF(H521="","",VLOOKUP(H521,Kreisverbände!$A$2:$B$41,2,FALSE))</f>
        <v/>
      </c>
      <c r="M521" s="1" t="str">
        <f t="shared" si="17"/>
        <v xml:space="preserve"> </v>
      </c>
    </row>
    <row r="522" spans="1:13" ht="20.100000000000001" customHeight="1" x14ac:dyDescent="0.2">
      <c r="A522" s="1" t="str">
        <f>IF(G522="","",VLOOKUP(G522,Klasseneinteilung!$A$2:$B$92,2,FALSE))</f>
        <v/>
      </c>
      <c r="B522" s="1" t="str">
        <f>IF(G522="","",VLOOKUP(G522,Klasseneinteilung!$A$2:$C$95,3,FALSE))</f>
        <v/>
      </c>
      <c r="C522" s="1" t="str">
        <f t="shared" si="16"/>
        <v>-</v>
      </c>
      <c r="D522" s="19"/>
      <c r="E522" s="19"/>
      <c r="F522" s="20"/>
      <c r="G522" s="21"/>
      <c r="H522" s="21"/>
      <c r="I522" s="36"/>
      <c r="J522" s="22"/>
      <c r="K522" s="24" t="str">
        <f>IF(I522="","",VLOOKUP(I522,Vereine!$A$2:$D$1493,3,FALSE))</f>
        <v/>
      </c>
      <c r="L522" s="24" t="str">
        <f>IF(H522="","",VLOOKUP(H522,Kreisverbände!$A$2:$B$41,2,FALSE))</f>
        <v/>
      </c>
      <c r="M522" s="1" t="str">
        <f t="shared" si="17"/>
        <v xml:space="preserve"> </v>
      </c>
    </row>
    <row r="523" spans="1:13" ht="20.100000000000001" customHeight="1" x14ac:dyDescent="0.2">
      <c r="A523" s="1" t="str">
        <f>IF(G523="","",VLOOKUP(G523,Klasseneinteilung!$A$2:$B$92,2,FALSE))</f>
        <v/>
      </c>
      <c r="B523" s="1" t="str">
        <f>IF(G523="","",VLOOKUP(G523,Klasseneinteilung!$A$2:$C$95,3,FALSE))</f>
        <v/>
      </c>
      <c r="C523" s="1" t="str">
        <f t="shared" si="16"/>
        <v>-</v>
      </c>
      <c r="D523" s="19"/>
      <c r="E523" s="19"/>
      <c r="F523" s="20"/>
      <c r="G523" s="21"/>
      <c r="H523" s="21"/>
      <c r="I523" s="36"/>
      <c r="J523" s="22"/>
      <c r="K523" s="24" t="str">
        <f>IF(I523="","",VLOOKUP(I523,Vereine!$A$2:$D$1493,3,FALSE))</f>
        <v/>
      </c>
      <c r="L523" s="24" t="str">
        <f>IF(H523="","",VLOOKUP(H523,Kreisverbände!$A$2:$B$41,2,FALSE))</f>
        <v/>
      </c>
      <c r="M523" s="1" t="str">
        <f t="shared" si="17"/>
        <v xml:space="preserve"> </v>
      </c>
    </row>
    <row r="524" spans="1:13" ht="20.100000000000001" customHeight="1" x14ac:dyDescent="0.2">
      <c r="A524" s="1" t="str">
        <f>IF(G524="","",VLOOKUP(G524,Klasseneinteilung!$A$2:$B$92,2,FALSE))</f>
        <v/>
      </c>
      <c r="B524" s="1" t="str">
        <f>IF(G524="","",VLOOKUP(G524,Klasseneinteilung!$A$2:$C$95,3,FALSE))</f>
        <v/>
      </c>
      <c r="C524" s="1" t="str">
        <f t="shared" si="16"/>
        <v>-</v>
      </c>
      <c r="D524" s="19"/>
      <c r="E524" s="19"/>
      <c r="F524" s="20"/>
      <c r="G524" s="21"/>
      <c r="H524" s="21"/>
      <c r="I524" s="36"/>
      <c r="J524" s="22"/>
      <c r="K524" s="24" t="str">
        <f>IF(I524="","",VLOOKUP(I524,Vereine!$A$2:$D$1493,3,FALSE))</f>
        <v/>
      </c>
      <c r="L524" s="24" t="str">
        <f>IF(H524="","",VLOOKUP(H524,Kreisverbände!$A$2:$B$41,2,FALSE))</f>
        <v/>
      </c>
      <c r="M524" s="1" t="str">
        <f t="shared" si="17"/>
        <v xml:space="preserve"> </v>
      </c>
    </row>
    <row r="525" spans="1:13" ht="20.100000000000001" customHeight="1" x14ac:dyDescent="0.2">
      <c r="A525" s="1" t="str">
        <f>IF(G525="","",VLOOKUP(G525,Klasseneinteilung!$A$2:$B$92,2,FALSE))</f>
        <v/>
      </c>
      <c r="B525" s="1" t="str">
        <f>IF(G525="","",VLOOKUP(G525,Klasseneinteilung!$A$2:$C$95,3,FALSE))</f>
        <v/>
      </c>
      <c r="C525" s="1" t="str">
        <f t="shared" si="16"/>
        <v>-</v>
      </c>
      <c r="D525" s="19"/>
      <c r="E525" s="19"/>
      <c r="F525" s="20"/>
      <c r="G525" s="21"/>
      <c r="H525" s="21"/>
      <c r="I525" s="36"/>
      <c r="J525" s="22"/>
      <c r="K525" s="24" t="str">
        <f>IF(I525="","",VLOOKUP(I525,Vereine!$A$2:$D$1493,3,FALSE))</f>
        <v/>
      </c>
      <c r="L525" s="24" t="str">
        <f>IF(H525="","",VLOOKUP(H525,Kreisverbände!$A$2:$B$41,2,FALSE))</f>
        <v/>
      </c>
      <c r="M525" s="1" t="str">
        <f t="shared" si="17"/>
        <v xml:space="preserve"> </v>
      </c>
    </row>
    <row r="526" spans="1:13" ht="20.100000000000001" customHeight="1" x14ac:dyDescent="0.2">
      <c r="A526" s="1" t="str">
        <f>IF(G526="","",VLOOKUP(G526,Klasseneinteilung!$A$2:$B$92,2,FALSE))</f>
        <v/>
      </c>
      <c r="B526" s="1" t="str">
        <f>IF(G526="","",VLOOKUP(G526,Klasseneinteilung!$A$2:$C$95,3,FALSE))</f>
        <v/>
      </c>
      <c r="C526" s="1" t="str">
        <f t="shared" si="16"/>
        <v>-</v>
      </c>
      <c r="D526" s="19"/>
      <c r="E526" s="19"/>
      <c r="F526" s="20"/>
      <c r="G526" s="21"/>
      <c r="H526" s="21"/>
      <c r="I526" s="36"/>
      <c r="J526" s="22"/>
      <c r="K526" s="24" t="str">
        <f>IF(I526="","",VLOOKUP(I526,Vereine!$A$2:$D$1493,3,FALSE))</f>
        <v/>
      </c>
      <c r="L526" s="24" t="str">
        <f>IF(H526="","",VLOOKUP(H526,Kreisverbände!$A$2:$B$41,2,FALSE))</f>
        <v/>
      </c>
      <c r="M526" s="1" t="str">
        <f t="shared" si="17"/>
        <v xml:space="preserve"> </v>
      </c>
    </row>
    <row r="527" spans="1:13" ht="20.100000000000001" customHeight="1" x14ac:dyDescent="0.2">
      <c r="A527" s="1" t="str">
        <f>IF(G527="","",VLOOKUP(G527,Klasseneinteilung!$A$2:$B$92,2,FALSE))</f>
        <v/>
      </c>
      <c r="B527" s="1" t="str">
        <f>IF(G527="","",VLOOKUP(G527,Klasseneinteilung!$A$2:$C$95,3,FALSE))</f>
        <v/>
      </c>
      <c r="C527" s="1" t="str">
        <f t="shared" si="16"/>
        <v>-</v>
      </c>
      <c r="D527" s="19"/>
      <c r="E527" s="19"/>
      <c r="F527" s="20"/>
      <c r="G527" s="21"/>
      <c r="H527" s="21"/>
      <c r="I527" s="36"/>
      <c r="J527" s="22"/>
      <c r="K527" s="24" t="str">
        <f>IF(I527="","",VLOOKUP(I527,Vereine!$A$2:$D$1493,3,FALSE))</f>
        <v/>
      </c>
      <c r="L527" s="24" t="str">
        <f>IF(H527="","",VLOOKUP(H527,Kreisverbände!$A$2:$B$41,2,FALSE))</f>
        <v/>
      </c>
      <c r="M527" s="1" t="str">
        <f t="shared" si="17"/>
        <v xml:space="preserve"> </v>
      </c>
    </row>
    <row r="528" spans="1:13" ht="20.100000000000001" customHeight="1" x14ac:dyDescent="0.2">
      <c r="A528" s="1" t="str">
        <f>IF(G528="","",VLOOKUP(G528,Klasseneinteilung!$A$2:$B$92,2,FALSE))</f>
        <v/>
      </c>
      <c r="B528" s="1" t="str">
        <f>IF(G528="","",VLOOKUP(G528,Klasseneinteilung!$A$2:$C$95,3,FALSE))</f>
        <v/>
      </c>
      <c r="C528" s="1" t="str">
        <f t="shared" si="16"/>
        <v>-</v>
      </c>
      <c r="D528" s="19"/>
      <c r="E528" s="19"/>
      <c r="F528" s="20"/>
      <c r="G528" s="21"/>
      <c r="H528" s="21"/>
      <c r="I528" s="36"/>
      <c r="J528" s="22"/>
      <c r="K528" s="24" t="str">
        <f>IF(I528="","",VLOOKUP(I528,Vereine!$A$2:$D$1493,3,FALSE))</f>
        <v/>
      </c>
      <c r="L528" s="24" t="str">
        <f>IF(H528="","",VLOOKUP(H528,Kreisverbände!$A$2:$B$41,2,FALSE))</f>
        <v/>
      </c>
      <c r="M528" s="1" t="str">
        <f t="shared" si="17"/>
        <v xml:space="preserve"> </v>
      </c>
    </row>
    <row r="529" spans="1:13" ht="20.100000000000001" customHeight="1" x14ac:dyDescent="0.2">
      <c r="A529" s="1" t="str">
        <f>IF(G529="","",VLOOKUP(G529,Klasseneinteilung!$A$2:$B$92,2,FALSE))</f>
        <v/>
      </c>
      <c r="B529" s="1" t="str">
        <f>IF(G529="","",VLOOKUP(G529,Klasseneinteilung!$A$2:$C$95,3,FALSE))</f>
        <v/>
      </c>
      <c r="C529" s="1" t="str">
        <f t="shared" si="16"/>
        <v>-</v>
      </c>
      <c r="D529" s="19"/>
      <c r="E529" s="19"/>
      <c r="F529" s="20"/>
      <c r="G529" s="21"/>
      <c r="H529" s="21"/>
      <c r="I529" s="36"/>
      <c r="J529" s="22"/>
      <c r="K529" s="24" t="str">
        <f>IF(I529="","",VLOOKUP(I529,Vereine!$A$2:$D$1493,3,FALSE))</f>
        <v/>
      </c>
      <c r="L529" s="24" t="str">
        <f>IF(H529="","",VLOOKUP(H529,Kreisverbände!$A$2:$B$41,2,FALSE))</f>
        <v/>
      </c>
      <c r="M529" s="1" t="str">
        <f t="shared" si="17"/>
        <v xml:space="preserve"> </v>
      </c>
    </row>
    <row r="530" spans="1:13" ht="20.100000000000001" customHeight="1" x14ac:dyDescent="0.2">
      <c r="A530" s="1" t="str">
        <f>IF(G530="","",VLOOKUP(G530,Klasseneinteilung!$A$2:$B$92,2,FALSE))</f>
        <v/>
      </c>
      <c r="B530" s="1" t="str">
        <f>IF(G530="","",VLOOKUP(G530,Klasseneinteilung!$A$2:$C$95,3,FALSE))</f>
        <v/>
      </c>
      <c r="C530" s="1" t="str">
        <f t="shared" si="16"/>
        <v>-</v>
      </c>
      <c r="D530" s="19"/>
      <c r="E530" s="19"/>
      <c r="F530" s="20"/>
      <c r="G530" s="21"/>
      <c r="H530" s="21"/>
      <c r="I530" s="36"/>
      <c r="J530" s="22"/>
      <c r="K530" s="24" t="str">
        <f>IF(I530="","",VLOOKUP(I530,Vereine!$A$2:$D$1493,3,FALSE))</f>
        <v/>
      </c>
      <c r="L530" s="24" t="str">
        <f>IF(H530="","",VLOOKUP(H530,Kreisverbände!$A$2:$B$41,2,FALSE))</f>
        <v/>
      </c>
      <c r="M530" s="1" t="str">
        <f t="shared" si="17"/>
        <v xml:space="preserve"> </v>
      </c>
    </row>
    <row r="531" spans="1:13" ht="20.100000000000001" customHeight="1" x14ac:dyDescent="0.2">
      <c r="A531" s="1" t="str">
        <f>IF(G531="","",VLOOKUP(G531,Klasseneinteilung!$A$2:$B$92,2,FALSE))</f>
        <v/>
      </c>
      <c r="B531" s="1" t="str">
        <f>IF(G531="","",VLOOKUP(G531,Klasseneinteilung!$A$2:$C$95,3,FALSE))</f>
        <v/>
      </c>
      <c r="C531" s="1" t="str">
        <f t="shared" si="16"/>
        <v>-</v>
      </c>
      <c r="D531" s="19"/>
      <c r="E531" s="19"/>
      <c r="F531" s="20"/>
      <c r="G531" s="21"/>
      <c r="H531" s="21"/>
      <c r="I531" s="36"/>
      <c r="J531" s="22"/>
      <c r="K531" s="24" t="str">
        <f>IF(I531="","",VLOOKUP(I531,Vereine!$A$2:$D$1493,3,FALSE))</f>
        <v/>
      </c>
      <c r="L531" s="24" t="str">
        <f>IF(H531="","",VLOOKUP(H531,Kreisverbände!$A$2:$B$41,2,FALSE))</f>
        <v/>
      </c>
      <c r="M531" s="1" t="str">
        <f t="shared" si="17"/>
        <v xml:space="preserve"> </v>
      </c>
    </row>
    <row r="532" spans="1:13" ht="20.100000000000001" customHeight="1" x14ac:dyDescent="0.2">
      <c r="A532" s="1" t="str">
        <f>IF(G532="","",VLOOKUP(G532,Klasseneinteilung!$A$2:$B$92,2,FALSE))</f>
        <v/>
      </c>
      <c r="B532" s="1" t="str">
        <f>IF(G532="","",VLOOKUP(G532,Klasseneinteilung!$A$2:$C$95,3,FALSE))</f>
        <v/>
      </c>
      <c r="C532" s="1" t="str">
        <f t="shared" si="16"/>
        <v>-</v>
      </c>
      <c r="D532" s="19"/>
      <c r="E532" s="19"/>
      <c r="F532" s="20"/>
      <c r="G532" s="21"/>
      <c r="H532" s="21"/>
      <c r="I532" s="36"/>
      <c r="J532" s="22"/>
      <c r="K532" s="24" t="str">
        <f>IF(I532="","",VLOOKUP(I532,Vereine!$A$2:$D$1493,3,FALSE))</f>
        <v/>
      </c>
      <c r="L532" s="24" t="str">
        <f>IF(H532="","",VLOOKUP(H532,Kreisverbände!$A$2:$B$41,2,FALSE))</f>
        <v/>
      </c>
      <c r="M532" s="1" t="str">
        <f t="shared" si="17"/>
        <v xml:space="preserve"> </v>
      </c>
    </row>
    <row r="533" spans="1:13" ht="20.100000000000001" customHeight="1" x14ac:dyDescent="0.2">
      <c r="A533" s="1" t="str">
        <f>IF(G533="","",VLOOKUP(G533,Klasseneinteilung!$A$2:$B$92,2,FALSE))</f>
        <v/>
      </c>
      <c r="B533" s="1" t="str">
        <f>IF(G533="","",VLOOKUP(G533,Klasseneinteilung!$A$2:$C$95,3,FALSE))</f>
        <v/>
      </c>
      <c r="C533" s="1" t="str">
        <f t="shared" si="16"/>
        <v>-</v>
      </c>
      <c r="D533" s="19"/>
      <c r="E533" s="19"/>
      <c r="F533" s="20"/>
      <c r="G533" s="21"/>
      <c r="H533" s="21"/>
      <c r="I533" s="36"/>
      <c r="J533" s="22"/>
      <c r="K533" s="24" t="str">
        <f>IF(I533="","",VLOOKUP(I533,Vereine!$A$2:$D$1493,3,FALSE))</f>
        <v/>
      </c>
      <c r="L533" s="24" t="str">
        <f>IF(H533="","",VLOOKUP(H533,Kreisverbände!$A$2:$B$41,2,FALSE))</f>
        <v/>
      </c>
      <c r="M533" s="1" t="str">
        <f t="shared" si="17"/>
        <v xml:space="preserve"> </v>
      </c>
    </row>
    <row r="534" spans="1:13" ht="20.100000000000001" customHeight="1" x14ac:dyDescent="0.2">
      <c r="A534" s="1" t="str">
        <f>IF(G534="","",VLOOKUP(G534,Klasseneinteilung!$A$2:$B$92,2,FALSE))</f>
        <v/>
      </c>
      <c r="B534" s="1" t="str">
        <f>IF(G534="","",VLOOKUP(G534,Klasseneinteilung!$A$2:$C$95,3,FALSE))</f>
        <v/>
      </c>
      <c r="C534" s="1" t="str">
        <f t="shared" si="16"/>
        <v>-</v>
      </c>
      <c r="D534" s="19"/>
      <c r="E534" s="19"/>
      <c r="F534" s="20"/>
      <c r="G534" s="21"/>
      <c r="H534" s="21"/>
      <c r="I534" s="36"/>
      <c r="J534" s="22"/>
      <c r="K534" s="24" t="str">
        <f>IF(I534="","",VLOOKUP(I534,Vereine!$A$2:$D$1493,3,FALSE))</f>
        <v/>
      </c>
      <c r="L534" s="24" t="str">
        <f>IF(H534="","",VLOOKUP(H534,Kreisverbände!$A$2:$B$41,2,FALSE))</f>
        <v/>
      </c>
      <c r="M534" s="1" t="str">
        <f t="shared" si="17"/>
        <v xml:space="preserve"> </v>
      </c>
    </row>
    <row r="535" spans="1:13" ht="20.100000000000001" customHeight="1" x14ac:dyDescent="0.2">
      <c r="A535" s="1" t="str">
        <f>IF(G535="","",VLOOKUP(G535,Klasseneinteilung!$A$2:$B$92,2,FALSE))</f>
        <v/>
      </c>
      <c r="B535" s="1" t="str">
        <f>IF(G535="","",VLOOKUP(G535,Klasseneinteilung!$A$2:$C$95,3,FALSE))</f>
        <v/>
      </c>
      <c r="C535" s="1" t="str">
        <f t="shared" si="16"/>
        <v>-</v>
      </c>
      <c r="D535" s="19"/>
      <c r="E535" s="19"/>
      <c r="F535" s="20"/>
      <c r="G535" s="21"/>
      <c r="H535" s="21"/>
      <c r="I535" s="36"/>
      <c r="J535" s="22"/>
      <c r="K535" s="24" t="str">
        <f>IF(I535="","",VLOOKUP(I535,Vereine!$A$2:$D$1493,3,FALSE))</f>
        <v/>
      </c>
      <c r="L535" s="24" t="str">
        <f>IF(H535="","",VLOOKUP(H535,Kreisverbände!$A$2:$B$41,2,FALSE))</f>
        <v/>
      </c>
      <c r="M535" s="1" t="str">
        <f t="shared" si="17"/>
        <v xml:space="preserve"> </v>
      </c>
    </row>
    <row r="536" spans="1:13" ht="20.100000000000001" customHeight="1" x14ac:dyDescent="0.2">
      <c r="A536" s="1" t="str">
        <f>IF(G536="","",VLOOKUP(G536,Klasseneinteilung!$A$2:$B$92,2,FALSE))</f>
        <v/>
      </c>
      <c r="B536" s="1" t="str">
        <f>IF(G536="","",VLOOKUP(G536,Klasseneinteilung!$A$2:$C$95,3,FALSE))</f>
        <v/>
      </c>
      <c r="C536" s="1" t="str">
        <f t="shared" si="16"/>
        <v>-</v>
      </c>
      <c r="D536" s="19"/>
      <c r="E536" s="19"/>
      <c r="F536" s="20"/>
      <c r="G536" s="21"/>
      <c r="H536" s="21"/>
      <c r="I536" s="36"/>
      <c r="J536" s="22"/>
      <c r="K536" s="24" t="str">
        <f>IF(I536="","",VLOOKUP(I536,Vereine!$A$2:$D$1493,3,FALSE))</f>
        <v/>
      </c>
      <c r="L536" s="24" t="str">
        <f>IF(H536="","",VLOOKUP(H536,Kreisverbände!$A$2:$B$41,2,FALSE))</f>
        <v/>
      </c>
      <c r="M536" s="1" t="str">
        <f t="shared" si="17"/>
        <v xml:space="preserve"> </v>
      </c>
    </row>
    <row r="537" spans="1:13" ht="20.100000000000001" customHeight="1" x14ac:dyDescent="0.2">
      <c r="A537" s="1" t="str">
        <f>IF(G537="","",VLOOKUP(G537,Klasseneinteilung!$A$2:$B$92,2,FALSE))</f>
        <v/>
      </c>
      <c r="B537" s="1" t="str">
        <f>IF(G537="","",VLOOKUP(G537,Klasseneinteilung!$A$2:$C$95,3,FALSE))</f>
        <v/>
      </c>
      <c r="C537" s="1" t="str">
        <f t="shared" si="16"/>
        <v>-</v>
      </c>
      <c r="D537" s="19"/>
      <c r="E537" s="19"/>
      <c r="F537" s="20"/>
      <c r="G537" s="21"/>
      <c r="H537" s="21"/>
      <c r="I537" s="36"/>
      <c r="J537" s="22"/>
      <c r="K537" s="24" t="str">
        <f>IF(I537="","",VLOOKUP(I537,Vereine!$A$2:$D$1493,3,FALSE))</f>
        <v/>
      </c>
      <c r="L537" s="24" t="str">
        <f>IF(H537="","",VLOOKUP(H537,Kreisverbände!$A$2:$B$41,2,FALSE))</f>
        <v/>
      </c>
      <c r="M537" s="1" t="str">
        <f t="shared" si="17"/>
        <v xml:space="preserve"> </v>
      </c>
    </row>
    <row r="538" spans="1:13" ht="20.100000000000001" customHeight="1" x14ac:dyDescent="0.2">
      <c r="A538" s="1" t="str">
        <f>IF(G538="","",VLOOKUP(G538,Klasseneinteilung!$A$2:$B$92,2,FALSE))</f>
        <v/>
      </c>
      <c r="B538" s="1" t="str">
        <f>IF(G538="","",VLOOKUP(G538,Klasseneinteilung!$A$2:$C$95,3,FALSE))</f>
        <v/>
      </c>
      <c r="C538" s="1" t="str">
        <f t="shared" si="16"/>
        <v>-</v>
      </c>
      <c r="D538" s="19"/>
      <c r="E538" s="19"/>
      <c r="F538" s="20"/>
      <c r="G538" s="21"/>
      <c r="H538" s="21"/>
      <c r="I538" s="36"/>
      <c r="J538" s="22"/>
      <c r="K538" s="24" t="str">
        <f>IF(I538="","",VLOOKUP(I538,Vereine!$A$2:$D$1493,3,FALSE))</f>
        <v/>
      </c>
      <c r="L538" s="24" t="str">
        <f>IF(H538="","",VLOOKUP(H538,Kreisverbände!$A$2:$B$41,2,FALSE))</f>
        <v/>
      </c>
      <c r="M538" s="1" t="str">
        <f t="shared" si="17"/>
        <v xml:space="preserve"> </v>
      </c>
    </row>
    <row r="539" spans="1:13" ht="20.100000000000001" customHeight="1" x14ac:dyDescent="0.2">
      <c r="A539" s="1" t="str">
        <f>IF(G539="","",VLOOKUP(G539,Klasseneinteilung!$A$2:$B$92,2,FALSE))</f>
        <v/>
      </c>
      <c r="B539" s="1" t="str">
        <f>IF(G539="","",VLOOKUP(G539,Klasseneinteilung!$A$2:$C$95,3,FALSE))</f>
        <v/>
      </c>
      <c r="C539" s="1" t="str">
        <f t="shared" si="16"/>
        <v>-</v>
      </c>
      <c r="D539" s="19"/>
      <c r="E539" s="19"/>
      <c r="F539" s="20"/>
      <c r="G539" s="21"/>
      <c r="H539" s="21"/>
      <c r="I539" s="36"/>
      <c r="J539" s="22"/>
      <c r="K539" s="24" t="str">
        <f>IF(I539="","",VLOOKUP(I539,Vereine!$A$2:$D$1493,3,FALSE))</f>
        <v/>
      </c>
      <c r="L539" s="24" t="str">
        <f>IF(H539="","",VLOOKUP(H539,Kreisverbände!$A$2:$B$41,2,FALSE))</f>
        <v/>
      </c>
      <c r="M539" s="1" t="str">
        <f t="shared" si="17"/>
        <v xml:space="preserve"> </v>
      </c>
    </row>
    <row r="540" spans="1:13" ht="20.100000000000001" customHeight="1" x14ac:dyDescent="0.2">
      <c r="A540" s="1" t="str">
        <f>IF(G540="","",VLOOKUP(G540,Klasseneinteilung!$A$2:$B$92,2,FALSE))</f>
        <v/>
      </c>
      <c r="B540" s="1" t="str">
        <f>IF(G540="","",VLOOKUP(G540,Klasseneinteilung!$A$2:$C$95,3,FALSE))</f>
        <v/>
      </c>
      <c r="C540" s="1" t="str">
        <f t="shared" si="16"/>
        <v>-</v>
      </c>
      <c r="D540" s="19"/>
      <c r="E540" s="19"/>
      <c r="F540" s="20"/>
      <c r="G540" s="21"/>
      <c r="H540" s="21"/>
      <c r="I540" s="36"/>
      <c r="J540" s="22"/>
      <c r="K540" s="24" t="str">
        <f>IF(I540="","",VLOOKUP(I540,Vereine!$A$2:$D$1493,3,FALSE))</f>
        <v/>
      </c>
      <c r="L540" s="24" t="str">
        <f>IF(H540="","",VLOOKUP(H540,Kreisverbände!$A$2:$B$41,2,FALSE))</f>
        <v/>
      </c>
      <c r="M540" s="1" t="str">
        <f t="shared" si="17"/>
        <v xml:space="preserve"> </v>
      </c>
    </row>
    <row r="541" spans="1:13" ht="20.100000000000001" customHeight="1" x14ac:dyDescent="0.2">
      <c r="A541" s="1" t="str">
        <f>IF(G541="","",VLOOKUP(G541,Klasseneinteilung!$A$2:$B$92,2,FALSE))</f>
        <v/>
      </c>
      <c r="B541" s="1" t="str">
        <f>IF(G541="","",VLOOKUP(G541,Klasseneinteilung!$A$2:$C$95,3,FALSE))</f>
        <v/>
      </c>
      <c r="C541" s="1" t="str">
        <f t="shared" si="16"/>
        <v>-</v>
      </c>
      <c r="D541" s="19"/>
      <c r="E541" s="19"/>
      <c r="F541" s="20"/>
      <c r="G541" s="21"/>
      <c r="H541" s="21"/>
      <c r="I541" s="36"/>
      <c r="J541" s="22"/>
      <c r="K541" s="24" t="str">
        <f>IF(I541="","",VLOOKUP(I541,Vereine!$A$2:$D$1493,3,FALSE))</f>
        <v/>
      </c>
      <c r="L541" s="24" t="str">
        <f>IF(H541="","",VLOOKUP(H541,Kreisverbände!$A$2:$B$41,2,FALSE))</f>
        <v/>
      </c>
      <c r="M541" s="1" t="str">
        <f t="shared" si="17"/>
        <v xml:space="preserve"> </v>
      </c>
    </row>
    <row r="542" spans="1:13" ht="20.100000000000001" customHeight="1" x14ac:dyDescent="0.2">
      <c r="A542" s="1" t="str">
        <f>IF(G542="","",VLOOKUP(G542,Klasseneinteilung!$A$2:$B$92,2,FALSE))</f>
        <v/>
      </c>
      <c r="B542" s="1" t="str">
        <f>IF(G542="","",VLOOKUP(G542,Klasseneinteilung!$A$2:$C$95,3,FALSE))</f>
        <v/>
      </c>
      <c r="C542" s="1" t="str">
        <f t="shared" si="16"/>
        <v>-</v>
      </c>
      <c r="D542" s="19"/>
      <c r="E542" s="19"/>
      <c r="F542" s="20"/>
      <c r="G542" s="21"/>
      <c r="H542" s="21"/>
      <c r="I542" s="36"/>
      <c r="J542" s="22"/>
      <c r="K542" s="24" t="str">
        <f>IF(I542="","",VLOOKUP(I542,Vereine!$A$2:$D$1493,3,FALSE))</f>
        <v/>
      </c>
      <c r="L542" s="24" t="str">
        <f>IF(H542="","",VLOOKUP(H542,Kreisverbände!$A$2:$B$41,2,FALSE))</f>
        <v/>
      </c>
      <c r="M542" s="1" t="str">
        <f t="shared" si="17"/>
        <v xml:space="preserve"> </v>
      </c>
    </row>
    <row r="543" spans="1:13" ht="20.100000000000001" customHeight="1" x14ac:dyDescent="0.2">
      <c r="A543" s="1" t="str">
        <f>IF(G543="","",VLOOKUP(G543,Klasseneinteilung!$A$2:$B$92,2,FALSE))</f>
        <v/>
      </c>
      <c r="B543" s="1" t="str">
        <f>IF(G543="","",VLOOKUP(G543,Klasseneinteilung!$A$2:$C$95,3,FALSE))</f>
        <v/>
      </c>
      <c r="C543" s="1" t="str">
        <f t="shared" si="16"/>
        <v>-</v>
      </c>
      <c r="D543" s="19"/>
      <c r="E543" s="19"/>
      <c r="F543" s="20"/>
      <c r="G543" s="21"/>
      <c r="H543" s="21"/>
      <c r="I543" s="36"/>
      <c r="J543" s="22"/>
      <c r="K543" s="24" t="str">
        <f>IF(I543="","",VLOOKUP(I543,Vereine!$A$2:$D$1493,3,FALSE))</f>
        <v/>
      </c>
      <c r="L543" s="24" t="str">
        <f>IF(H543="","",VLOOKUP(H543,Kreisverbände!$A$2:$B$41,2,FALSE))</f>
        <v/>
      </c>
      <c r="M543" s="1" t="str">
        <f t="shared" si="17"/>
        <v xml:space="preserve"> </v>
      </c>
    </row>
    <row r="544" spans="1:13" ht="20.100000000000001" customHeight="1" x14ac:dyDescent="0.2">
      <c r="A544" s="1" t="str">
        <f>IF(G544="","",VLOOKUP(G544,Klasseneinteilung!$A$2:$B$92,2,FALSE))</f>
        <v/>
      </c>
      <c r="B544" s="1" t="str">
        <f>IF(G544="","",VLOOKUP(G544,Klasseneinteilung!$A$2:$C$95,3,FALSE))</f>
        <v/>
      </c>
      <c r="C544" s="1" t="str">
        <f t="shared" si="16"/>
        <v>-</v>
      </c>
      <c r="D544" s="19"/>
      <c r="E544" s="19"/>
      <c r="F544" s="20"/>
      <c r="G544" s="21"/>
      <c r="H544" s="21"/>
      <c r="I544" s="36"/>
      <c r="J544" s="22"/>
      <c r="K544" s="24" t="str">
        <f>IF(I544="","",VLOOKUP(I544,Vereine!$A$2:$D$1493,3,FALSE))</f>
        <v/>
      </c>
      <c r="L544" s="24" t="str">
        <f>IF(H544="","",VLOOKUP(H544,Kreisverbände!$A$2:$B$41,2,FALSE))</f>
        <v/>
      </c>
      <c r="M544" s="1" t="str">
        <f t="shared" si="17"/>
        <v xml:space="preserve"> </v>
      </c>
    </row>
    <row r="545" spans="1:13" ht="20.100000000000001" customHeight="1" x14ac:dyDescent="0.2">
      <c r="A545" s="1" t="str">
        <f>IF(G545="","",VLOOKUP(G545,Klasseneinteilung!$A$2:$B$92,2,FALSE))</f>
        <v/>
      </c>
      <c r="B545" s="1" t="str">
        <f>IF(G545="","",VLOOKUP(G545,Klasseneinteilung!$A$2:$C$95,3,FALSE))</f>
        <v/>
      </c>
      <c r="C545" s="1" t="str">
        <f t="shared" si="16"/>
        <v>-</v>
      </c>
      <c r="D545" s="19"/>
      <c r="E545" s="19"/>
      <c r="F545" s="20"/>
      <c r="G545" s="21"/>
      <c r="H545" s="21"/>
      <c r="I545" s="36"/>
      <c r="J545" s="22"/>
      <c r="K545" s="24" t="str">
        <f>IF(I545="","",VLOOKUP(I545,Vereine!$A$2:$D$1493,3,FALSE))</f>
        <v/>
      </c>
      <c r="L545" s="24" t="str">
        <f>IF(H545="","",VLOOKUP(H545,Kreisverbände!$A$2:$B$41,2,FALSE))</f>
        <v/>
      </c>
      <c r="M545" s="1" t="str">
        <f t="shared" si="17"/>
        <v xml:space="preserve"> </v>
      </c>
    </row>
    <row r="546" spans="1:13" ht="20.100000000000001" customHeight="1" x14ac:dyDescent="0.2">
      <c r="A546" s="1" t="str">
        <f>IF(G546="","",VLOOKUP(G546,Klasseneinteilung!$A$2:$B$92,2,FALSE))</f>
        <v/>
      </c>
      <c r="B546" s="1" t="str">
        <f>IF(G546="","",VLOOKUP(G546,Klasseneinteilung!$A$2:$C$95,3,FALSE))</f>
        <v/>
      </c>
      <c r="C546" s="1" t="str">
        <f t="shared" si="16"/>
        <v>-</v>
      </c>
      <c r="D546" s="19"/>
      <c r="E546" s="19"/>
      <c r="F546" s="20"/>
      <c r="G546" s="21"/>
      <c r="H546" s="21"/>
      <c r="I546" s="36"/>
      <c r="J546" s="22"/>
      <c r="K546" s="24" t="str">
        <f>IF(I546="","",VLOOKUP(I546,Vereine!$A$2:$D$1493,3,FALSE))</f>
        <v/>
      </c>
      <c r="L546" s="24" t="str">
        <f>IF(H546="","",VLOOKUP(H546,Kreisverbände!$A$2:$B$41,2,FALSE))</f>
        <v/>
      </c>
      <c r="M546" s="1" t="str">
        <f t="shared" si="17"/>
        <v xml:space="preserve"> </v>
      </c>
    </row>
    <row r="547" spans="1:13" ht="20.100000000000001" customHeight="1" x14ac:dyDescent="0.2">
      <c r="A547" s="1" t="str">
        <f>IF(G547="","",VLOOKUP(G547,Klasseneinteilung!$A$2:$B$92,2,FALSE))</f>
        <v/>
      </c>
      <c r="B547" s="1" t="str">
        <f>IF(G547="","",VLOOKUP(G547,Klasseneinteilung!$A$2:$C$95,3,FALSE))</f>
        <v/>
      </c>
      <c r="C547" s="1" t="str">
        <f t="shared" si="16"/>
        <v>-</v>
      </c>
      <c r="D547" s="19"/>
      <c r="E547" s="19"/>
      <c r="F547" s="20"/>
      <c r="G547" s="21"/>
      <c r="H547" s="21"/>
      <c r="I547" s="36"/>
      <c r="J547" s="22"/>
      <c r="K547" s="24" t="str">
        <f>IF(I547="","",VLOOKUP(I547,Vereine!$A$2:$D$1493,3,FALSE))</f>
        <v/>
      </c>
      <c r="L547" s="24" t="str">
        <f>IF(H547="","",VLOOKUP(H547,Kreisverbände!$A$2:$B$41,2,FALSE))</f>
        <v/>
      </c>
      <c r="M547" s="1" t="str">
        <f t="shared" si="17"/>
        <v xml:space="preserve"> </v>
      </c>
    </row>
    <row r="548" spans="1:13" ht="20.100000000000001" customHeight="1" x14ac:dyDescent="0.2">
      <c r="A548" s="1" t="str">
        <f>IF(G548="","",VLOOKUP(G548,Klasseneinteilung!$A$2:$B$92,2,FALSE))</f>
        <v/>
      </c>
      <c r="B548" s="1" t="str">
        <f>IF(G548="","",VLOOKUP(G548,Klasseneinteilung!$A$2:$C$95,3,FALSE))</f>
        <v/>
      </c>
      <c r="C548" s="1" t="str">
        <f t="shared" si="16"/>
        <v>-</v>
      </c>
      <c r="D548" s="19"/>
      <c r="E548" s="19"/>
      <c r="F548" s="20"/>
      <c r="G548" s="21"/>
      <c r="H548" s="21"/>
      <c r="I548" s="36"/>
      <c r="J548" s="22"/>
      <c r="K548" s="24" t="str">
        <f>IF(I548="","",VLOOKUP(I548,Vereine!$A$2:$D$1493,3,FALSE))</f>
        <v/>
      </c>
      <c r="L548" s="24" t="str">
        <f>IF(H548="","",VLOOKUP(H548,Kreisverbände!$A$2:$B$41,2,FALSE))</f>
        <v/>
      </c>
      <c r="M548" s="1" t="str">
        <f t="shared" si="17"/>
        <v xml:space="preserve"> </v>
      </c>
    </row>
    <row r="549" spans="1:13" ht="20.100000000000001" customHeight="1" x14ac:dyDescent="0.2">
      <c r="A549" s="1" t="str">
        <f>IF(G549="","",VLOOKUP(G549,Klasseneinteilung!$A$2:$B$92,2,FALSE))</f>
        <v/>
      </c>
      <c r="B549" s="1" t="str">
        <f>IF(G549="","",VLOOKUP(G549,Klasseneinteilung!$A$2:$C$95,3,FALSE))</f>
        <v/>
      </c>
      <c r="C549" s="1" t="str">
        <f t="shared" si="16"/>
        <v>-</v>
      </c>
      <c r="D549" s="19"/>
      <c r="E549" s="19"/>
      <c r="F549" s="20"/>
      <c r="G549" s="21"/>
      <c r="H549" s="21"/>
      <c r="I549" s="36"/>
      <c r="J549" s="22"/>
      <c r="K549" s="24" t="str">
        <f>IF(I549="","",VLOOKUP(I549,Vereine!$A$2:$D$1493,3,FALSE))</f>
        <v/>
      </c>
      <c r="L549" s="24" t="str">
        <f>IF(H549="","",VLOOKUP(H549,Kreisverbände!$A$2:$B$41,2,FALSE))</f>
        <v/>
      </c>
      <c r="M549" s="1" t="str">
        <f t="shared" si="17"/>
        <v xml:space="preserve"> </v>
      </c>
    </row>
    <row r="550" spans="1:13" ht="20.100000000000001" customHeight="1" x14ac:dyDescent="0.2">
      <c r="A550" s="1" t="str">
        <f>IF(G550="","",VLOOKUP(G550,Klasseneinteilung!$A$2:$B$92,2,FALSE))</f>
        <v/>
      </c>
      <c r="B550" s="1" t="str">
        <f>IF(G550="","",VLOOKUP(G550,Klasseneinteilung!$A$2:$C$95,3,FALSE))</f>
        <v/>
      </c>
      <c r="C550" s="1" t="str">
        <f t="shared" si="16"/>
        <v>-</v>
      </c>
      <c r="D550" s="19"/>
      <c r="E550" s="19"/>
      <c r="F550" s="20"/>
      <c r="G550" s="21"/>
      <c r="H550" s="21"/>
      <c r="I550" s="36"/>
      <c r="J550" s="22"/>
      <c r="K550" s="24" t="str">
        <f>IF(I550="","",VLOOKUP(I550,Vereine!$A$2:$D$1493,3,FALSE))</f>
        <v/>
      </c>
      <c r="L550" s="24" t="str">
        <f>IF(H550="","",VLOOKUP(H550,Kreisverbände!$A$2:$B$41,2,FALSE))</f>
        <v/>
      </c>
      <c r="M550" s="1" t="str">
        <f t="shared" si="17"/>
        <v xml:space="preserve"> </v>
      </c>
    </row>
    <row r="551" spans="1:13" ht="20.100000000000001" customHeight="1" x14ac:dyDescent="0.2">
      <c r="A551" s="1" t="str">
        <f>IF(G551="","",VLOOKUP(G551,Klasseneinteilung!$A$2:$B$92,2,FALSE))</f>
        <v/>
      </c>
      <c r="B551" s="1" t="str">
        <f>IF(G551="","",VLOOKUP(G551,Klasseneinteilung!$A$2:$C$95,3,FALSE))</f>
        <v/>
      </c>
      <c r="C551" s="1" t="str">
        <f t="shared" si="16"/>
        <v>-</v>
      </c>
      <c r="D551" s="19"/>
      <c r="E551" s="19"/>
      <c r="F551" s="20"/>
      <c r="G551" s="21"/>
      <c r="H551" s="21"/>
      <c r="I551" s="36"/>
      <c r="J551" s="22"/>
      <c r="K551" s="24" t="str">
        <f>IF(I551="","",VLOOKUP(I551,Vereine!$A$2:$D$1493,3,FALSE))</f>
        <v/>
      </c>
      <c r="L551" s="24" t="str">
        <f>IF(H551="","",VLOOKUP(H551,Kreisverbände!$A$2:$B$41,2,FALSE))</f>
        <v/>
      </c>
      <c r="M551" s="1" t="str">
        <f t="shared" si="17"/>
        <v xml:space="preserve"> </v>
      </c>
    </row>
    <row r="552" spans="1:13" ht="20.100000000000001" customHeight="1" x14ac:dyDescent="0.2">
      <c r="A552" s="1" t="str">
        <f>IF(G552="","",VLOOKUP(G552,Klasseneinteilung!$A$2:$B$92,2,FALSE))</f>
        <v/>
      </c>
      <c r="B552" s="1" t="str">
        <f>IF(G552="","",VLOOKUP(G552,Klasseneinteilung!$A$2:$C$95,3,FALSE))</f>
        <v/>
      </c>
      <c r="C552" s="1" t="str">
        <f t="shared" si="16"/>
        <v>-</v>
      </c>
      <c r="D552" s="19"/>
      <c r="E552" s="19"/>
      <c r="F552" s="20"/>
      <c r="G552" s="21"/>
      <c r="H552" s="21"/>
      <c r="I552" s="36"/>
      <c r="J552" s="22"/>
      <c r="K552" s="24" t="str">
        <f>IF(I552="","",VLOOKUP(I552,Vereine!$A$2:$D$1493,3,FALSE))</f>
        <v/>
      </c>
      <c r="L552" s="24" t="str">
        <f>IF(H552="","",VLOOKUP(H552,Kreisverbände!$A$2:$B$41,2,FALSE))</f>
        <v/>
      </c>
      <c r="M552" s="1" t="str">
        <f t="shared" si="17"/>
        <v xml:space="preserve"> </v>
      </c>
    </row>
    <row r="553" spans="1:13" ht="20.100000000000001" customHeight="1" x14ac:dyDescent="0.2">
      <c r="A553" s="1" t="str">
        <f>IF(G553="","",VLOOKUP(G553,Klasseneinteilung!$A$2:$B$92,2,FALSE))</f>
        <v/>
      </c>
      <c r="B553" s="1" t="str">
        <f>IF(G553="","",VLOOKUP(G553,Klasseneinteilung!$A$2:$C$95,3,FALSE))</f>
        <v/>
      </c>
      <c r="C553" s="1" t="str">
        <f t="shared" si="16"/>
        <v>-</v>
      </c>
      <c r="D553" s="19"/>
      <c r="E553" s="19"/>
      <c r="F553" s="20"/>
      <c r="G553" s="21"/>
      <c r="H553" s="21"/>
      <c r="I553" s="36"/>
      <c r="J553" s="22"/>
      <c r="K553" s="24" t="str">
        <f>IF(I553="","",VLOOKUP(I553,Vereine!$A$2:$D$1493,3,FALSE))</f>
        <v/>
      </c>
      <c r="L553" s="24" t="str">
        <f>IF(H553="","",VLOOKUP(H553,Kreisverbände!$A$2:$B$41,2,FALSE))</f>
        <v/>
      </c>
      <c r="M553" s="1" t="str">
        <f t="shared" si="17"/>
        <v xml:space="preserve"> </v>
      </c>
    </row>
    <row r="554" spans="1:13" ht="20.100000000000001" customHeight="1" x14ac:dyDescent="0.2">
      <c r="A554" s="1" t="str">
        <f>IF(G554="","",VLOOKUP(G554,Klasseneinteilung!$A$2:$B$92,2,FALSE))</f>
        <v/>
      </c>
      <c r="B554" s="1" t="str">
        <f>IF(G554="","",VLOOKUP(G554,Klasseneinteilung!$A$2:$C$95,3,FALSE))</f>
        <v/>
      </c>
      <c r="C554" s="1" t="str">
        <f t="shared" si="16"/>
        <v>-</v>
      </c>
      <c r="D554" s="19"/>
      <c r="E554" s="19"/>
      <c r="F554" s="20"/>
      <c r="G554" s="21"/>
      <c r="H554" s="21"/>
      <c r="I554" s="36"/>
      <c r="J554" s="22"/>
      <c r="K554" s="24" t="str">
        <f>IF(I554="","",VLOOKUP(I554,Vereine!$A$2:$D$1493,3,FALSE))</f>
        <v/>
      </c>
      <c r="L554" s="24" t="str">
        <f>IF(H554="","",VLOOKUP(H554,Kreisverbände!$A$2:$B$41,2,FALSE))</f>
        <v/>
      </c>
      <c r="M554" s="1" t="str">
        <f t="shared" si="17"/>
        <v xml:space="preserve"> </v>
      </c>
    </row>
    <row r="555" spans="1:13" ht="20.100000000000001" customHeight="1" x14ac:dyDescent="0.2">
      <c r="A555" s="1" t="str">
        <f>IF(G555="","",VLOOKUP(G555,Klasseneinteilung!$A$2:$B$92,2,FALSE))</f>
        <v/>
      </c>
      <c r="B555" s="1" t="str">
        <f>IF(G555="","",VLOOKUP(G555,Klasseneinteilung!$A$2:$C$95,3,FALSE))</f>
        <v/>
      </c>
      <c r="C555" s="1" t="str">
        <f t="shared" si="16"/>
        <v>-</v>
      </c>
      <c r="D555" s="19"/>
      <c r="E555" s="19"/>
      <c r="F555" s="20"/>
      <c r="G555" s="21"/>
      <c r="H555" s="21"/>
      <c r="I555" s="36"/>
      <c r="J555" s="22"/>
      <c r="K555" s="24" t="str">
        <f>IF(I555="","",VLOOKUP(I555,Vereine!$A$2:$D$1493,3,FALSE))</f>
        <v/>
      </c>
      <c r="L555" s="24" t="str">
        <f>IF(H555="","",VLOOKUP(H555,Kreisverbände!$A$2:$B$41,2,FALSE))</f>
        <v/>
      </c>
      <c r="M555" s="1" t="str">
        <f t="shared" si="17"/>
        <v xml:space="preserve"> </v>
      </c>
    </row>
    <row r="556" spans="1:13" ht="20.100000000000001" customHeight="1" x14ac:dyDescent="0.2">
      <c r="A556" s="1" t="str">
        <f>IF(G556="","",VLOOKUP(G556,Klasseneinteilung!$A$2:$B$92,2,FALSE))</f>
        <v/>
      </c>
      <c r="B556" s="1" t="str">
        <f>IF(G556="","",VLOOKUP(G556,Klasseneinteilung!$A$2:$C$95,3,FALSE))</f>
        <v/>
      </c>
      <c r="C556" s="1" t="str">
        <f t="shared" si="16"/>
        <v>-</v>
      </c>
      <c r="D556" s="19"/>
      <c r="E556" s="19"/>
      <c r="F556" s="20"/>
      <c r="G556" s="21"/>
      <c r="H556" s="21"/>
      <c r="I556" s="36"/>
      <c r="J556" s="22"/>
      <c r="K556" s="24" t="str">
        <f>IF(I556="","",VLOOKUP(I556,Vereine!$A$2:$D$1493,3,FALSE))</f>
        <v/>
      </c>
      <c r="L556" s="24" t="str">
        <f>IF(H556="","",VLOOKUP(H556,Kreisverbände!$A$2:$B$41,2,FALSE))</f>
        <v/>
      </c>
      <c r="M556" s="1" t="str">
        <f t="shared" si="17"/>
        <v xml:space="preserve"> </v>
      </c>
    </row>
    <row r="557" spans="1:13" ht="20.100000000000001" customHeight="1" x14ac:dyDescent="0.2">
      <c r="A557" s="1" t="str">
        <f>IF(G557="","",VLOOKUP(G557,Klasseneinteilung!$A$2:$B$92,2,FALSE))</f>
        <v/>
      </c>
      <c r="B557" s="1" t="str">
        <f>IF(G557="","",VLOOKUP(G557,Klasseneinteilung!$A$2:$C$95,3,FALSE))</f>
        <v/>
      </c>
      <c r="C557" s="1" t="str">
        <f t="shared" si="16"/>
        <v>-</v>
      </c>
      <c r="D557" s="19"/>
      <c r="E557" s="19"/>
      <c r="F557" s="20"/>
      <c r="G557" s="21"/>
      <c r="H557" s="21"/>
      <c r="I557" s="36"/>
      <c r="J557" s="22"/>
      <c r="K557" s="24" t="str">
        <f>IF(I557="","",VLOOKUP(I557,Vereine!$A$2:$D$1493,3,FALSE))</f>
        <v/>
      </c>
      <c r="L557" s="24" t="str">
        <f>IF(H557="","",VLOOKUP(H557,Kreisverbände!$A$2:$B$41,2,FALSE))</f>
        <v/>
      </c>
      <c r="M557" s="1" t="str">
        <f t="shared" si="17"/>
        <v xml:space="preserve"> </v>
      </c>
    </row>
    <row r="558" spans="1:13" ht="20.100000000000001" customHeight="1" x14ac:dyDescent="0.2">
      <c r="A558" s="1" t="str">
        <f>IF(G558="","",VLOOKUP(G558,Klasseneinteilung!$A$2:$B$92,2,FALSE))</f>
        <v/>
      </c>
      <c r="B558" s="1" t="str">
        <f>IF(G558="","",VLOOKUP(G558,Klasseneinteilung!$A$2:$C$95,3,FALSE))</f>
        <v/>
      </c>
      <c r="C558" s="1" t="str">
        <f t="shared" si="16"/>
        <v>-</v>
      </c>
      <c r="D558" s="19"/>
      <c r="E558" s="19"/>
      <c r="F558" s="20"/>
      <c r="G558" s="21"/>
      <c r="H558" s="21"/>
      <c r="I558" s="36"/>
      <c r="J558" s="22"/>
      <c r="K558" s="24" t="str">
        <f>IF(I558="","",VLOOKUP(I558,Vereine!$A$2:$D$1493,3,FALSE))</f>
        <v/>
      </c>
      <c r="L558" s="24" t="str">
        <f>IF(H558="","",VLOOKUP(H558,Kreisverbände!$A$2:$B$41,2,FALSE))</f>
        <v/>
      </c>
      <c r="M558" s="1" t="str">
        <f t="shared" si="17"/>
        <v xml:space="preserve"> </v>
      </c>
    </row>
    <row r="559" spans="1:13" ht="20.100000000000001" customHeight="1" x14ac:dyDescent="0.2">
      <c r="A559" s="1" t="str">
        <f>IF(G559="","",VLOOKUP(G559,Klasseneinteilung!$A$2:$B$92,2,FALSE))</f>
        <v/>
      </c>
      <c r="B559" s="1" t="str">
        <f>IF(G559="","",VLOOKUP(G559,Klasseneinteilung!$A$2:$C$95,3,FALSE))</f>
        <v/>
      </c>
      <c r="C559" s="1" t="str">
        <f t="shared" si="16"/>
        <v>-</v>
      </c>
      <c r="D559" s="19"/>
      <c r="E559" s="19"/>
      <c r="F559" s="20"/>
      <c r="G559" s="21"/>
      <c r="H559" s="21"/>
      <c r="I559" s="36"/>
      <c r="J559" s="22"/>
      <c r="K559" s="24" t="str">
        <f>IF(I559="","",VLOOKUP(I559,Vereine!$A$2:$D$1493,3,FALSE))</f>
        <v/>
      </c>
      <c r="L559" s="24" t="str">
        <f>IF(H559="","",VLOOKUP(H559,Kreisverbände!$A$2:$B$41,2,FALSE))</f>
        <v/>
      </c>
      <c r="M559" s="1" t="str">
        <f t="shared" si="17"/>
        <v xml:space="preserve"> </v>
      </c>
    </row>
    <row r="560" spans="1:13" ht="20.100000000000001" customHeight="1" x14ac:dyDescent="0.2">
      <c r="A560" s="1" t="str">
        <f>IF(G560="","",VLOOKUP(G560,Klasseneinteilung!$A$2:$B$92,2,FALSE))</f>
        <v/>
      </c>
      <c r="B560" s="1" t="str">
        <f>IF(G560="","",VLOOKUP(G560,Klasseneinteilung!$A$2:$C$95,3,FALSE))</f>
        <v/>
      </c>
      <c r="C560" s="1" t="str">
        <f t="shared" si="16"/>
        <v>-</v>
      </c>
      <c r="D560" s="19"/>
      <c r="E560" s="19"/>
      <c r="F560" s="20"/>
      <c r="G560" s="21"/>
      <c r="H560" s="21"/>
      <c r="I560" s="36"/>
      <c r="J560" s="22"/>
      <c r="K560" s="24" t="str">
        <f>IF(I560="","",VLOOKUP(I560,Vereine!$A$2:$D$1493,3,FALSE))</f>
        <v/>
      </c>
      <c r="L560" s="24" t="str">
        <f>IF(H560="","",VLOOKUP(H560,Kreisverbände!$A$2:$B$41,2,FALSE))</f>
        <v/>
      </c>
      <c r="M560" s="1" t="str">
        <f t="shared" si="17"/>
        <v xml:space="preserve"> </v>
      </c>
    </row>
    <row r="561" spans="1:13" ht="20.100000000000001" customHeight="1" x14ac:dyDescent="0.2">
      <c r="A561" s="1" t="str">
        <f>IF(G561="","",VLOOKUP(G561,Klasseneinteilung!$A$2:$B$92,2,FALSE))</f>
        <v/>
      </c>
      <c r="B561" s="1" t="str">
        <f>IF(G561="","",VLOOKUP(G561,Klasseneinteilung!$A$2:$C$95,3,FALSE))</f>
        <v/>
      </c>
      <c r="C561" s="1" t="str">
        <f t="shared" si="16"/>
        <v>-</v>
      </c>
      <c r="D561" s="19"/>
      <c r="E561" s="19"/>
      <c r="F561" s="20"/>
      <c r="G561" s="21"/>
      <c r="H561" s="21"/>
      <c r="I561" s="36"/>
      <c r="J561" s="22"/>
      <c r="K561" s="24" t="str">
        <f>IF(I561="","",VLOOKUP(I561,Vereine!$A$2:$D$1493,3,FALSE))</f>
        <v/>
      </c>
      <c r="L561" s="24" t="str">
        <f>IF(H561="","",VLOOKUP(H561,Kreisverbände!$A$2:$B$41,2,FALSE))</f>
        <v/>
      </c>
      <c r="M561" s="1" t="str">
        <f t="shared" si="17"/>
        <v xml:space="preserve"> </v>
      </c>
    </row>
    <row r="562" spans="1:13" ht="20.100000000000001" customHeight="1" x14ac:dyDescent="0.2">
      <c r="A562" s="1" t="str">
        <f>IF(G562="","",VLOOKUP(G562,Klasseneinteilung!$A$2:$B$92,2,FALSE))</f>
        <v/>
      </c>
      <c r="B562" s="1" t="str">
        <f>IF(G562="","",VLOOKUP(G562,Klasseneinteilung!$A$2:$C$95,3,FALSE))</f>
        <v/>
      </c>
      <c r="C562" s="1" t="str">
        <f t="shared" si="16"/>
        <v>-</v>
      </c>
      <c r="D562" s="19"/>
      <c r="E562" s="19"/>
      <c r="F562" s="20"/>
      <c r="G562" s="21"/>
      <c r="H562" s="21"/>
      <c r="I562" s="36"/>
      <c r="J562" s="22"/>
      <c r="K562" s="24" t="str">
        <f>IF(I562="","",VLOOKUP(I562,Vereine!$A$2:$D$1493,3,FALSE))</f>
        <v/>
      </c>
      <c r="L562" s="24" t="str">
        <f>IF(H562="","",VLOOKUP(H562,Kreisverbände!$A$2:$B$41,2,FALSE))</f>
        <v/>
      </c>
      <c r="M562" s="1" t="str">
        <f t="shared" si="17"/>
        <v xml:space="preserve"> </v>
      </c>
    </row>
    <row r="563" spans="1:13" ht="20.100000000000001" customHeight="1" x14ac:dyDescent="0.2">
      <c r="A563" s="1" t="str">
        <f>IF(G563="","",VLOOKUP(G563,Klasseneinteilung!$A$2:$B$92,2,FALSE))</f>
        <v/>
      </c>
      <c r="B563" s="1" t="str">
        <f>IF(G563="","",VLOOKUP(G563,Klasseneinteilung!$A$2:$C$95,3,FALSE))</f>
        <v/>
      </c>
      <c r="C563" s="1" t="str">
        <f t="shared" si="16"/>
        <v>-</v>
      </c>
      <c r="D563" s="19"/>
      <c r="E563" s="19"/>
      <c r="F563" s="20"/>
      <c r="G563" s="21"/>
      <c r="H563" s="21"/>
      <c r="I563" s="36"/>
      <c r="J563" s="22"/>
      <c r="K563" s="24" t="str">
        <f>IF(I563="","",VLOOKUP(I563,Vereine!$A$2:$D$1493,3,FALSE))</f>
        <v/>
      </c>
      <c r="L563" s="24" t="str">
        <f>IF(H563="","",VLOOKUP(H563,Kreisverbände!$A$2:$B$41,2,FALSE))</f>
        <v/>
      </c>
      <c r="M563" s="1" t="str">
        <f t="shared" si="17"/>
        <v xml:space="preserve"> </v>
      </c>
    </row>
    <row r="564" spans="1:13" ht="20.100000000000001" customHeight="1" x14ac:dyDescent="0.2">
      <c r="A564" s="1" t="str">
        <f>IF(G564="","",VLOOKUP(G564,Klasseneinteilung!$A$2:$B$92,2,FALSE))</f>
        <v/>
      </c>
      <c r="B564" s="1" t="str">
        <f>IF(G564="","",VLOOKUP(G564,Klasseneinteilung!$A$2:$C$95,3,FALSE))</f>
        <v/>
      </c>
      <c r="C564" s="1" t="str">
        <f t="shared" si="16"/>
        <v>-</v>
      </c>
      <c r="D564" s="19"/>
      <c r="E564" s="19"/>
      <c r="F564" s="20"/>
      <c r="G564" s="21"/>
      <c r="H564" s="21"/>
      <c r="I564" s="36"/>
      <c r="J564" s="22"/>
      <c r="K564" s="24" t="str">
        <f>IF(I564="","",VLOOKUP(I564,Vereine!$A$2:$D$1493,3,FALSE))</f>
        <v/>
      </c>
      <c r="L564" s="24" t="str">
        <f>IF(H564="","",VLOOKUP(H564,Kreisverbände!$A$2:$B$41,2,FALSE))</f>
        <v/>
      </c>
      <c r="M564" s="1" t="str">
        <f t="shared" si="17"/>
        <v xml:space="preserve"> </v>
      </c>
    </row>
    <row r="565" spans="1:13" ht="20.100000000000001" customHeight="1" x14ac:dyDescent="0.2">
      <c r="A565" s="1" t="str">
        <f>IF(G565="","",VLOOKUP(G565,Klasseneinteilung!$A$2:$B$92,2,FALSE))</f>
        <v/>
      </c>
      <c r="B565" s="1" t="str">
        <f>IF(G565="","",VLOOKUP(G565,Klasseneinteilung!$A$2:$C$95,3,FALSE))</f>
        <v/>
      </c>
      <c r="C565" s="1" t="str">
        <f t="shared" si="16"/>
        <v>-</v>
      </c>
      <c r="D565" s="19"/>
      <c r="E565" s="19"/>
      <c r="F565" s="20"/>
      <c r="G565" s="21"/>
      <c r="H565" s="21"/>
      <c r="I565" s="36"/>
      <c r="J565" s="22"/>
      <c r="K565" s="24" t="str">
        <f>IF(I565="","",VLOOKUP(I565,Vereine!$A$2:$D$1493,3,FALSE))</f>
        <v/>
      </c>
      <c r="L565" s="24" t="str">
        <f>IF(H565="","",VLOOKUP(H565,Kreisverbände!$A$2:$B$41,2,FALSE))</f>
        <v/>
      </c>
      <c r="M565" s="1" t="str">
        <f t="shared" si="17"/>
        <v xml:space="preserve"> </v>
      </c>
    </row>
    <row r="566" spans="1:13" ht="20.100000000000001" customHeight="1" x14ac:dyDescent="0.2">
      <c r="A566" s="1" t="str">
        <f>IF(G566="","",VLOOKUP(G566,Klasseneinteilung!$A$2:$B$92,2,FALSE))</f>
        <v/>
      </c>
      <c r="B566" s="1" t="str">
        <f>IF(G566="","",VLOOKUP(G566,Klasseneinteilung!$A$2:$C$95,3,FALSE))</f>
        <v/>
      </c>
      <c r="C566" s="1" t="str">
        <f t="shared" si="16"/>
        <v>-</v>
      </c>
      <c r="D566" s="19"/>
      <c r="E566" s="19"/>
      <c r="F566" s="20"/>
      <c r="G566" s="21"/>
      <c r="H566" s="21"/>
      <c r="I566" s="36"/>
      <c r="J566" s="22"/>
      <c r="K566" s="24" t="str">
        <f>IF(I566="","",VLOOKUP(I566,Vereine!$A$2:$D$1493,3,FALSE))</f>
        <v/>
      </c>
      <c r="L566" s="24" t="str">
        <f>IF(H566="","",VLOOKUP(H566,Kreisverbände!$A$2:$B$41,2,FALSE))</f>
        <v/>
      </c>
      <c r="M566" s="1" t="str">
        <f t="shared" si="17"/>
        <v xml:space="preserve"> </v>
      </c>
    </row>
    <row r="567" spans="1:13" ht="20.100000000000001" customHeight="1" x14ac:dyDescent="0.2">
      <c r="A567" s="1" t="str">
        <f>IF(G567="","",VLOOKUP(G567,Klasseneinteilung!$A$2:$B$92,2,FALSE))</f>
        <v/>
      </c>
      <c r="B567" s="1" t="str">
        <f>IF(G567="","",VLOOKUP(G567,Klasseneinteilung!$A$2:$C$95,3,FALSE))</f>
        <v/>
      </c>
      <c r="C567" s="1" t="str">
        <f t="shared" si="16"/>
        <v>-</v>
      </c>
      <c r="D567" s="19"/>
      <c r="E567" s="19"/>
      <c r="F567" s="20"/>
      <c r="G567" s="21"/>
      <c r="H567" s="21"/>
      <c r="I567" s="36"/>
      <c r="J567" s="22"/>
      <c r="K567" s="24" t="str">
        <f>IF(I567="","",VLOOKUP(I567,Vereine!$A$2:$D$1493,3,FALSE))</f>
        <v/>
      </c>
      <c r="L567" s="24" t="str">
        <f>IF(H567="","",VLOOKUP(H567,Kreisverbände!$A$2:$B$41,2,FALSE))</f>
        <v/>
      </c>
      <c r="M567" s="1" t="str">
        <f t="shared" si="17"/>
        <v xml:space="preserve"> </v>
      </c>
    </row>
    <row r="568" spans="1:13" ht="20.100000000000001" customHeight="1" x14ac:dyDescent="0.2">
      <c r="A568" s="1" t="str">
        <f>IF(G568="","",VLOOKUP(G568,Klasseneinteilung!$A$2:$B$92,2,FALSE))</f>
        <v/>
      </c>
      <c r="B568" s="1" t="str">
        <f>IF(G568="","",VLOOKUP(G568,Klasseneinteilung!$A$2:$C$95,3,FALSE))</f>
        <v/>
      </c>
      <c r="C568" s="1" t="str">
        <f t="shared" si="16"/>
        <v>-</v>
      </c>
      <c r="D568" s="19"/>
      <c r="E568" s="19"/>
      <c r="F568" s="20"/>
      <c r="G568" s="21"/>
      <c r="H568" s="21"/>
      <c r="I568" s="36"/>
      <c r="J568" s="22"/>
      <c r="K568" s="24" t="str">
        <f>IF(I568="","",VLOOKUP(I568,Vereine!$A$2:$D$1493,3,FALSE))</f>
        <v/>
      </c>
      <c r="L568" s="24" t="str">
        <f>IF(H568="","",VLOOKUP(H568,Kreisverbände!$A$2:$B$41,2,FALSE))</f>
        <v/>
      </c>
      <c r="M568" s="1" t="str">
        <f t="shared" si="17"/>
        <v xml:space="preserve"> </v>
      </c>
    </row>
    <row r="569" spans="1:13" ht="20.100000000000001" customHeight="1" x14ac:dyDescent="0.2">
      <c r="A569" s="1" t="str">
        <f>IF(G569="","",VLOOKUP(G569,Klasseneinteilung!$A$2:$B$92,2,FALSE))</f>
        <v/>
      </c>
      <c r="B569" s="1" t="str">
        <f>IF(G569="","",VLOOKUP(G569,Klasseneinteilung!$A$2:$C$95,3,FALSE))</f>
        <v/>
      </c>
      <c r="C569" s="1" t="str">
        <f t="shared" si="16"/>
        <v>-</v>
      </c>
      <c r="D569" s="19"/>
      <c r="E569" s="19"/>
      <c r="F569" s="20"/>
      <c r="G569" s="21"/>
      <c r="H569" s="21"/>
      <c r="I569" s="36"/>
      <c r="J569" s="22"/>
      <c r="K569" s="24" t="str">
        <f>IF(I569="","",VLOOKUP(I569,Vereine!$A$2:$D$1493,3,FALSE))</f>
        <v/>
      </c>
      <c r="L569" s="24" t="str">
        <f>IF(H569="","",VLOOKUP(H569,Kreisverbände!$A$2:$B$41,2,FALSE))</f>
        <v/>
      </c>
      <c r="M569" s="1" t="str">
        <f t="shared" si="17"/>
        <v xml:space="preserve"> </v>
      </c>
    </row>
    <row r="570" spans="1:13" ht="20.100000000000001" customHeight="1" x14ac:dyDescent="0.2">
      <c r="A570" s="1" t="str">
        <f>IF(G570="","",VLOOKUP(G570,Klasseneinteilung!$A$2:$B$92,2,FALSE))</f>
        <v/>
      </c>
      <c r="B570" s="1" t="str">
        <f>IF(G570="","",VLOOKUP(G570,Klasseneinteilung!$A$2:$C$95,3,FALSE))</f>
        <v/>
      </c>
      <c r="C570" s="1" t="str">
        <f t="shared" si="16"/>
        <v>-</v>
      </c>
      <c r="D570" s="19"/>
      <c r="E570" s="19"/>
      <c r="F570" s="20"/>
      <c r="G570" s="21"/>
      <c r="H570" s="21"/>
      <c r="I570" s="36"/>
      <c r="J570" s="22"/>
      <c r="K570" s="24" t="str">
        <f>IF(I570="","",VLOOKUP(I570,Vereine!$A$2:$D$1493,3,FALSE))</f>
        <v/>
      </c>
      <c r="L570" s="24" t="str">
        <f>IF(H570="","",VLOOKUP(H570,Kreisverbände!$A$2:$B$41,2,FALSE))</f>
        <v/>
      </c>
      <c r="M570" s="1" t="str">
        <f t="shared" si="17"/>
        <v xml:space="preserve"> </v>
      </c>
    </row>
    <row r="571" spans="1:13" ht="20.100000000000001" customHeight="1" x14ac:dyDescent="0.2">
      <c r="A571" s="1" t="str">
        <f>IF(G571="","",VLOOKUP(G571,Klasseneinteilung!$A$2:$B$92,2,FALSE))</f>
        <v/>
      </c>
      <c r="B571" s="1" t="str">
        <f>IF(G571="","",VLOOKUP(G571,Klasseneinteilung!$A$2:$C$95,3,FALSE))</f>
        <v/>
      </c>
      <c r="C571" s="1" t="str">
        <f t="shared" si="16"/>
        <v>-</v>
      </c>
      <c r="D571" s="19"/>
      <c r="E571" s="19"/>
      <c r="F571" s="20"/>
      <c r="G571" s="21"/>
      <c r="H571" s="21"/>
      <c r="I571" s="36"/>
      <c r="J571" s="22"/>
      <c r="K571" s="24" t="str">
        <f>IF(I571="","",VLOOKUP(I571,Vereine!$A$2:$D$1493,3,FALSE))</f>
        <v/>
      </c>
      <c r="L571" s="24" t="str">
        <f>IF(H571="","",VLOOKUP(H571,Kreisverbände!$A$2:$B$41,2,FALSE))</f>
        <v/>
      </c>
      <c r="M571" s="1" t="str">
        <f t="shared" si="17"/>
        <v xml:space="preserve"> </v>
      </c>
    </row>
    <row r="572" spans="1:13" ht="20.100000000000001" customHeight="1" x14ac:dyDescent="0.2">
      <c r="A572" s="1" t="str">
        <f>IF(G572="","",VLOOKUP(G572,Klasseneinteilung!$A$2:$B$92,2,FALSE))</f>
        <v/>
      </c>
      <c r="B572" s="1" t="str">
        <f>IF(G572="","",VLOOKUP(G572,Klasseneinteilung!$A$2:$C$95,3,FALSE))</f>
        <v/>
      </c>
      <c r="C572" s="1" t="str">
        <f t="shared" si="16"/>
        <v>-</v>
      </c>
      <c r="D572" s="19"/>
      <c r="E572" s="19"/>
      <c r="F572" s="20"/>
      <c r="G572" s="21"/>
      <c r="H572" s="21"/>
      <c r="I572" s="36"/>
      <c r="J572" s="22"/>
      <c r="K572" s="24" t="str">
        <f>IF(I572="","",VLOOKUP(I572,Vereine!$A$2:$D$1493,3,FALSE))</f>
        <v/>
      </c>
      <c r="L572" s="24" t="str">
        <f>IF(H572="","",VLOOKUP(H572,Kreisverbände!$A$2:$B$41,2,FALSE))</f>
        <v/>
      </c>
      <c r="M572" s="1" t="str">
        <f t="shared" si="17"/>
        <v xml:space="preserve"> </v>
      </c>
    </row>
    <row r="573" spans="1:13" ht="20.100000000000001" customHeight="1" x14ac:dyDescent="0.2">
      <c r="A573" s="1" t="str">
        <f>IF(G573="","",VLOOKUP(G573,Klasseneinteilung!$A$2:$B$92,2,FALSE))</f>
        <v/>
      </c>
      <c r="B573" s="1" t="str">
        <f>IF(G573="","",VLOOKUP(G573,Klasseneinteilung!$A$2:$C$95,3,FALSE))</f>
        <v/>
      </c>
      <c r="C573" s="1" t="str">
        <f t="shared" si="16"/>
        <v>-</v>
      </c>
      <c r="D573" s="19"/>
      <c r="E573" s="19"/>
      <c r="F573" s="20"/>
      <c r="G573" s="21"/>
      <c r="H573" s="21"/>
      <c r="I573" s="36"/>
      <c r="J573" s="22"/>
      <c r="K573" s="24" t="str">
        <f>IF(I573="","",VLOOKUP(I573,Vereine!$A$2:$D$1493,3,FALSE))</f>
        <v/>
      </c>
      <c r="L573" s="24" t="str">
        <f>IF(H573="","",VLOOKUP(H573,Kreisverbände!$A$2:$B$41,2,FALSE))</f>
        <v/>
      </c>
      <c r="M573" s="1" t="str">
        <f t="shared" si="17"/>
        <v xml:space="preserve"> </v>
      </c>
    </row>
    <row r="574" spans="1:13" ht="20.100000000000001" customHeight="1" x14ac:dyDescent="0.2">
      <c r="A574" s="1" t="str">
        <f>IF(G574="","",VLOOKUP(G574,Klasseneinteilung!$A$2:$B$92,2,FALSE))</f>
        <v/>
      </c>
      <c r="B574" s="1" t="str">
        <f>IF(G574="","",VLOOKUP(G574,Klasseneinteilung!$A$2:$C$95,3,FALSE))</f>
        <v/>
      </c>
      <c r="C574" s="1" t="str">
        <f t="shared" si="16"/>
        <v>-</v>
      </c>
      <c r="D574" s="19"/>
      <c r="E574" s="19"/>
      <c r="F574" s="20"/>
      <c r="G574" s="21"/>
      <c r="H574" s="21"/>
      <c r="I574" s="36"/>
      <c r="J574" s="22"/>
      <c r="K574" s="24" t="str">
        <f>IF(I574="","",VLOOKUP(I574,Vereine!$A$2:$D$1493,3,FALSE))</f>
        <v/>
      </c>
      <c r="L574" s="24" t="str">
        <f>IF(H574="","",VLOOKUP(H574,Kreisverbände!$A$2:$B$41,2,FALSE))</f>
        <v/>
      </c>
      <c r="M574" s="1" t="str">
        <f t="shared" si="17"/>
        <v xml:space="preserve"> </v>
      </c>
    </row>
    <row r="575" spans="1:13" ht="20.100000000000001" customHeight="1" x14ac:dyDescent="0.2">
      <c r="A575" s="1" t="str">
        <f>IF(G575="","",VLOOKUP(G575,Klasseneinteilung!$A$2:$B$92,2,FALSE))</f>
        <v/>
      </c>
      <c r="B575" s="1" t="str">
        <f>IF(G575="","",VLOOKUP(G575,Klasseneinteilung!$A$2:$C$95,3,FALSE))</f>
        <v/>
      </c>
      <c r="C575" s="1" t="str">
        <f t="shared" si="16"/>
        <v>-</v>
      </c>
      <c r="D575" s="19"/>
      <c r="E575" s="19"/>
      <c r="F575" s="20"/>
      <c r="G575" s="21"/>
      <c r="H575" s="21"/>
      <c r="I575" s="36"/>
      <c r="J575" s="22"/>
      <c r="K575" s="24" t="str">
        <f>IF(I575="","",VLOOKUP(I575,Vereine!$A$2:$D$1493,3,FALSE))</f>
        <v/>
      </c>
      <c r="L575" s="24" t="str">
        <f>IF(H575="","",VLOOKUP(H575,Kreisverbände!$A$2:$B$41,2,FALSE))</f>
        <v/>
      </c>
      <c r="M575" s="1" t="str">
        <f t="shared" si="17"/>
        <v xml:space="preserve"> </v>
      </c>
    </row>
    <row r="576" spans="1:13" ht="20.100000000000001" customHeight="1" x14ac:dyDescent="0.2">
      <c r="A576" s="1" t="str">
        <f>IF(G576="","",VLOOKUP(G576,Klasseneinteilung!$A$2:$B$92,2,FALSE))</f>
        <v/>
      </c>
      <c r="B576" s="1" t="str">
        <f>IF(G576="","",VLOOKUP(G576,Klasseneinteilung!$A$2:$C$95,3,FALSE))</f>
        <v/>
      </c>
      <c r="C576" s="1" t="str">
        <f t="shared" si="16"/>
        <v>-</v>
      </c>
      <c r="D576" s="19"/>
      <c r="E576" s="19"/>
      <c r="F576" s="20"/>
      <c r="G576" s="21"/>
      <c r="H576" s="21"/>
      <c r="I576" s="36"/>
      <c r="J576" s="22"/>
      <c r="K576" s="24" t="str">
        <f>IF(I576="","",VLOOKUP(I576,Vereine!$A$2:$D$1493,3,FALSE))</f>
        <v/>
      </c>
      <c r="L576" s="24" t="str">
        <f>IF(H576="","",VLOOKUP(H576,Kreisverbände!$A$2:$B$41,2,FALSE))</f>
        <v/>
      </c>
      <c r="M576" s="1" t="str">
        <f t="shared" si="17"/>
        <v xml:space="preserve"> </v>
      </c>
    </row>
    <row r="577" spans="1:13" ht="20.100000000000001" customHeight="1" x14ac:dyDescent="0.2">
      <c r="A577" s="1" t="str">
        <f>IF(G577="","",VLOOKUP(G577,Klasseneinteilung!$A$2:$B$92,2,FALSE))</f>
        <v/>
      </c>
      <c r="B577" s="1" t="str">
        <f>IF(G577="","",VLOOKUP(G577,Klasseneinteilung!$A$2:$C$95,3,FALSE))</f>
        <v/>
      </c>
      <c r="C577" s="1" t="str">
        <f t="shared" si="16"/>
        <v>-</v>
      </c>
      <c r="D577" s="19"/>
      <c r="E577" s="19"/>
      <c r="F577" s="20"/>
      <c r="G577" s="21"/>
      <c r="H577" s="21"/>
      <c r="I577" s="36"/>
      <c r="J577" s="22"/>
      <c r="K577" s="24" t="str">
        <f>IF(I577="","",VLOOKUP(I577,Vereine!$A$2:$D$1493,3,FALSE))</f>
        <v/>
      </c>
      <c r="L577" s="24" t="str">
        <f>IF(H577="","",VLOOKUP(H577,Kreisverbände!$A$2:$B$41,2,FALSE))</f>
        <v/>
      </c>
      <c r="M577" s="1" t="str">
        <f t="shared" si="17"/>
        <v xml:space="preserve"> </v>
      </c>
    </row>
    <row r="578" spans="1:13" ht="20.100000000000001" customHeight="1" x14ac:dyDescent="0.2">
      <c r="A578" s="1" t="str">
        <f>IF(G578="","",VLOOKUP(G578,Klasseneinteilung!$A$2:$B$92,2,FALSE))</f>
        <v/>
      </c>
      <c r="B578" s="1" t="str">
        <f>IF(G578="","",VLOOKUP(G578,Klasseneinteilung!$A$2:$C$95,3,FALSE))</f>
        <v/>
      </c>
      <c r="C578" s="1" t="str">
        <f t="shared" si="16"/>
        <v>-</v>
      </c>
      <c r="D578" s="19"/>
      <c r="E578" s="19"/>
      <c r="F578" s="20"/>
      <c r="G578" s="21"/>
      <c r="H578" s="21"/>
      <c r="I578" s="36"/>
      <c r="J578" s="22"/>
      <c r="K578" s="24" t="str">
        <f>IF(I578="","",VLOOKUP(I578,Vereine!$A$2:$D$1493,3,FALSE))</f>
        <v/>
      </c>
      <c r="L578" s="24" t="str">
        <f>IF(H578="","",VLOOKUP(H578,Kreisverbände!$A$2:$B$41,2,FALSE))</f>
        <v/>
      </c>
      <c r="M578" s="1" t="str">
        <f t="shared" si="17"/>
        <v xml:space="preserve"> </v>
      </c>
    </row>
    <row r="579" spans="1:13" ht="20.100000000000001" customHeight="1" x14ac:dyDescent="0.2">
      <c r="A579" s="1" t="str">
        <f>IF(G579="","",VLOOKUP(G579,Klasseneinteilung!$A$2:$B$92,2,FALSE))</f>
        <v/>
      </c>
      <c r="B579" s="1" t="str">
        <f>IF(G579="","",VLOOKUP(G579,Klasseneinteilung!$A$2:$C$95,3,FALSE))</f>
        <v/>
      </c>
      <c r="C579" s="1" t="str">
        <f t="shared" ref="C579:C642" si="18">IF(F579="E","E",I579&amp;"-"&amp;F579)</f>
        <v>-</v>
      </c>
      <c r="D579" s="19"/>
      <c r="E579" s="19"/>
      <c r="F579" s="20"/>
      <c r="G579" s="21"/>
      <c r="H579" s="21"/>
      <c r="I579" s="36"/>
      <c r="J579" s="22"/>
      <c r="K579" s="24" t="str">
        <f>IF(I579="","",VLOOKUP(I579,Vereine!$A$2:$D$1493,3,FALSE))</f>
        <v/>
      </c>
      <c r="L579" s="24" t="str">
        <f>IF(H579="","",VLOOKUP(H579,Kreisverbände!$A$2:$B$41,2,FALSE))</f>
        <v/>
      </c>
      <c r="M579" s="1" t="str">
        <f t="shared" ref="M579:M642" si="19">E579&amp;" "&amp;D579</f>
        <v xml:space="preserve"> </v>
      </c>
    </row>
    <row r="580" spans="1:13" ht="20.100000000000001" customHeight="1" x14ac:dyDescent="0.2">
      <c r="A580" s="1" t="str">
        <f>IF(G580="","",VLOOKUP(G580,Klasseneinteilung!$A$2:$B$92,2,FALSE))</f>
        <v/>
      </c>
      <c r="B580" s="1" t="str">
        <f>IF(G580="","",VLOOKUP(G580,Klasseneinteilung!$A$2:$C$95,3,FALSE))</f>
        <v/>
      </c>
      <c r="C580" s="1" t="str">
        <f t="shared" si="18"/>
        <v>-</v>
      </c>
      <c r="D580" s="19"/>
      <c r="E580" s="19"/>
      <c r="F580" s="20"/>
      <c r="G580" s="21"/>
      <c r="H580" s="21"/>
      <c r="I580" s="36"/>
      <c r="J580" s="22"/>
      <c r="K580" s="24" t="str">
        <f>IF(I580="","",VLOOKUP(I580,Vereine!$A$2:$D$1493,3,FALSE))</f>
        <v/>
      </c>
      <c r="L580" s="24" t="str">
        <f>IF(H580="","",VLOOKUP(H580,Kreisverbände!$A$2:$B$41,2,FALSE))</f>
        <v/>
      </c>
      <c r="M580" s="1" t="str">
        <f t="shared" si="19"/>
        <v xml:space="preserve"> </v>
      </c>
    </row>
    <row r="581" spans="1:13" ht="20.100000000000001" customHeight="1" x14ac:dyDescent="0.2">
      <c r="A581" s="1" t="str">
        <f>IF(G581="","",VLOOKUP(G581,Klasseneinteilung!$A$2:$B$92,2,FALSE))</f>
        <v/>
      </c>
      <c r="B581" s="1" t="str">
        <f>IF(G581="","",VLOOKUP(G581,Klasseneinteilung!$A$2:$C$95,3,FALSE))</f>
        <v/>
      </c>
      <c r="C581" s="1" t="str">
        <f t="shared" si="18"/>
        <v>-</v>
      </c>
      <c r="D581" s="19"/>
      <c r="E581" s="19"/>
      <c r="F581" s="20"/>
      <c r="G581" s="21"/>
      <c r="H581" s="21"/>
      <c r="I581" s="36"/>
      <c r="J581" s="22"/>
      <c r="K581" s="24" t="str">
        <f>IF(I581="","",VLOOKUP(I581,Vereine!$A$2:$D$1493,3,FALSE))</f>
        <v/>
      </c>
      <c r="L581" s="24" t="str">
        <f>IF(H581="","",VLOOKUP(H581,Kreisverbände!$A$2:$B$41,2,FALSE))</f>
        <v/>
      </c>
      <c r="M581" s="1" t="str">
        <f t="shared" si="19"/>
        <v xml:space="preserve"> </v>
      </c>
    </row>
    <row r="582" spans="1:13" ht="20.100000000000001" customHeight="1" x14ac:dyDescent="0.2">
      <c r="A582" s="1" t="str">
        <f>IF(G582="","",VLOOKUP(G582,Klasseneinteilung!$A$2:$B$92,2,FALSE))</f>
        <v/>
      </c>
      <c r="B582" s="1" t="str">
        <f>IF(G582="","",VLOOKUP(G582,Klasseneinteilung!$A$2:$C$95,3,FALSE))</f>
        <v/>
      </c>
      <c r="C582" s="1" t="str">
        <f t="shared" si="18"/>
        <v>-</v>
      </c>
      <c r="D582" s="19"/>
      <c r="E582" s="19"/>
      <c r="F582" s="20"/>
      <c r="G582" s="21"/>
      <c r="H582" s="21"/>
      <c r="I582" s="36"/>
      <c r="J582" s="22"/>
      <c r="K582" s="24" t="str">
        <f>IF(I582="","",VLOOKUP(I582,Vereine!$A$2:$D$1493,3,FALSE))</f>
        <v/>
      </c>
      <c r="L582" s="24" t="str">
        <f>IF(H582="","",VLOOKUP(H582,Kreisverbände!$A$2:$B$41,2,FALSE))</f>
        <v/>
      </c>
      <c r="M582" s="1" t="str">
        <f t="shared" si="19"/>
        <v xml:space="preserve"> </v>
      </c>
    </row>
    <row r="583" spans="1:13" ht="20.100000000000001" customHeight="1" x14ac:dyDescent="0.2">
      <c r="A583" s="1" t="str">
        <f>IF(G583="","",VLOOKUP(G583,Klasseneinteilung!$A$2:$B$92,2,FALSE))</f>
        <v/>
      </c>
      <c r="B583" s="1" t="str">
        <f>IF(G583="","",VLOOKUP(G583,Klasseneinteilung!$A$2:$C$95,3,FALSE))</f>
        <v/>
      </c>
      <c r="C583" s="1" t="str">
        <f t="shared" si="18"/>
        <v>-</v>
      </c>
      <c r="D583" s="19"/>
      <c r="E583" s="19"/>
      <c r="F583" s="20"/>
      <c r="G583" s="21"/>
      <c r="H583" s="21"/>
      <c r="I583" s="36"/>
      <c r="J583" s="22"/>
      <c r="K583" s="24" t="str">
        <f>IF(I583="","",VLOOKUP(I583,Vereine!$A$2:$D$1493,3,FALSE))</f>
        <v/>
      </c>
      <c r="L583" s="24" t="str">
        <f>IF(H583="","",VLOOKUP(H583,Kreisverbände!$A$2:$B$41,2,FALSE))</f>
        <v/>
      </c>
      <c r="M583" s="1" t="str">
        <f t="shared" si="19"/>
        <v xml:space="preserve"> </v>
      </c>
    </row>
    <row r="584" spans="1:13" ht="20.100000000000001" customHeight="1" x14ac:dyDescent="0.2">
      <c r="A584" s="1" t="str">
        <f>IF(G584="","",VLOOKUP(G584,Klasseneinteilung!$A$2:$B$92,2,FALSE))</f>
        <v/>
      </c>
      <c r="B584" s="1" t="str">
        <f>IF(G584="","",VLOOKUP(G584,Klasseneinteilung!$A$2:$C$95,3,FALSE))</f>
        <v/>
      </c>
      <c r="C584" s="1" t="str">
        <f t="shared" si="18"/>
        <v>-</v>
      </c>
      <c r="D584" s="19"/>
      <c r="E584" s="19"/>
      <c r="F584" s="20"/>
      <c r="G584" s="21"/>
      <c r="H584" s="21"/>
      <c r="I584" s="36"/>
      <c r="J584" s="22"/>
      <c r="K584" s="24" t="str">
        <f>IF(I584="","",VLOOKUP(I584,Vereine!$A$2:$D$1493,3,FALSE))</f>
        <v/>
      </c>
      <c r="L584" s="24" t="str">
        <f>IF(H584="","",VLOOKUP(H584,Kreisverbände!$A$2:$B$41,2,FALSE))</f>
        <v/>
      </c>
      <c r="M584" s="1" t="str">
        <f t="shared" si="19"/>
        <v xml:space="preserve"> </v>
      </c>
    </row>
    <row r="585" spans="1:13" ht="20.100000000000001" customHeight="1" x14ac:dyDescent="0.2">
      <c r="A585" s="1" t="str">
        <f>IF(G585="","",VLOOKUP(G585,Klasseneinteilung!$A$2:$B$92,2,FALSE))</f>
        <v/>
      </c>
      <c r="B585" s="1" t="str">
        <f>IF(G585="","",VLOOKUP(G585,Klasseneinteilung!$A$2:$C$95,3,FALSE))</f>
        <v/>
      </c>
      <c r="C585" s="1" t="str">
        <f t="shared" si="18"/>
        <v>-</v>
      </c>
      <c r="D585" s="19"/>
      <c r="E585" s="19"/>
      <c r="F585" s="20"/>
      <c r="G585" s="21"/>
      <c r="H585" s="21"/>
      <c r="I585" s="36"/>
      <c r="J585" s="22"/>
      <c r="K585" s="24" t="str">
        <f>IF(I585="","",VLOOKUP(I585,Vereine!$A$2:$D$1493,3,FALSE))</f>
        <v/>
      </c>
      <c r="L585" s="24" t="str">
        <f>IF(H585="","",VLOOKUP(H585,Kreisverbände!$A$2:$B$41,2,FALSE))</f>
        <v/>
      </c>
      <c r="M585" s="1" t="str">
        <f t="shared" si="19"/>
        <v xml:space="preserve"> </v>
      </c>
    </row>
    <row r="586" spans="1:13" ht="20.100000000000001" customHeight="1" x14ac:dyDescent="0.2">
      <c r="A586" s="1" t="str">
        <f>IF(G586="","",VLOOKUP(G586,Klasseneinteilung!$A$2:$B$92,2,FALSE))</f>
        <v/>
      </c>
      <c r="B586" s="1" t="str">
        <f>IF(G586="","",VLOOKUP(G586,Klasseneinteilung!$A$2:$C$95,3,FALSE))</f>
        <v/>
      </c>
      <c r="C586" s="1" t="str">
        <f t="shared" si="18"/>
        <v>-</v>
      </c>
      <c r="D586" s="19"/>
      <c r="E586" s="19"/>
      <c r="F586" s="20"/>
      <c r="G586" s="21"/>
      <c r="H586" s="21"/>
      <c r="I586" s="36"/>
      <c r="J586" s="22"/>
      <c r="K586" s="24" t="str">
        <f>IF(I586="","",VLOOKUP(I586,Vereine!$A$2:$D$1493,3,FALSE))</f>
        <v/>
      </c>
      <c r="L586" s="24" t="str">
        <f>IF(H586="","",VLOOKUP(H586,Kreisverbände!$A$2:$B$41,2,FALSE))</f>
        <v/>
      </c>
      <c r="M586" s="1" t="str">
        <f t="shared" si="19"/>
        <v xml:space="preserve"> </v>
      </c>
    </row>
    <row r="587" spans="1:13" ht="20.100000000000001" customHeight="1" x14ac:dyDescent="0.2">
      <c r="A587" s="1" t="str">
        <f>IF(G587="","",VLOOKUP(G587,Klasseneinteilung!$A$2:$B$92,2,FALSE))</f>
        <v/>
      </c>
      <c r="B587" s="1" t="str">
        <f>IF(G587="","",VLOOKUP(G587,Klasseneinteilung!$A$2:$C$95,3,FALSE))</f>
        <v/>
      </c>
      <c r="C587" s="1" t="str">
        <f t="shared" si="18"/>
        <v>-</v>
      </c>
      <c r="D587" s="19"/>
      <c r="E587" s="19"/>
      <c r="F587" s="20"/>
      <c r="G587" s="21"/>
      <c r="H587" s="21"/>
      <c r="I587" s="36"/>
      <c r="J587" s="22"/>
      <c r="K587" s="24" t="str">
        <f>IF(I587="","",VLOOKUP(I587,Vereine!$A$2:$D$1493,3,FALSE))</f>
        <v/>
      </c>
      <c r="L587" s="24" t="str">
        <f>IF(H587="","",VLOOKUP(H587,Kreisverbände!$A$2:$B$41,2,FALSE))</f>
        <v/>
      </c>
      <c r="M587" s="1" t="str">
        <f t="shared" si="19"/>
        <v xml:space="preserve"> </v>
      </c>
    </row>
    <row r="588" spans="1:13" ht="20.100000000000001" customHeight="1" x14ac:dyDescent="0.2">
      <c r="A588" s="1" t="str">
        <f>IF(G588="","",VLOOKUP(G588,Klasseneinteilung!$A$2:$B$92,2,FALSE))</f>
        <v/>
      </c>
      <c r="B588" s="1" t="str">
        <f>IF(G588="","",VLOOKUP(G588,Klasseneinteilung!$A$2:$C$95,3,FALSE))</f>
        <v/>
      </c>
      <c r="C588" s="1" t="str">
        <f t="shared" si="18"/>
        <v>-</v>
      </c>
      <c r="D588" s="19"/>
      <c r="E588" s="19"/>
      <c r="F588" s="20"/>
      <c r="G588" s="21"/>
      <c r="H588" s="21"/>
      <c r="I588" s="36"/>
      <c r="J588" s="22"/>
      <c r="K588" s="24" t="str">
        <f>IF(I588="","",VLOOKUP(I588,Vereine!$A$2:$D$1493,3,FALSE))</f>
        <v/>
      </c>
      <c r="L588" s="24" t="str">
        <f>IF(H588="","",VLOOKUP(H588,Kreisverbände!$A$2:$B$41,2,FALSE))</f>
        <v/>
      </c>
      <c r="M588" s="1" t="str">
        <f t="shared" si="19"/>
        <v xml:space="preserve"> </v>
      </c>
    </row>
    <row r="589" spans="1:13" ht="20.100000000000001" customHeight="1" x14ac:dyDescent="0.2">
      <c r="A589" s="1" t="str">
        <f>IF(G589="","",VLOOKUP(G589,Klasseneinteilung!$A$2:$B$92,2,FALSE))</f>
        <v/>
      </c>
      <c r="B589" s="1" t="str">
        <f>IF(G589="","",VLOOKUP(G589,Klasseneinteilung!$A$2:$C$95,3,FALSE))</f>
        <v/>
      </c>
      <c r="C589" s="1" t="str">
        <f t="shared" si="18"/>
        <v>-</v>
      </c>
      <c r="D589" s="19"/>
      <c r="E589" s="19"/>
      <c r="F589" s="20"/>
      <c r="G589" s="21"/>
      <c r="H589" s="21"/>
      <c r="I589" s="36"/>
      <c r="J589" s="22"/>
      <c r="K589" s="24" t="str">
        <f>IF(I589="","",VLOOKUP(I589,Vereine!$A$2:$D$1493,3,FALSE))</f>
        <v/>
      </c>
      <c r="L589" s="24" t="str">
        <f>IF(H589="","",VLOOKUP(H589,Kreisverbände!$A$2:$B$41,2,FALSE))</f>
        <v/>
      </c>
      <c r="M589" s="1" t="str">
        <f t="shared" si="19"/>
        <v xml:space="preserve"> </v>
      </c>
    </row>
    <row r="590" spans="1:13" ht="20.100000000000001" customHeight="1" x14ac:dyDescent="0.2">
      <c r="A590" s="1" t="str">
        <f>IF(G590="","",VLOOKUP(G590,Klasseneinteilung!$A$2:$B$92,2,FALSE))</f>
        <v/>
      </c>
      <c r="B590" s="1" t="str">
        <f>IF(G590="","",VLOOKUP(G590,Klasseneinteilung!$A$2:$C$95,3,FALSE))</f>
        <v/>
      </c>
      <c r="C590" s="1" t="str">
        <f t="shared" si="18"/>
        <v>-</v>
      </c>
      <c r="D590" s="19"/>
      <c r="E590" s="19"/>
      <c r="F590" s="20"/>
      <c r="G590" s="21"/>
      <c r="H590" s="21"/>
      <c r="I590" s="36"/>
      <c r="J590" s="22"/>
      <c r="K590" s="24" t="str">
        <f>IF(I590="","",VLOOKUP(I590,Vereine!$A$2:$D$1493,3,FALSE))</f>
        <v/>
      </c>
      <c r="L590" s="24" t="str">
        <f>IF(H590="","",VLOOKUP(H590,Kreisverbände!$A$2:$B$41,2,FALSE))</f>
        <v/>
      </c>
      <c r="M590" s="1" t="str">
        <f t="shared" si="19"/>
        <v xml:space="preserve"> </v>
      </c>
    </row>
    <row r="591" spans="1:13" ht="20.100000000000001" customHeight="1" x14ac:dyDescent="0.2">
      <c r="A591" s="1" t="str">
        <f>IF(G591="","",VLOOKUP(G591,Klasseneinteilung!$A$2:$B$92,2,FALSE))</f>
        <v/>
      </c>
      <c r="B591" s="1" t="str">
        <f>IF(G591="","",VLOOKUP(G591,Klasseneinteilung!$A$2:$C$95,3,FALSE))</f>
        <v/>
      </c>
      <c r="C591" s="1" t="str">
        <f t="shared" si="18"/>
        <v>-</v>
      </c>
      <c r="D591" s="19"/>
      <c r="E591" s="19"/>
      <c r="F591" s="20"/>
      <c r="G591" s="21"/>
      <c r="H591" s="21"/>
      <c r="I591" s="36"/>
      <c r="J591" s="22"/>
      <c r="K591" s="24" t="str">
        <f>IF(I591="","",VLOOKUP(I591,Vereine!$A$2:$D$1493,3,FALSE))</f>
        <v/>
      </c>
      <c r="L591" s="24" t="str">
        <f>IF(H591="","",VLOOKUP(H591,Kreisverbände!$A$2:$B$41,2,FALSE))</f>
        <v/>
      </c>
      <c r="M591" s="1" t="str">
        <f t="shared" si="19"/>
        <v xml:space="preserve"> </v>
      </c>
    </row>
    <row r="592" spans="1:13" ht="20.100000000000001" customHeight="1" x14ac:dyDescent="0.2">
      <c r="A592" s="1" t="str">
        <f>IF(G592="","",VLOOKUP(G592,Klasseneinteilung!$A$2:$B$92,2,FALSE))</f>
        <v/>
      </c>
      <c r="B592" s="1" t="str">
        <f>IF(G592="","",VLOOKUP(G592,Klasseneinteilung!$A$2:$C$95,3,FALSE))</f>
        <v/>
      </c>
      <c r="C592" s="1" t="str">
        <f t="shared" si="18"/>
        <v>-</v>
      </c>
      <c r="D592" s="19"/>
      <c r="E592" s="19"/>
      <c r="F592" s="20"/>
      <c r="G592" s="21"/>
      <c r="H592" s="21"/>
      <c r="I592" s="36"/>
      <c r="J592" s="22"/>
      <c r="K592" s="24" t="str">
        <f>IF(I592="","",VLOOKUP(I592,Vereine!$A$2:$D$1493,3,FALSE))</f>
        <v/>
      </c>
      <c r="L592" s="24" t="str">
        <f>IF(H592="","",VLOOKUP(H592,Kreisverbände!$A$2:$B$41,2,FALSE))</f>
        <v/>
      </c>
      <c r="M592" s="1" t="str">
        <f t="shared" si="19"/>
        <v xml:space="preserve"> </v>
      </c>
    </row>
    <row r="593" spans="1:13" ht="20.100000000000001" customHeight="1" x14ac:dyDescent="0.2">
      <c r="A593" s="1" t="str">
        <f>IF(G593="","",VLOOKUP(G593,Klasseneinteilung!$A$2:$B$92,2,FALSE))</f>
        <v/>
      </c>
      <c r="B593" s="1" t="str">
        <f>IF(G593="","",VLOOKUP(G593,Klasseneinteilung!$A$2:$C$95,3,FALSE))</f>
        <v/>
      </c>
      <c r="C593" s="1" t="str">
        <f t="shared" si="18"/>
        <v>-</v>
      </c>
      <c r="D593" s="19"/>
      <c r="E593" s="19"/>
      <c r="F593" s="20"/>
      <c r="G593" s="21"/>
      <c r="H593" s="21"/>
      <c r="I593" s="36"/>
      <c r="J593" s="22"/>
      <c r="K593" s="24" t="str">
        <f>IF(I593="","",VLOOKUP(I593,Vereine!$A$2:$D$1493,3,FALSE))</f>
        <v/>
      </c>
      <c r="L593" s="24" t="str">
        <f>IF(H593="","",VLOOKUP(H593,Kreisverbände!$A$2:$B$41,2,FALSE))</f>
        <v/>
      </c>
      <c r="M593" s="1" t="str">
        <f t="shared" si="19"/>
        <v xml:space="preserve"> </v>
      </c>
    </row>
    <row r="594" spans="1:13" ht="20.100000000000001" customHeight="1" x14ac:dyDescent="0.2">
      <c r="A594" s="1" t="str">
        <f>IF(G594="","",VLOOKUP(G594,Klasseneinteilung!$A$2:$B$92,2,FALSE))</f>
        <v/>
      </c>
      <c r="B594" s="1" t="str">
        <f>IF(G594="","",VLOOKUP(G594,Klasseneinteilung!$A$2:$C$95,3,FALSE))</f>
        <v/>
      </c>
      <c r="C594" s="1" t="str">
        <f t="shared" si="18"/>
        <v>-</v>
      </c>
      <c r="D594" s="19"/>
      <c r="E594" s="19"/>
      <c r="F594" s="20"/>
      <c r="G594" s="21"/>
      <c r="H594" s="21"/>
      <c r="I594" s="36"/>
      <c r="J594" s="22"/>
      <c r="K594" s="24" t="str">
        <f>IF(I594="","",VLOOKUP(I594,Vereine!$A$2:$D$1493,3,FALSE))</f>
        <v/>
      </c>
      <c r="L594" s="24" t="str">
        <f>IF(H594="","",VLOOKUP(H594,Kreisverbände!$A$2:$B$41,2,FALSE))</f>
        <v/>
      </c>
      <c r="M594" s="1" t="str">
        <f t="shared" si="19"/>
        <v xml:space="preserve"> </v>
      </c>
    </row>
    <row r="595" spans="1:13" ht="20.100000000000001" customHeight="1" x14ac:dyDescent="0.2">
      <c r="A595" s="1" t="str">
        <f>IF(G595="","",VLOOKUP(G595,Klasseneinteilung!$A$2:$B$92,2,FALSE))</f>
        <v/>
      </c>
      <c r="B595" s="1" t="str">
        <f>IF(G595="","",VLOOKUP(G595,Klasseneinteilung!$A$2:$C$95,3,FALSE))</f>
        <v/>
      </c>
      <c r="C595" s="1" t="str">
        <f t="shared" si="18"/>
        <v>-</v>
      </c>
      <c r="D595" s="19"/>
      <c r="E595" s="19"/>
      <c r="F595" s="20"/>
      <c r="G595" s="21"/>
      <c r="H595" s="21"/>
      <c r="I595" s="36"/>
      <c r="J595" s="22"/>
      <c r="K595" s="24" t="str">
        <f>IF(I595="","",VLOOKUP(I595,Vereine!$A$2:$D$1493,3,FALSE))</f>
        <v/>
      </c>
      <c r="L595" s="24" t="str">
        <f>IF(H595="","",VLOOKUP(H595,Kreisverbände!$A$2:$B$41,2,FALSE))</f>
        <v/>
      </c>
      <c r="M595" s="1" t="str">
        <f t="shared" si="19"/>
        <v xml:space="preserve"> </v>
      </c>
    </row>
    <row r="596" spans="1:13" ht="20.100000000000001" customHeight="1" x14ac:dyDescent="0.2">
      <c r="A596" s="1" t="str">
        <f>IF(G596="","",VLOOKUP(G596,Klasseneinteilung!$A$2:$B$92,2,FALSE))</f>
        <v/>
      </c>
      <c r="B596" s="1" t="str">
        <f>IF(G596="","",VLOOKUP(G596,Klasseneinteilung!$A$2:$C$95,3,FALSE))</f>
        <v/>
      </c>
      <c r="C596" s="1" t="str">
        <f t="shared" si="18"/>
        <v>-</v>
      </c>
      <c r="D596" s="19"/>
      <c r="E596" s="19"/>
      <c r="F596" s="20"/>
      <c r="G596" s="21"/>
      <c r="H596" s="21"/>
      <c r="I596" s="36"/>
      <c r="J596" s="22"/>
      <c r="K596" s="24" t="str">
        <f>IF(I596="","",VLOOKUP(I596,Vereine!$A$2:$D$1493,3,FALSE))</f>
        <v/>
      </c>
      <c r="L596" s="24" t="str">
        <f>IF(H596="","",VLOOKUP(H596,Kreisverbände!$A$2:$B$41,2,FALSE))</f>
        <v/>
      </c>
      <c r="M596" s="1" t="str">
        <f t="shared" si="19"/>
        <v xml:space="preserve"> </v>
      </c>
    </row>
    <row r="597" spans="1:13" ht="20.100000000000001" customHeight="1" x14ac:dyDescent="0.2">
      <c r="A597" s="1" t="str">
        <f>IF(G597="","",VLOOKUP(G597,Klasseneinteilung!$A$2:$B$92,2,FALSE))</f>
        <v/>
      </c>
      <c r="B597" s="1" t="str">
        <f>IF(G597="","",VLOOKUP(G597,Klasseneinteilung!$A$2:$C$95,3,FALSE))</f>
        <v/>
      </c>
      <c r="C597" s="1" t="str">
        <f t="shared" si="18"/>
        <v>-</v>
      </c>
      <c r="D597" s="19"/>
      <c r="E597" s="19"/>
      <c r="F597" s="20"/>
      <c r="G597" s="21"/>
      <c r="H597" s="21"/>
      <c r="I597" s="36"/>
      <c r="J597" s="22"/>
      <c r="K597" s="24" t="str">
        <f>IF(I597="","",VLOOKUP(I597,Vereine!$A$2:$D$1493,3,FALSE))</f>
        <v/>
      </c>
      <c r="L597" s="24" t="str">
        <f>IF(H597="","",VLOOKUP(H597,Kreisverbände!$A$2:$B$41,2,FALSE))</f>
        <v/>
      </c>
      <c r="M597" s="1" t="str">
        <f t="shared" si="19"/>
        <v xml:space="preserve"> </v>
      </c>
    </row>
    <row r="598" spans="1:13" ht="20.100000000000001" customHeight="1" x14ac:dyDescent="0.2">
      <c r="A598" s="1" t="str">
        <f>IF(G598="","",VLOOKUP(G598,Klasseneinteilung!$A$2:$B$92,2,FALSE))</f>
        <v/>
      </c>
      <c r="B598" s="1" t="str">
        <f>IF(G598="","",VLOOKUP(G598,Klasseneinteilung!$A$2:$C$95,3,FALSE))</f>
        <v/>
      </c>
      <c r="C598" s="1" t="str">
        <f t="shared" si="18"/>
        <v>-</v>
      </c>
      <c r="D598" s="19"/>
      <c r="E598" s="19"/>
      <c r="F598" s="20"/>
      <c r="G598" s="21"/>
      <c r="H598" s="21"/>
      <c r="I598" s="36"/>
      <c r="J598" s="22"/>
      <c r="K598" s="24" t="str">
        <f>IF(I598="","",VLOOKUP(I598,Vereine!$A$2:$D$1493,3,FALSE))</f>
        <v/>
      </c>
      <c r="L598" s="24" t="str">
        <f>IF(H598="","",VLOOKUP(H598,Kreisverbände!$A$2:$B$41,2,FALSE))</f>
        <v/>
      </c>
      <c r="M598" s="1" t="str">
        <f t="shared" si="19"/>
        <v xml:space="preserve"> </v>
      </c>
    </row>
    <row r="599" spans="1:13" ht="20.100000000000001" customHeight="1" x14ac:dyDescent="0.2">
      <c r="A599" s="1" t="str">
        <f>IF(G599="","",VLOOKUP(G599,Klasseneinteilung!$A$2:$B$92,2,FALSE))</f>
        <v/>
      </c>
      <c r="B599" s="1" t="str">
        <f>IF(G599="","",VLOOKUP(G599,Klasseneinteilung!$A$2:$C$95,3,FALSE))</f>
        <v/>
      </c>
      <c r="C599" s="1" t="str">
        <f t="shared" si="18"/>
        <v>-</v>
      </c>
      <c r="D599" s="19"/>
      <c r="E599" s="19"/>
      <c r="F599" s="20"/>
      <c r="G599" s="21"/>
      <c r="H599" s="21"/>
      <c r="I599" s="36"/>
      <c r="J599" s="22"/>
      <c r="K599" s="24" t="str">
        <f>IF(I599="","",VLOOKUP(I599,Vereine!$A$2:$D$1493,3,FALSE))</f>
        <v/>
      </c>
      <c r="L599" s="24" t="str">
        <f>IF(H599="","",VLOOKUP(H599,Kreisverbände!$A$2:$B$41,2,FALSE))</f>
        <v/>
      </c>
      <c r="M599" s="1" t="str">
        <f t="shared" si="19"/>
        <v xml:space="preserve"> </v>
      </c>
    </row>
    <row r="600" spans="1:13" ht="20.100000000000001" customHeight="1" x14ac:dyDescent="0.2">
      <c r="A600" s="1" t="str">
        <f>IF(G600="","",VLOOKUP(G600,Klasseneinteilung!$A$2:$B$92,2,FALSE))</f>
        <v/>
      </c>
      <c r="B600" s="1" t="str">
        <f>IF(G600="","",VLOOKUP(G600,Klasseneinteilung!$A$2:$C$95,3,FALSE))</f>
        <v/>
      </c>
      <c r="C600" s="1" t="str">
        <f t="shared" si="18"/>
        <v>-</v>
      </c>
      <c r="D600" s="19"/>
      <c r="E600" s="19"/>
      <c r="F600" s="20"/>
      <c r="G600" s="21"/>
      <c r="H600" s="21"/>
      <c r="I600" s="36"/>
      <c r="J600" s="22"/>
      <c r="K600" s="24" t="str">
        <f>IF(I600="","",VLOOKUP(I600,Vereine!$A$2:$D$1493,3,FALSE))</f>
        <v/>
      </c>
      <c r="L600" s="24" t="str">
        <f>IF(H600="","",VLOOKUP(H600,Kreisverbände!$A$2:$B$41,2,FALSE))</f>
        <v/>
      </c>
      <c r="M600" s="1" t="str">
        <f t="shared" si="19"/>
        <v xml:space="preserve"> </v>
      </c>
    </row>
    <row r="601" spans="1:13" ht="20.100000000000001" customHeight="1" x14ac:dyDescent="0.2">
      <c r="A601" s="1" t="str">
        <f>IF(G601="","",VLOOKUP(G601,Klasseneinteilung!$A$2:$B$92,2,FALSE))</f>
        <v/>
      </c>
      <c r="B601" s="1" t="str">
        <f>IF(G601="","",VLOOKUP(G601,Klasseneinteilung!$A$2:$C$95,3,FALSE))</f>
        <v/>
      </c>
      <c r="C601" s="1" t="str">
        <f t="shared" si="18"/>
        <v>-</v>
      </c>
      <c r="D601" s="19"/>
      <c r="E601" s="19"/>
      <c r="F601" s="20"/>
      <c r="G601" s="21"/>
      <c r="H601" s="21"/>
      <c r="I601" s="36"/>
      <c r="J601" s="22"/>
      <c r="K601" s="24" t="str">
        <f>IF(I601="","",VLOOKUP(I601,Vereine!$A$2:$D$1493,3,FALSE))</f>
        <v/>
      </c>
      <c r="L601" s="24" t="str">
        <f>IF(H601="","",VLOOKUP(H601,Kreisverbände!$A$2:$B$41,2,FALSE))</f>
        <v/>
      </c>
      <c r="M601" s="1" t="str">
        <f t="shared" si="19"/>
        <v xml:space="preserve"> </v>
      </c>
    </row>
    <row r="602" spans="1:13" ht="20.100000000000001" customHeight="1" x14ac:dyDescent="0.2">
      <c r="A602" s="1" t="str">
        <f>IF(G602="","",VLOOKUP(G602,Klasseneinteilung!$A$2:$B$92,2,FALSE))</f>
        <v/>
      </c>
      <c r="B602" s="1" t="str">
        <f>IF(G602="","",VLOOKUP(G602,Klasseneinteilung!$A$2:$C$95,3,FALSE))</f>
        <v/>
      </c>
      <c r="C602" s="1" t="str">
        <f t="shared" si="18"/>
        <v>-</v>
      </c>
      <c r="D602" s="19"/>
      <c r="E602" s="19"/>
      <c r="F602" s="20"/>
      <c r="G602" s="21"/>
      <c r="H602" s="21"/>
      <c r="I602" s="36"/>
      <c r="J602" s="22"/>
      <c r="K602" s="24" t="str">
        <f>IF(I602="","",VLOOKUP(I602,Vereine!$A$2:$D$1493,3,FALSE))</f>
        <v/>
      </c>
      <c r="L602" s="24" t="str">
        <f>IF(H602="","",VLOOKUP(H602,Kreisverbände!$A$2:$B$41,2,FALSE))</f>
        <v/>
      </c>
      <c r="M602" s="1" t="str">
        <f t="shared" si="19"/>
        <v xml:space="preserve"> </v>
      </c>
    </row>
    <row r="603" spans="1:13" ht="20.100000000000001" customHeight="1" x14ac:dyDescent="0.2">
      <c r="A603" s="1" t="str">
        <f>IF(G603="","",VLOOKUP(G603,Klasseneinteilung!$A$2:$B$92,2,FALSE))</f>
        <v/>
      </c>
      <c r="B603" s="1" t="str">
        <f>IF(G603="","",VLOOKUP(G603,Klasseneinteilung!$A$2:$C$95,3,FALSE))</f>
        <v/>
      </c>
      <c r="C603" s="1" t="str">
        <f t="shared" si="18"/>
        <v>-</v>
      </c>
      <c r="D603" s="19"/>
      <c r="E603" s="19"/>
      <c r="F603" s="20"/>
      <c r="G603" s="21"/>
      <c r="H603" s="21"/>
      <c r="I603" s="36"/>
      <c r="J603" s="22"/>
      <c r="K603" s="24" t="str">
        <f>IF(I603="","",VLOOKUP(I603,Vereine!$A$2:$D$1493,3,FALSE))</f>
        <v/>
      </c>
      <c r="L603" s="24" t="str">
        <f>IF(H603="","",VLOOKUP(H603,Kreisverbände!$A$2:$B$41,2,FALSE))</f>
        <v/>
      </c>
      <c r="M603" s="1" t="str">
        <f t="shared" si="19"/>
        <v xml:space="preserve"> </v>
      </c>
    </row>
    <row r="604" spans="1:13" ht="20.100000000000001" customHeight="1" x14ac:dyDescent="0.2">
      <c r="A604" s="1" t="str">
        <f>IF(G604="","",VLOOKUP(G604,Klasseneinteilung!$A$2:$B$92,2,FALSE))</f>
        <v/>
      </c>
      <c r="B604" s="1" t="str">
        <f>IF(G604="","",VLOOKUP(G604,Klasseneinteilung!$A$2:$C$95,3,FALSE))</f>
        <v/>
      </c>
      <c r="C604" s="1" t="str">
        <f t="shared" si="18"/>
        <v>-</v>
      </c>
      <c r="D604" s="19"/>
      <c r="E604" s="19"/>
      <c r="F604" s="20"/>
      <c r="G604" s="21"/>
      <c r="H604" s="21"/>
      <c r="I604" s="36"/>
      <c r="J604" s="22"/>
      <c r="K604" s="24" t="str">
        <f>IF(I604="","",VLOOKUP(I604,Vereine!$A$2:$D$1493,3,FALSE))</f>
        <v/>
      </c>
      <c r="L604" s="24" t="str">
        <f>IF(H604="","",VLOOKUP(H604,Kreisverbände!$A$2:$B$41,2,FALSE))</f>
        <v/>
      </c>
      <c r="M604" s="1" t="str">
        <f t="shared" si="19"/>
        <v xml:space="preserve"> </v>
      </c>
    </row>
    <row r="605" spans="1:13" ht="20.100000000000001" customHeight="1" x14ac:dyDescent="0.2">
      <c r="A605" s="1" t="str">
        <f>IF(G605="","",VLOOKUP(G605,Klasseneinteilung!$A$2:$B$92,2,FALSE))</f>
        <v/>
      </c>
      <c r="B605" s="1" t="str">
        <f>IF(G605="","",VLOOKUP(G605,Klasseneinteilung!$A$2:$C$95,3,FALSE))</f>
        <v/>
      </c>
      <c r="C605" s="1" t="str">
        <f t="shared" si="18"/>
        <v>-</v>
      </c>
      <c r="D605" s="19"/>
      <c r="E605" s="19"/>
      <c r="F605" s="20"/>
      <c r="G605" s="21"/>
      <c r="H605" s="21"/>
      <c r="I605" s="36"/>
      <c r="J605" s="22"/>
      <c r="K605" s="24" t="str">
        <f>IF(I605="","",VLOOKUP(I605,Vereine!$A$2:$D$1493,3,FALSE))</f>
        <v/>
      </c>
      <c r="L605" s="24" t="str">
        <f>IF(H605="","",VLOOKUP(H605,Kreisverbände!$A$2:$B$41,2,FALSE))</f>
        <v/>
      </c>
      <c r="M605" s="1" t="str">
        <f t="shared" si="19"/>
        <v xml:space="preserve"> </v>
      </c>
    </row>
    <row r="606" spans="1:13" ht="20.100000000000001" customHeight="1" x14ac:dyDescent="0.2">
      <c r="A606" s="1" t="str">
        <f>IF(G606="","",VLOOKUP(G606,Klasseneinteilung!$A$2:$B$92,2,FALSE))</f>
        <v/>
      </c>
      <c r="B606" s="1" t="str">
        <f>IF(G606="","",VLOOKUP(G606,Klasseneinteilung!$A$2:$C$95,3,FALSE))</f>
        <v/>
      </c>
      <c r="C606" s="1" t="str">
        <f t="shared" si="18"/>
        <v>-</v>
      </c>
      <c r="D606" s="19"/>
      <c r="E606" s="19"/>
      <c r="F606" s="20"/>
      <c r="G606" s="21"/>
      <c r="H606" s="21"/>
      <c r="I606" s="36"/>
      <c r="J606" s="22"/>
      <c r="K606" s="24" t="str">
        <f>IF(I606="","",VLOOKUP(I606,Vereine!$A$2:$D$1493,3,FALSE))</f>
        <v/>
      </c>
      <c r="L606" s="24" t="str">
        <f>IF(H606="","",VLOOKUP(H606,Kreisverbände!$A$2:$B$41,2,FALSE))</f>
        <v/>
      </c>
      <c r="M606" s="1" t="str">
        <f t="shared" si="19"/>
        <v xml:space="preserve"> </v>
      </c>
    </row>
    <row r="607" spans="1:13" ht="20.100000000000001" customHeight="1" x14ac:dyDescent="0.2">
      <c r="A607" s="1" t="str">
        <f>IF(G607="","",VLOOKUP(G607,Klasseneinteilung!$A$2:$B$92,2,FALSE))</f>
        <v/>
      </c>
      <c r="B607" s="1" t="str">
        <f>IF(G607="","",VLOOKUP(G607,Klasseneinteilung!$A$2:$C$95,3,FALSE))</f>
        <v/>
      </c>
      <c r="C607" s="1" t="str">
        <f t="shared" si="18"/>
        <v>-</v>
      </c>
      <c r="D607" s="19"/>
      <c r="E607" s="19"/>
      <c r="F607" s="20"/>
      <c r="G607" s="21"/>
      <c r="H607" s="21"/>
      <c r="I607" s="36"/>
      <c r="J607" s="22"/>
      <c r="K607" s="24" t="str">
        <f>IF(I607="","",VLOOKUP(I607,Vereine!$A$2:$D$1493,3,FALSE))</f>
        <v/>
      </c>
      <c r="L607" s="24" t="str">
        <f>IF(H607="","",VLOOKUP(H607,Kreisverbände!$A$2:$B$41,2,FALSE))</f>
        <v/>
      </c>
      <c r="M607" s="1" t="str">
        <f t="shared" si="19"/>
        <v xml:space="preserve"> </v>
      </c>
    </row>
    <row r="608" spans="1:13" ht="20.100000000000001" customHeight="1" x14ac:dyDescent="0.2">
      <c r="A608" s="1" t="str">
        <f>IF(G608="","",VLOOKUP(G608,Klasseneinteilung!$A$2:$B$92,2,FALSE))</f>
        <v/>
      </c>
      <c r="B608" s="1" t="str">
        <f>IF(G608="","",VLOOKUP(G608,Klasseneinteilung!$A$2:$C$95,3,FALSE))</f>
        <v/>
      </c>
      <c r="C608" s="1" t="str">
        <f t="shared" si="18"/>
        <v>-</v>
      </c>
      <c r="D608" s="19"/>
      <c r="E608" s="19"/>
      <c r="F608" s="20"/>
      <c r="G608" s="21"/>
      <c r="H608" s="21"/>
      <c r="I608" s="36"/>
      <c r="J608" s="22"/>
      <c r="K608" s="24" t="str">
        <f>IF(I608="","",VLOOKUP(I608,Vereine!$A$2:$D$1493,3,FALSE))</f>
        <v/>
      </c>
      <c r="L608" s="24" t="str">
        <f>IF(H608="","",VLOOKUP(H608,Kreisverbände!$A$2:$B$41,2,FALSE))</f>
        <v/>
      </c>
      <c r="M608" s="1" t="str">
        <f t="shared" si="19"/>
        <v xml:space="preserve"> </v>
      </c>
    </row>
    <row r="609" spans="1:13" ht="20.100000000000001" customHeight="1" x14ac:dyDescent="0.2">
      <c r="A609" s="1" t="str">
        <f>IF(G609="","",VLOOKUP(G609,Klasseneinteilung!$A$2:$B$92,2,FALSE))</f>
        <v/>
      </c>
      <c r="B609" s="1" t="str">
        <f>IF(G609="","",VLOOKUP(G609,Klasseneinteilung!$A$2:$C$95,3,FALSE))</f>
        <v/>
      </c>
      <c r="C609" s="1" t="str">
        <f t="shared" si="18"/>
        <v>-</v>
      </c>
      <c r="D609" s="19"/>
      <c r="E609" s="19"/>
      <c r="F609" s="20"/>
      <c r="G609" s="21"/>
      <c r="H609" s="21"/>
      <c r="I609" s="36"/>
      <c r="J609" s="22"/>
      <c r="K609" s="24" t="str">
        <f>IF(I609="","",VLOOKUP(I609,Vereine!$A$2:$D$1493,3,FALSE))</f>
        <v/>
      </c>
      <c r="L609" s="24" t="str">
        <f>IF(H609="","",VLOOKUP(H609,Kreisverbände!$A$2:$B$41,2,FALSE))</f>
        <v/>
      </c>
      <c r="M609" s="1" t="str">
        <f t="shared" si="19"/>
        <v xml:space="preserve"> </v>
      </c>
    </row>
    <row r="610" spans="1:13" ht="20.100000000000001" customHeight="1" x14ac:dyDescent="0.2">
      <c r="A610" s="1" t="str">
        <f>IF(G610="","",VLOOKUP(G610,Klasseneinteilung!$A$2:$B$92,2,FALSE))</f>
        <v/>
      </c>
      <c r="B610" s="1" t="str">
        <f>IF(G610="","",VLOOKUP(G610,Klasseneinteilung!$A$2:$C$95,3,FALSE))</f>
        <v/>
      </c>
      <c r="C610" s="1" t="str">
        <f t="shared" si="18"/>
        <v>-</v>
      </c>
      <c r="D610" s="19"/>
      <c r="E610" s="19"/>
      <c r="F610" s="20"/>
      <c r="G610" s="21"/>
      <c r="H610" s="21"/>
      <c r="I610" s="36"/>
      <c r="J610" s="22"/>
      <c r="K610" s="24" t="str">
        <f>IF(I610="","",VLOOKUP(I610,Vereine!$A$2:$D$1493,3,FALSE))</f>
        <v/>
      </c>
      <c r="L610" s="24" t="str">
        <f>IF(H610="","",VLOOKUP(H610,Kreisverbände!$A$2:$B$41,2,FALSE))</f>
        <v/>
      </c>
      <c r="M610" s="1" t="str">
        <f t="shared" si="19"/>
        <v xml:space="preserve"> </v>
      </c>
    </row>
    <row r="611" spans="1:13" ht="20.100000000000001" customHeight="1" x14ac:dyDescent="0.2">
      <c r="A611" s="1" t="str">
        <f>IF(G611="","",VLOOKUP(G611,Klasseneinteilung!$A$2:$B$92,2,FALSE))</f>
        <v/>
      </c>
      <c r="B611" s="1" t="str">
        <f>IF(G611="","",VLOOKUP(G611,Klasseneinteilung!$A$2:$C$95,3,FALSE))</f>
        <v/>
      </c>
      <c r="C611" s="1" t="str">
        <f t="shared" si="18"/>
        <v>-</v>
      </c>
      <c r="D611" s="19"/>
      <c r="E611" s="19"/>
      <c r="F611" s="20"/>
      <c r="G611" s="21"/>
      <c r="H611" s="21"/>
      <c r="I611" s="36"/>
      <c r="J611" s="22"/>
      <c r="K611" s="24" t="str">
        <f>IF(I611="","",VLOOKUP(I611,Vereine!$A$2:$D$1493,3,FALSE))</f>
        <v/>
      </c>
      <c r="L611" s="24" t="str">
        <f>IF(H611="","",VLOOKUP(H611,Kreisverbände!$A$2:$B$41,2,FALSE))</f>
        <v/>
      </c>
      <c r="M611" s="1" t="str">
        <f t="shared" si="19"/>
        <v xml:space="preserve"> </v>
      </c>
    </row>
    <row r="612" spans="1:13" ht="20.100000000000001" customHeight="1" x14ac:dyDescent="0.2">
      <c r="A612" s="1" t="str">
        <f>IF(G612="","",VLOOKUP(G612,Klasseneinteilung!$A$2:$B$92,2,FALSE))</f>
        <v/>
      </c>
      <c r="B612" s="1" t="str">
        <f>IF(G612="","",VLOOKUP(G612,Klasseneinteilung!$A$2:$C$95,3,FALSE))</f>
        <v/>
      </c>
      <c r="C612" s="1" t="str">
        <f t="shared" si="18"/>
        <v>-</v>
      </c>
      <c r="D612" s="19"/>
      <c r="E612" s="19"/>
      <c r="F612" s="20"/>
      <c r="G612" s="21"/>
      <c r="H612" s="21"/>
      <c r="I612" s="36"/>
      <c r="J612" s="22"/>
      <c r="K612" s="24" t="str">
        <f>IF(I612="","",VLOOKUP(I612,Vereine!$A$2:$D$1493,3,FALSE))</f>
        <v/>
      </c>
      <c r="L612" s="24" t="str">
        <f>IF(H612="","",VLOOKUP(H612,Kreisverbände!$A$2:$B$41,2,FALSE))</f>
        <v/>
      </c>
      <c r="M612" s="1" t="str">
        <f t="shared" si="19"/>
        <v xml:space="preserve"> </v>
      </c>
    </row>
    <row r="613" spans="1:13" ht="20.100000000000001" customHeight="1" x14ac:dyDescent="0.2">
      <c r="A613" s="1" t="str">
        <f>IF(G613="","",VLOOKUP(G613,Klasseneinteilung!$A$2:$B$92,2,FALSE))</f>
        <v/>
      </c>
      <c r="B613" s="1" t="str">
        <f>IF(G613="","",VLOOKUP(G613,Klasseneinteilung!$A$2:$C$95,3,FALSE))</f>
        <v/>
      </c>
      <c r="C613" s="1" t="str">
        <f t="shared" si="18"/>
        <v>-</v>
      </c>
      <c r="D613" s="19"/>
      <c r="E613" s="19"/>
      <c r="F613" s="20"/>
      <c r="G613" s="21"/>
      <c r="H613" s="21"/>
      <c r="I613" s="36"/>
      <c r="J613" s="22"/>
      <c r="K613" s="24" t="str">
        <f>IF(I613="","",VLOOKUP(I613,Vereine!$A$2:$D$1493,3,FALSE))</f>
        <v/>
      </c>
      <c r="L613" s="24" t="str">
        <f>IF(H613="","",VLOOKUP(H613,Kreisverbände!$A$2:$B$41,2,FALSE))</f>
        <v/>
      </c>
      <c r="M613" s="1" t="str">
        <f t="shared" si="19"/>
        <v xml:space="preserve"> </v>
      </c>
    </row>
    <row r="614" spans="1:13" ht="20.100000000000001" customHeight="1" x14ac:dyDescent="0.2">
      <c r="A614" s="1" t="str">
        <f>IF(G614="","",VLOOKUP(G614,Klasseneinteilung!$A$2:$B$92,2,FALSE))</f>
        <v/>
      </c>
      <c r="B614" s="1" t="str">
        <f>IF(G614="","",VLOOKUP(G614,Klasseneinteilung!$A$2:$C$95,3,FALSE))</f>
        <v/>
      </c>
      <c r="C614" s="1" t="str">
        <f t="shared" si="18"/>
        <v>-</v>
      </c>
      <c r="D614" s="19"/>
      <c r="E614" s="19"/>
      <c r="F614" s="20"/>
      <c r="G614" s="21"/>
      <c r="H614" s="21"/>
      <c r="I614" s="36"/>
      <c r="J614" s="22"/>
      <c r="K614" s="24" t="str">
        <f>IF(I614="","",VLOOKUP(I614,Vereine!$A$2:$D$1493,3,FALSE))</f>
        <v/>
      </c>
      <c r="L614" s="24" t="str">
        <f>IF(H614="","",VLOOKUP(H614,Kreisverbände!$A$2:$B$41,2,FALSE))</f>
        <v/>
      </c>
      <c r="M614" s="1" t="str">
        <f t="shared" si="19"/>
        <v xml:space="preserve"> </v>
      </c>
    </row>
    <row r="615" spans="1:13" ht="20.100000000000001" customHeight="1" x14ac:dyDescent="0.2">
      <c r="A615" s="1" t="str">
        <f>IF(G615="","",VLOOKUP(G615,Klasseneinteilung!$A$2:$B$92,2,FALSE))</f>
        <v/>
      </c>
      <c r="B615" s="1" t="str">
        <f>IF(G615="","",VLOOKUP(G615,Klasseneinteilung!$A$2:$C$95,3,FALSE))</f>
        <v/>
      </c>
      <c r="C615" s="1" t="str">
        <f t="shared" si="18"/>
        <v>-</v>
      </c>
      <c r="D615" s="19"/>
      <c r="E615" s="19"/>
      <c r="F615" s="20"/>
      <c r="G615" s="21"/>
      <c r="H615" s="21"/>
      <c r="I615" s="36"/>
      <c r="J615" s="22"/>
      <c r="K615" s="24" t="str">
        <f>IF(I615="","",VLOOKUP(I615,Vereine!$A$2:$D$1493,3,FALSE))</f>
        <v/>
      </c>
      <c r="L615" s="24" t="str">
        <f>IF(H615="","",VLOOKUP(H615,Kreisverbände!$A$2:$B$41,2,FALSE))</f>
        <v/>
      </c>
      <c r="M615" s="1" t="str">
        <f t="shared" si="19"/>
        <v xml:space="preserve"> </v>
      </c>
    </row>
    <row r="616" spans="1:13" ht="20.100000000000001" customHeight="1" x14ac:dyDescent="0.2">
      <c r="A616" s="1" t="str">
        <f>IF(G616="","",VLOOKUP(G616,Klasseneinteilung!$A$2:$B$92,2,FALSE))</f>
        <v/>
      </c>
      <c r="B616" s="1" t="str">
        <f>IF(G616="","",VLOOKUP(G616,Klasseneinteilung!$A$2:$C$95,3,FALSE))</f>
        <v/>
      </c>
      <c r="C616" s="1" t="str">
        <f t="shared" si="18"/>
        <v>-</v>
      </c>
      <c r="D616" s="19"/>
      <c r="E616" s="19"/>
      <c r="F616" s="20"/>
      <c r="G616" s="21"/>
      <c r="H616" s="21"/>
      <c r="I616" s="36"/>
      <c r="J616" s="22"/>
      <c r="K616" s="24" t="str">
        <f>IF(I616="","",VLOOKUP(I616,Vereine!$A$2:$D$1493,3,FALSE))</f>
        <v/>
      </c>
      <c r="L616" s="24" t="str">
        <f>IF(H616="","",VLOOKUP(H616,Kreisverbände!$A$2:$B$41,2,FALSE))</f>
        <v/>
      </c>
      <c r="M616" s="1" t="str">
        <f t="shared" si="19"/>
        <v xml:space="preserve"> </v>
      </c>
    </row>
    <row r="617" spans="1:13" ht="20.100000000000001" customHeight="1" x14ac:dyDescent="0.2">
      <c r="A617" s="1" t="str">
        <f>IF(G617="","",VLOOKUP(G617,Klasseneinteilung!$A$2:$B$92,2,FALSE))</f>
        <v/>
      </c>
      <c r="B617" s="1" t="str">
        <f>IF(G617="","",VLOOKUP(G617,Klasseneinteilung!$A$2:$C$95,3,FALSE))</f>
        <v/>
      </c>
      <c r="C617" s="1" t="str">
        <f t="shared" si="18"/>
        <v>-</v>
      </c>
      <c r="D617" s="19"/>
      <c r="E617" s="19"/>
      <c r="F617" s="20"/>
      <c r="G617" s="21"/>
      <c r="H617" s="21"/>
      <c r="I617" s="36"/>
      <c r="J617" s="22"/>
      <c r="K617" s="24" t="str">
        <f>IF(I617="","",VLOOKUP(I617,Vereine!$A$2:$D$1493,3,FALSE))</f>
        <v/>
      </c>
      <c r="L617" s="24" t="str">
        <f>IF(H617="","",VLOOKUP(H617,Kreisverbände!$A$2:$B$41,2,FALSE))</f>
        <v/>
      </c>
      <c r="M617" s="1" t="str">
        <f t="shared" si="19"/>
        <v xml:space="preserve"> </v>
      </c>
    </row>
    <row r="618" spans="1:13" ht="20.100000000000001" customHeight="1" x14ac:dyDescent="0.2">
      <c r="A618" s="1" t="str">
        <f>IF(G618="","",VLOOKUP(G618,Klasseneinteilung!$A$2:$B$92,2,FALSE))</f>
        <v/>
      </c>
      <c r="B618" s="1" t="str">
        <f>IF(G618="","",VLOOKUP(G618,Klasseneinteilung!$A$2:$C$95,3,FALSE))</f>
        <v/>
      </c>
      <c r="C618" s="1" t="str">
        <f t="shared" si="18"/>
        <v>-</v>
      </c>
      <c r="D618" s="19"/>
      <c r="E618" s="19"/>
      <c r="F618" s="20"/>
      <c r="G618" s="21"/>
      <c r="H618" s="21"/>
      <c r="I618" s="36"/>
      <c r="J618" s="22"/>
      <c r="K618" s="24" t="str">
        <f>IF(I618="","",VLOOKUP(I618,Vereine!$A$2:$D$1493,3,FALSE))</f>
        <v/>
      </c>
      <c r="L618" s="24" t="str">
        <f>IF(H618="","",VLOOKUP(H618,Kreisverbände!$A$2:$B$41,2,FALSE))</f>
        <v/>
      </c>
      <c r="M618" s="1" t="str">
        <f t="shared" si="19"/>
        <v xml:space="preserve"> </v>
      </c>
    </row>
    <row r="619" spans="1:13" ht="20.100000000000001" customHeight="1" x14ac:dyDescent="0.2">
      <c r="A619" s="1" t="str">
        <f>IF(G619="","",VLOOKUP(G619,Klasseneinteilung!$A$2:$B$92,2,FALSE))</f>
        <v/>
      </c>
      <c r="B619" s="1" t="str">
        <f>IF(G619="","",VLOOKUP(G619,Klasseneinteilung!$A$2:$C$95,3,FALSE))</f>
        <v/>
      </c>
      <c r="C619" s="1" t="str">
        <f t="shared" si="18"/>
        <v>-</v>
      </c>
      <c r="D619" s="19"/>
      <c r="E619" s="19"/>
      <c r="F619" s="20"/>
      <c r="G619" s="21"/>
      <c r="H619" s="21"/>
      <c r="I619" s="36"/>
      <c r="J619" s="22"/>
      <c r="K619" s="24" t="str">
        <f>IF(I619="","",VLOOKUP(I619,Vereine!$A$2:$D$1493,3,FALSE))</f>
        <v/>
      </c>
      <c r="L619" s="24" t="str">
        <f>IF(H619="","",VLOOKUP(H619,Kreisverbände!$A$2:$B$41,2,FALSE))</f>
        <v/>
      </c>
      <c r="M619" s="1" t="str">
        <f t="shared" si="19"/>
        <v xml:space="preserve"> </v>
      </c>
    </row>
    <row r="620" spans="1:13" ht="20.100000000000001" customHeight="1" x14ac:dyDescent="0.2">
      <c r="A620" s="1" t="str">
        <f>IF(G620="","",VLOOKUP(G620,Klasseneinteilung!$A$2:$B$92,2,FALSE))</f>
        <v/>
      </c>
      <c r="B620" s="1" t="str">
        <f>IF(G620="","",VLOOKUP(G620,Klasseneinteilung!$A$2:$C$95,3,FALSE))</f>
        <v/>
      </c>
      <c r="C620" s="1" t="str">
        <f t="shared" si="18"/>
        <v>-</v>
      </c>
      <c r="D620" s="19"/>
      <c r="E620" s="19"/>
      <c r="F620" s="20"/>
      <c r="G620" s="21"/>
      <c r="H620" s="21"/>
      <c r="I620" s="36"/>
      <c r="J620" s="22"/>
      <c r="K620" s="24" t="str">
        <f>IF(I620="","",VLOOKUP(I620,Vereine!$A$2:$D$1493,3,FALSE))</f>
        <v/>
      </c>
      <c r="L620" s="24" t="str">
        <f>IF(H620="","",VLOOKUP(H620,Kreisverbände!$A$2:$B$41,2,FALSE))</f>
        <v/>
      </c>
      <c r="M620" s="1" t="str">
        <f t="shared" si="19"/>
        <v xml:space="preserve"> </v>
      </c>
    </row>
    <row r="621" spans="1:13" ht="20.100000000000001" customHeight="1" x14ac:dyDescent="0.2">
      <c r="A621" s="1" t="str">
        <f>IF(G621="","",VLOOKUP(G621,Klasseneinteilung!$A$2:$B$92,2,FALSE))</f>
        <v/>
      </c>
      <c r="B621" s="1" t="str">
        <f>IF(G621="","",VLOOKUP(G621,Klasseneinteilung!$A$2:$C$95,3,FALSE))</f>
        <v/>
      </c>
      <c r="C621" s="1" t="str">
        <f t="shared" si="18"/>
        <v>-</v>
      </c>
      <c r="D621" s="19"/>
      <c r="E621" s="19"/>
      <c r="F621" s="20"/>
      <c r="G621" s="21"/>
      <c r="H621" s="21"/>
      <c r="I621" s="36"/>
      <c r="J621" s="22"/>
      <c r="K621" s="24" t="str">
        <f>IF(I621="","",VLOOKUP(I621,Vereine!$A$2:$D$1493,3,FALSE))</f>
        <v/>
      </c>
      <c r="L621" s="24" t="str">
        <f>IF(H621="","",VLOOKUP(H621,Kreisverbände!$A$2:$B$41,2,FALSE))</f>
        <v/>
      </c>
      <c r="M621" s="1" t="str">
        <f t="shared" si="19"/>
        <v xml:space="preserve"> </v>
      </c>
    </row>
    <row r="622" spans="1:13" ht="20.100000000000001" customHeight="1" x14ac:dyDescent="0.2">
      <c r="A622" s="1" t="str">
        <f>IF(G622="","",VLOOKUP(G622,Klasseneinteilung!$A$2:$B$92,2,FALSE))</f>
        <v/>
      </c>
      <c r="B622" s="1" t="str">
        <f>IF(G622="","",VLOOKUP(G622,Klasseneinteilung!$A$2:$C$95,3,FALSE))</f>
        <v/>
      </c>
      <c r="C622" s="1" t="str">
        <f t="shared" si="18"/>
        <v>-</v>
      </c>
      <c r="D622" s="19"/>
      <c r="E622" s="19"/>
      <c r="F622" s="20"/>
      <c r="G622" s="21"/>
      <c r="H622" s="21"/>
      <c r="I622" s="36"/>
      <c r="J622" s="22"/>
      <c r="K622" s="24" t="str">
        <f>IF(I622="","",VLOOKUP(I622,Vereine!$A$2:$D$1493,3,FALSE))</f>
        <v/>
      </c>
      <c r="L622" s="24" t="str">
        <f>IF(H622="","",VLOOKUP(H622,Kreisverbände!$A$2:$B$41,2,FALSE))</f>
        <v/>
      </c>
      <c r="M622" s="1" t="str">
        <f t="shared" si="19"/>
        <v xml:space="preserve"> </v>
      </c>
    </row>
    <row r="623" spans="1:13" ht="20.100000000000001" customHeight="1" x14ac:dyDescent="0.2">
      <c r="A623" s="1" t="str">
        <f>IF(G623="","",VLOOKUP(G623,Klasseneinteilung!$A$2:$B$92,2,FALSE))</f>
        <v/>
      </c>
      <c r="B623" s="1" t="str">
        <f>IF(G623="","",VLOOKUP(G623,Klasseneinteilung!$A$2:$C$95,3,FALSE))</f>
        <v/>
      </c>
      <c r="C623" s="1" t="str">
        <f t="shared" si="18"/>
        <v>-</v>
      </c>
      <c r="D623" s="19"/>
      <c r="E623" s="19"/>
      <c r="F623" s="20"/>
      <c r="G623" s="21"/>
      <c r="H623" s="21"/>
      <c r="I623" s="36"/>
      <c r="J623" s="22"/>
      <c r="K623" s="24" t="str">
        <f>IF(I623="","",VLOOKUP(I623,Vereine!$A$2:$D$1493,3,FALSE))</f>
        <v/>
      </c>
      <c r="L623" s="24" t="str">
        <f>IF(H623="","",VLOOKUP(H623,Kreisverbände!$A$2:$B$41,2,FALSE))</f>
        <v/>
      </c>
      <c r="M623" s="1" t="str">
        <f t="shared" si="19"/>
        <v xml:space="preserve"> </v>
      </c>
    </row>
    <row r="624" spans="1:13" ht="20.100000000000001" customHeight="1" x14ac:dyDescent="0.2">
      <c r="A624" s="1" t="str">
        <f>IF(G624="","",VLOOKUP(G624,Klasseneinteilung!$A$2:$B$92,2,FALSE))</f>
        <v/>
      </c>
      <c r="B624" s="1" t="str">
        <f>IF(G624="","",VLOOKUP(G624,Klasseneinteilung!$A$2:$C$95,3,FALSE))</f>
        <v/>
      </c>
      <c r="C624" s="1" t="str">
        <f t="shared" si="18"/>
        <v>-</v>
      </c>
      <c r="D624" s="19"/>
      <c r="E624" s="19"/>
      <c r="F624" s="20"/>
      <c r="G624" s="21"/>
      <c r="H624" s="21"/>
      <c r="I624" s="36"/>
      <c r="J624" s="22"/>
      <c r="K624" s="24" t="str">
        <f>IF(I624="","",VLOOKUP(I624,Vereine!$A$2:$D$1493,3,FALSE))</f>
        <v/>
      </c>
      <c r="L624" s="24" t="str">
        <f>IF(H624="","",VLOOKUP(H624,Kreisverbände!$A$2:$B$41,2,FALSE))</f>
        <v/>
      </c>
      <c r="M624" s="1" t="str">
        <f t="shared" si="19"/>
        <v xml:space="preserve"> </v>
      </c>
    </row>
    <row r="625" spans="1:13" ht="20.100000000000001" customHeight="1" x14ac:dyDescent="0.2">
      <c r="A625" s="1" t="str">
        <f>IF(G625="","",VLOOKUP(G625,Klasseneinteilung!$A$2:$B$92,2,FALSE))</f>
        <v/>
      </c>
      <c r="B625" s="1" t="str">
        <f>IF(G625="","",VLOOKUP(G625,Klasseneinteilung!$A$2:$C$95,3,FALSE))</f>
        <v/>
      </c>
      <c r="C625" s="1" t="str">
        <f t="shared" si="18"/>
        <v>-</v>
      </c>
      <c r="D625" s="19"/>
      <c r="E625" s="19"/>
      <c r="F625" s="20"/>
      <c r="G625" s="21"/>
      <c r="H625" s="21"/>
      <c r="I625" s="36"/>
      <c r="J625" s="22"/>
      <c r="K625" s="24" t="str">
        <f>IF(I625="","",VLOOKUP(I625,Vereine!$A$2:$D$1493,3,FALSE))</f>
        <v/>
      </c>
      <c r="L625" s="24" t="str">
        <f>IF(H625="","",VLOOKUP(H625,Kreisverbände!$A$2:$B$41,2,FALSE))</f>
        <v/>
      </c>
      <c r="M625" s="1" t="str">
        <f t="shared" si="19"/>
        <v xml:space="preserve"> </v>
      </c>
    </row>
    <row r="626" spans="1:13" ht="20.100000000000001" customHeight="1" x14ac:dyDescent="0.2">
      <c r="A626" s="1" t="str">
        <f>IF(G626="","",VLOOKUP(G626,Klasseneinteilung!$A$2:$B$92,2,FALSE))</f>
        <v/>
      </c>
      <c r="B626" s="1" t="str">
        <f>IF(G626="","",VLOOKUP(G626,Klasseneinteilung!$A$2:$C$95,3,FALSE))</f>
        <v/>
      </c>
      <c r="C626" s="1" t="str">
        <f t="shared" si="18"/>
        <v>-</v>
      </c>
      <c r="D626" s="19"/>
      <c r="E626" s="19"/>
      <c r="F626" s="20"/>
      <c r="G626" s="21"/>
      <c r="H626" s="21"/>
      <c r="I626" s="36"/>
      <c r="J626" s="22"/>
      <c r="K626" s="24" t="str">
        <f>IF(I626="","",VLOOKUP(I626,Vereine!$A$2:$D$1493,3,FALSE))</f>
        <v/>
      </c>
      <c r="L626" s="24" t="str">
        <f>IF(H626="","",VLOOKUP(H626,Kreisverbände!$A$2:$B$41,2,FALSE))</f>
        <v/>
      </c>
      <c r="M626" s="1" t="str">
        <f t="shared" si="19"/>
        <v xml:space="preserve"> </v>
      </c>
    </row>
    <row r="627" spans="1:13" ht="20.100000000000001" customHeight="1" x14ac:dyDescent="0.2">
      <c r="A627" s="1" t="str">
        <f>IF(G627="","",VLOOKUP(G627,Klasseneinteilung!$A$2:$B$92,2,FALSE))</f>
        <v/>
      </c>
      <c r="B627" s="1" t="str">
        <f>IF(G627="","",VLOOKUP(G627,Klasseneinteilung!$A$2:$C$95,3,FALSE))</f>
        <v/>
      </c>
      <c r="C627" s="1" t="str">
        <f t="shared" si="18"/>
        <v>-</v>
      </c>
      <c r="D627" s="19"/>
      <c r="E627" s="19"/>
      <c r="F627" s="20"/>
      <c r="G627" s="21"/>
      <c r="H627" s="21"/>
      <c r="I627" s="36"/>
      <c r="J627" s="22"/>
      <c r="K627" s="24" t="str">
        <f>IF(I627="","",VLOOKUP(I627,Vereine!$A$2:$D$1493,3,FALSE))</f>
        <v/>
      </c>
      <c r="L627" s="24" t="str">
        <f>IF(H627="","",VLOOKUP(H627,Kreisverbände!$A$2:$B$41,2,FALSE))</f>
        <v/>
      </c>
      <c r="M627" s="1" t="str">
        <f t="shared" si="19"/>
        <v xml:space="preserve"> </v>
      </c>
    </row>
    <row r="628" spans="1:13" ht="20.100000000000001" customHeight="1" x14ac:dyDescent="0.2">
      <c r="A628" s="1" t="str">
        <f>IF(G628="","",VLOOKUP(G628,Klasseneinteilung!$A$2:$B$92,2,FALSE))</f>
        <v/>
      </c>
      <c r="B628" s="1" t="str">
        <f>IF(G628="","",VLOOKUP(G628,Klasseneinteilung!$A$2:$C$95,3,FALSE))</f>
        <v/>
      </c>
      <c r="C628" s="1" t="str">
        <f t="shared" si="18"/>
        <v>-</v>
      </c>
      <c r="D628" s="19"/>
      <c r="E628" s="19"/>
      <c r="F628" s="20"/>
      <c r="G628" s="21"/>
      <c r="H628" s="21"/>
      <c r="I628" s="36"/>
      <c r="J628" s="22"/>
      <c r="K628" s="24" t="str">
        <f>IF(I628="","",VLOOKUP(I628,Vereine!$A$2:$D$1493,3,FALSE))</f>
        <v/>
      </c>
      <c r="L628" s="24" t="str">
        <f>IF(H628="","",VLOOKUP(H628,Kreisverbände!$A$2:$B$41,2,FALSE))</f>
        <v/>
      </c>
      <c r="M628" s="1" t="str">
        <f t="shared" si="19"/>
        <v xml:space="preserve"> </v>
      </c>
    </row>
    <row r="629" spans="1:13" ht="20.100000000000001" customHeight="1" x14ac:dyDescent="0.2">
      <c r="A629" s="1" t="str">
        <f>IF(G629="","",VLOOKUP(G629,Klasseneinteilung!$A$2:$B$92,2,FALSE))</f>
        <v/>
      </c>
      <c r="B629" s="1" t="str">
        <f>IF(G629="","",VLOOKUP(G629,Klasseneinteilung!$A$2:$C$95,3,FALSE))</f>
        <v/>
      </c>
      <c r="C629" s="1" t="str">
        <f t="shared" si="18"/>
        <v>-</v>
      </c>
      <c r="D629" s="19"/>
      <c r="E629" s="19"/>
      <c r="F629" s="20"/>
      <c r="G629" s="21"/>
      <c r="H629" s="21"/>
      <c r="I629" s="36"/>
      <c r="J629" s="22"/>
      <c r="K629" s="24" t="str">
        <f>IF(I629="","",VLOOKUP(I629,Vereine!$A$2:$D$1493,3,FALSE))</f>
        <v/>
      </c>
      <c r="L629" s="24" t="str">
        <f>IF(H629="","",VLOOKUP(H629,Kreisverbände!$A$2:$B$41,2,FALSE))</f>
        <v/>
      </c>
      <c r="M629" s="1" t="str">
        <f t="shared" si="19"/>
        <v xml:space="preserve"> </v>
      </c>
    </row>
    <row r="630" spans="1:13" ht="20.100000000000001" customHeight="1" x14ac:dyDescent="0.2">
      <c r="A630" s="1" t="str">
        <f>IF(G630="","",VLOOKUP(G630,Klasseneinteilung!$A$2:$B$92,2,FALSE))</f>
        <v/>
      </c>
      <c r="B630" s="1" t="str">
        <f>IF(G630="","",VLOOKUP(G630,Klasseneinteilung!$A$2:$C$95,3,FALSE))</f>
        <v/>
      </c>
      <c r="C630" s="1" t="str">
        <f t="shared" si="18"/>
        <v>-</v>
      </c>
      <c r="D630" s="19"/>
      <c r="E630" s="19"/>
      <c r="F630" s="20"/>
      <c r="G630" s="21"/>
      <c r="H630" s="21"/>
      <c r="I630" s="36"/>
      <c r="J630" s="22"/>
      <c r="K630" s="24" t="str">
        <f>IF(I630="","",VLOOKUP(I630,Vereine!$A$2:$D$1493,3,FALSE))</f>
        <v/>
      </c>
      <c r="L630" s="24" t="str">
        <f>IF(H630="","",VLOOKUP(H630,Kreisverbände!$A$2:$B$41,2,FALSE))</f>
        <v/>
      </c>
      <c r="M630" s="1" t="str">
        <f t="shared" si="19"/>
        <v xml:space="preserve"> </v>
      </c>
    </row>
    <row r="631" spans="1:13" ht="20.100000000000001" customHeight="1" x14ac:dyDescent="0.2">
      <c r="A631" s="1" t="str">
        <f>IF(G631="","",VLOOKUP(G631,Klasseneinteilung!$A$2:$B$92,2,FALSE))</f>
        <v/>
      </c>
      <c r="B631" s="1" t="str">
        <f>IF(G631="","",VLOOKUP(G631,Klasseneinteilung!$A$2:$C$95,3,FALSE))</f>
        <v/>
      </c>
      <c r="C631" s="1" t="str">
        <f t="shared" si="18"/>
        <v>-</v>
      </c>
      <c r="D631" s="19"/>
      <c r="E631" s="19"/>
      <c r="F631" s="20"/>
      <c r="G631" s="21"/>
      <c r="H631" s="21"/>
      <c r="I631" s="36"/>
      <c r="J631" s="22"/>
      <c r="K631" s="24" t="str">
        <f>IF(I631="","",VLOOKUP(I631,Vereine!$A$2:$D$1493,3,FALSE))</f>
        <v/>
      </c>
      <c r="L631" s="24" t="str">
        <f>IF(H631="","",VLOOKUP(H631,Kreisverbände!$A$2:$B$41,2,FALSE))</f>
        <v/>
      </c>
      <c r="M631" s="1" t="str">
        <f t="shared" si="19"/>
        <v xml:space="preserve"> </v>
      </c>
    </row>
    <row r="632" spans="1:13" ht="20.100000000000001" customHeight="1" x14ac:dyDescent="0.2">
      <c r="A632" s="1" t="str">
        <f>IF(G632="","",VLOOKUP(G632,Klasseneinteilung!$A$2:$B$92,2,FALSE))</f>
        <v/>
      </c>
      <c r="B632" s="1" t="str">
        <f>IF(G632="","",VLOOKUP(G632,Klasseneinteilung!$A$2:$C$95,3,FALSE))</f>
        <v/>
      </c>
      <c r="C632" s="1" t="str">
        <f t="shared" si="18"/>
        <v>-</v>
      </c>
      <c r="D632" s="19"/>
      <c r="E632" s="19"/>
      <c r="F632" s="20"/>
      <c r="G632" s="21"/>
      <c r="H632" s="21"/>
      <c r="I632" s="36"/>
      <c r="J632" s="22"/>
      <c r="K632" s="24" t="str">
        <f>IF(I632="","",VLOOKUP(I632,Vereine!$A$2:$D$1493,3,FALSE))</f>
        <v/>
      </c>
      <c r="L632" s="24" t="str">
        <f>IF(H632="","",VLOOKUP(H632,Kreisverbände!$A$2:$B$41,2,FALSE))</f>
        <v/>
      </c>
      <c r="M632" s="1" t="str">
        <f t="shared" si="19"/>
        <v xml:space="preserve"> </v>
      </c>
    </row>
    <row r="633" spans="1:13" ht="20.100000000000001" customHeight="1" x14ac:dyDescent="0.2">
      <c r="A633" s="1" t="str">
        <f>IF(G633="","",VLOOKUP(G633,Klasseneinteilung!$A$2:$B$92,2,FALSE))</f>
        <v/>
      </c>
      <c r="B633" s="1" t="str">
        <f>IF(G633="","",VLOOKUP(G633,Klasseneinteilung!$A$2:$C$95,3,FALSE))</f>
        <v/>
      </c>
      <c r="C633" s="1" t="str">
        <f t="shared" si="18"/>
        <v>-</v>
      </c>
      <c r="D633" s="19"/>
      <c r="E633" s="19"/>
      <c r="F633" s="20"/>
      <c r="G633" s="21"/>
      <c r="H633" s="21"/>
      <c r="I633" s="36"/>
      <c r="J633" s="22"/>
      <c r="K633" s="24" t="str">
        <f>IF(I633="","",VLOOKUP(I633,Vereine!$A$2:$D$1493,3,FALSE))</f>
        <v/>
      </c>
      <c r="L633" s="24" t="str">
        <f>IF(H633="","",VLOOKUP(H633,Kreisverbände!$A$2:$B$41,2,FALSE))</f>
        <v/>
      </c>
      <c r="M633" s="1" t="str">
        <f t="shared" si="19"/>
        <v xml:space="preserve"> </v>
      </c>
    </row>
    <row r="634" spans="1:13" ht="20.100000000000001" customHeight="1" x14ac:dyDescent="0.2">
      <c r="A634" s="1" t="str">
        <f>IF(G634="","",VLOOKUP(G634,Klasseneinteilung!$A$2:$B$92,2,FALSE))</f>
        <v/>
      </c>
      <c r="B634" s="1" t="str">
        <f>IF(G634="","",VLOOKUP(G634,Klasseneinteilung!$A$2:$C$95,3,FALSE))</f>
        <v/>
      </c>
      <c r="C634" s="1" t="str">
        <f t="shared" si="18"/>
        <v>-</v>
      </c>
      <c r="D634" s="19"/>
      <c r="E634" s="19"/>
      <c r="F634" s="20"/>
      <c r="G634" s="21"/>
      <c r="H634" s="21"/>
      <c r="I634" s="36"/>
      <c r="J634" s="22"/>
      <c r="K634" s="24" t="str">
        <f>IF(I634="","",VLOOKUP(I634,Vereine!$A$2:$D$1493,3,FALSE))</f>
        <v/>
      </c>
      <c r="L634" s="24" t="str">
        <f>IF(H634="","",VLOOKUP(H634,Kreisverbände!$A$2:$B$41,2,FALSE))</f>
        <v/>
      </c>
      <c r="M634" s="1" t="str">
        <f t="shared" si="19"/>
        <v xml:space="preserve"> </v>
      </c>
    </row>
    <row r="635" spans="1:13" ht="20.100000000000001" customHeight="1" x14ac:dyDescent="0.2">
      <c r="A635" s="1" t="str">
        <f>IF(G635="","",VLOOKUP(G635,Klasseneinteilung!$A$2:$B$92,2,FALSE))</f>
        <v/>
      </c>
      <c r="B635" s="1" t="str">
        <f>IF(G635="","",VLOOKUP(G635,Klasseneinteilung!$A$2:$C$95,3,FALSE))</f>
        <v/>
      </c>
      <c r="C635" s="1" t="str">
        <f t="shared" si="18"/>
        <v>-</v>
      </c>
      <c r="D635" s="19"/>
      <c r="E635" s="19"/>
      <c r="F635" s="20"/>
      <c r="G635" s="21"/>
      <c r="H635" s="21"/>
      <c r="I635" s="36"/>
      <c r="J635" s="22"/>
      <c r="K635" s="24" t="str">
        <f>IF(I635="","",VLOOKUP(I635,Vereine!$A$2:$D$1493,3,FALSE))</f>
        <v/>
      </c>
      <c r="L635" s="24" t="str">
        <f>IF(H635="","",VLOOKUP(H635,Kreisverbände!$A$2:$B$41,2,FALSE))</f>
        <v/>
      </c>
      <c r="M635" s="1" t="str">
        <f t="shared" si="19"/>
        <v xml:space="preserve"> </v>
      </c>
    </row>
    <row r="636" spans="1:13" ht="20.100000000000001" customHeight="1" x14ac:dyDescent="0.2">
      <c r="A636" s="1" t="str">
        <f>IF(G636="","",VLOOKUP(G636,Klasseneinteilung!$A$2:$B$92,2,FALSE))</f>
        <v/>
      </c>
      <c r="B636" s="1" t="str">
        <f>IF(G636="","",VLOOKUP(G636,Klasseneinteilung!$A$2:$C$95,3,FALSE))</f>
        <v/>
      </c>
      <c r="C636" s="1" t="str">
        <f t="shared" si="18"/>
        <v>-</v>
      </c>
      <c r="D636" s="19"/>
      <c r="E636" s="19"/>
      <c r="F636" s="20"/>
      <c r="G636" s="21"/>
      <c r="H636" s="21"/>
      <c r="I636" s="36"/>
      <c r="J636" s="22"/>
      <c r="K636" s="24" t="str">
        <f>IF(I636="","",VLOOKUP(I636,Vereine!$A$2:$D$1493,3,FALSE))</f>
        <v/>
      </c>
      <c r="L636" s="24" t="str">
        <f>IF(H636="","",VLOOKUP(H636,Kreisverbände!$A$2:$B$41,2,FALSE))</f>
        <v/>
      </c>
      <c r="M636" s="1" t="str">
        <f t="shared" si="19"/>
        <v xml:space="preserve"> </v>
      </c>
    </row>
    <row r="637" spans="1:13" ht="20.100000000000001" customHeight="1" x14ac:dyDescent="0.2">
      <c r="A637" s="1" t="str">
        <f>IF(G637="","",VLOOKUP(G637,Klasseneinteilung!$A$2:$B$92,2,FALSE))</f>
        <v/>
      </c>
      <c r="B637" s="1" t="str">
        <f>IF(G637="","",VLOOKUP(G637,Klasseneinteilung!$A$2:$C$95,3,FALSE))</f>
        <v/>
      </c>
      <c r="C637" s="1" t="str">
        <f t="shared" si="18"/>
        <v>-</v>
      </c>
      <c r="D637" s="19"/>
      <c r="E637" s="19"/>
      <c r="F637" s="20"/>
      <c r="G637" s="21"/>
      <c r="H637" s="21"/>
      <c r="I637" s="36"/>
      <c r="J637" s="22"/>
      <c r="K637" s="24" t="str">
        <f>IF(I637="","",VLOOKUP(I637,Vereine!$A$2:$D$1493,3,FALSE))</f>
        <v/>
      </c>
      <c r="L637" s="24" t="str">
        <f>IF(H637="","",VLOOKUP(H637,Kreisverbände!$A$2:$B$41,2,FALSE))</f>
        <v/>
      </c>
      <c r="M637" s="1" t="str">
        <f t="shared" si="19"/>
        <v xml:space="preserve"> </v>
      </c>
    </row>
    <row r="638" spans="1:13" ht="20.100000000000001" customHeight="1" x14ac:dyDescent="0.2">
      <c r="A638" s="1" t="str">
        <f>IF(G638="","",VLOOKUP(G638,Klasseneinteilung!$A$2:$B$92,2,FALSE))</f>
        <v/>
      </c>
      <c r="B638" s="1" t="str">
        <f>IF(G638="","",VLOOKUP(G638,Klasseneinteilung!$A$2:$C$95,3,FALSE))</f>
        <v/>
      </c>
      <c r="C638" s="1" t="str">
        <f t="shared" si="18"/>
        <v>-</v>
      </c>
      <c r="D638" s="19"/>
      <c r="E638" s="19"/>
      <c r="F638" s="20"/>
      <c r="G638" s="21"/>
      <c r="H638" s="21"/>
      <c r="I638" s="36"/>
      <c r="J638" s="22"/>
      <c r="K638" s="24" t="str">
        <f>IF(I638="","",VLOOKUP(I638,Vereine!$A$2:$D$1493,3,FALSE))</f>
        <v/>
      </c>
      <c r="L638" s="24" t="str">
        <f>IF(H638="","",VLOOKUP(H638,Kreisverbände!$A$2:$B$41,2,FALSE))</f>
        <v/>
      </c>
      <c r="M638" s="1" t="str">
        <f t="shared" si="19"/>
        <v xml:space="preserve"> </v>
      </c>
    </row>
    <row r="639" spans="1:13" ht="20.100000000000001" customHeight="1" x14ac:dyDescent="0.2">
      <c r="A639" s="1" t="str">
        <f>IF(G639="","",VLOOKUP(G639,Klasseneinteilung!$A$2:$B$92,2,FALSE))</f>
        <v/>
      </c>
      <c r="B639" s="1" t="str">
        <f>IF(G639="","",VLOOKUP(G639,Klasseneinteilung!$A$2:$C$95,3,FALSE))</f>
        <v/>
      </c>
      <c r="C639" s="1" t="str">
        <f t="shared" si="18"/>
        <v>-</v>
      </c>
      <c r="D639" s="19"/>
      <c r="E639" s="19"/>
      <c r="F639" s="20"/>
      <c r="G639" s="21"/>
      <c r="H639" s="21"/>
      <c r="I639" s="36"/>
      <c r="J639" s="22"/>
      <c r="K639" s="24" t="str">
        <f>IF(I639="","",VLOOKUP(I639,Vereine!$A$2:$D$1493,3,FALSE))</f>
        <v/>
      </c>
      <c r="L639" s="24" t="str">
        <f>IF(H639="","",VLOOKUP(H639,Kreisverbände!$A$2:$B$41,2,FALSE))</f>
        <v/>
      </c>
      <c r="M639" s="1" t="str">
        <f t="shared" si="19"/>
        <v xml:space="preserve"> </v>
      </c>
    </row>
    <row r="640" spans="1:13" ht="20.100000000000001" customHeight="1" x14ac:dyDescent="0.2">
      <c r="A640" s="1" t="str">
        <f>IF(G640="","",VLOOKUP(G640,Klasseneinteilung!$A$2:$B$92,2,FALSE))</f>
        <v/>
      </c>
      <c r="B640" s="1" t="str">
        <f>IF(G640="","",VLOOKUP(G640,Klasseneinteilung!$A$2:$C$95,3,FALSE))</f>
        <v/>
      </c>
      <c r="C640" s="1" t="str">
        <f t="shared" si="18"/>
        <v>-</v>
      </c>
      <c r="D640" s="19"/>
      <c r="E640" s="19"/>
      <c r="F640" s="20"/>
      <c r="G640" s="21"/>
      <c r="H640" s="21"/>
      <c r="I640" s="36"/>
      <c r="J640" s="22"/>
      <c r="K640" s="24" t="str">
        <f>IF(I640="","",VLOOKUP(I640,Vereine!$A$2:$D$1493,3,FALSE))</f>
        <v/>
      </c>
      <c r="L640" s="24" t="str">
        <f>IF(H640="","",VLOOKUP(H640,Kreisverbände!$A$2:$B$41,2,FALSE))</f>
        <v/>
      </c>
      <c r="M640" s="1" t="str">
        <f t="shared" si="19"/>
        <v xml:space="preserve"> </v>
      </c>
    </row>
    <row r="641" spans="1:13" ht="20.100000000000001" customHeight="1" x14ac:dyDescent="0.2">
      <c r="A641" s="1" t="str">
        <f>IF(G641="","",VLOOKUP(G641,Klasseneinteilung!$A$2:$B$92,2,FALSE))</f>
        <v/>
      </c>
      <c r="B641" s="1" t="str">
        <f>IF(G641="","",VLOOKUP(G641,Klasseneinteilung!$A$2:$C$95,3,FALSE))</f>
        <v/>
      </c>
      <c r="C641" s="1" t="str">
        <f t="shared" si="18"/>
        <v>-</v>
      </c>
      <c r="D641" s="19"/>
      <c r="E641" s="19"/>
      <c r="F641" s="20"/>
      <c r="G641" s="21"/>
      <c r="H641" s="21"/>
      <c r="I641" s="36"/>
      <c r="J641" s="22"/>
      <c r="K641" s="24" t="str">
        <f>IF(I641="","",VLOOKUP(I641,Vereine!$A$2:$D$1493,3,FALSE))</f>
        <v/>
      </c>
      <c r="L641" s="24" t="str">
        <f>IF(H641="","",VLOOKUP(H641,Kreisverbände!$A$2:$B$41,2,FALSE))</f>
        <v/>
      </c>
      <c r="M641" s="1" t="str">
        <f t="shared" si="19"/>
        <v xml:space="preserve"> </v>
      </c>
    </row>
    <row r="642" spans="1:13" ht="20.100000000000001" customHeight="1" x14ac:dyDescent="0.2">
      <c r="A642" s="1" t="str">
        <f>IF(G642="","",VLOOKUP(G642,Klasseneinteilung!$A$2:$B$92,2,FALSE))</f>
        <v/>
      </c>
      <c r="B642" s="1" t="str">
        <f>IF(G642="","",VLOOKUP(G642,Klasseneinteilung!$A$2:$C$95,3,FALSE))</f>
        <v/>
      </c>
      <c r="C642" s="1" t="str">
        <f t="shared" si="18"/>
        <v>-</v>
      </c>
      <c r="D642" s="19"/>
      <c r="E642" s="19"/>
      <c r="F642" s="20"/>
      <c r="G642" s="21"/>
      <c r="H642" s="21"/>
      <c r="I642" s="36"/>
      <c r="J642" s="22"/>
      <c r="K642" s="24" t="str">
        <f>IF(I642="","",VLOOKUP(I642,Vereine!$A$2:$D$1493,3,FALSE))</f>
        <v/>
      </c>
      <c r="L642" s="24" t="str">
        <f>IF(H642="","",VLOOKUP(H642,Kreisverbände!$A$2:$B$41,2,FALSE))</f>
        <v/>
      </c>
      <c r="M642" s="1" t="str">
        <f t="shared" si="19"/>
        <v xml:space="preserve"> </v>
      </c>
    </row>
    <row r="643" spans="1:13" ht="20.100000000000001" customHeight="1" x14ac:dyDescent="0.2">
      <c r="A643" s="1" t="str">
        <f>IF(G643="","",VLOOKUP(G643,Klasseneinteilung!$A$2:$B$92,2,FALSE))</f>
        <v/>
      </c>
      <c r="B643" s="1" t="str">
        <f>IF(G643="","",VLOOKUP(G643,Klasseneinteilung!$A$2:$C$95,3,FALSE))</f>
        <v/>
      </c>
      <c r="C643" s="1" t="str">
        <f t="shared" ref="C643:C706" si="20">IF(F643="E","E",I643&amp;"-"&amp;F643)</f>
        <v>-</v>
      </c>
      <c r="D643" s="19"/>
      <c r="E643" s="19"/>
      <c r="F643" s="20"/>
      <c r="G643" s="21"/>
      <c r="H643" s="21"/>
      <c r="I643" s="36"/>
      <c r="J643" s="22"/>
      <c r="K643" s="24" t="str">
        <f>IF(I643="","",VLOOKUP(I643,Vereine!$A$2:$D$1493,3,FALSE))</f>
        <v/>
      </c>
      <c r="L643" s="24" t="str">
        <f>IF(H643="","",VLOOKUP(H643,Kreisverbände!$A$2:$B$41,2,FALSE))</f>
        <v/>
      </c>
      <c r="M643" s="1" t="str">
        <f t="shared" ref="M643:M706" si="21">E643&amp;" "&amp;D643</f>
        <v xml:space="preserve"> </v>
      </c>
    </row>
    <row r="644" spans="1:13" ht="20.100000000000001" customHeight="1" x14ac:dyDescent="0.2">
      <c r="A644" s="1" t="str">
        <f>IF(G644="","",VLOOKUP(G644,Klasseneinteilung!$A$2:$B$92,2,FALSE))</f>
        <v/>
      </c>
      <c r="B644" s="1" t="str">
        <f>IF(G644="","",VLOOKUP(G644,Klasseneinteilung!$A$2:$C$95,3,FALSE))</f>
        <v/>
      </c>
      <c r="C644" s="1" t="str">
        <f t="shared" si="20"/>
        <v>-</v>
      </c>
      <c r="D644" s="19"/>
      <c r="E644" s="19"/>
      <c r="F644" s="20"/>
      <c r="G644" s="21"/>
      <c r="H644" s="21"/>
      <c r="I644" s="36"/>
      <c r="J644" s="22"/>
      <c r="K644" s="24" t="str">
        <f>IF(I644="","",VLOOKUP(I644,Vereine!$A$2:$D$1493,3,FALSE))</f>
        <v/>
      </c>
      <c r="L644" s="24" t="str">
        <f>IF(H644="","",VLOOKUP(H644,Kreisverbände!$A$2:$B$41,2,FALSE))</f>
        <v/>
      </c>
      <c r="M644" s="1" t="str">
        <f t="shared" si="21"/>
        <v xml:space="preserve"> </v>
      </c>
    </row>
    <row r="645" spans="1:13" ht="20.100000000000001" customHeight="1" x14ac:dyDescent="0.2">
      <c r="A645" s="1" t="str">
        <f>IF(G645="","",VLOOKUP(G645,Klasseneinteilung!$A$2:$B$92,2,FALSE))</f>
        <v/>
      </c>
      <c r="B645" s="1" t="str">
        <f>IF(G645="","",VLOOKUP(G645,Klasseneinteilung!$A$2:$C$95,3,FALSE))</f>
        <v/>
      </c>
      <c r="C645" s="1" t="str">
        <f t="shared" si="20"/>
        <v>-</v>
      </c>
      <c r="D645" s="19"/>
      <c r="E645" s="19"/>
      <c r="F645" s="20"/>
      <c r="G645" s="21"/>
      <c r="H645" s="21"/>
      <c r="I645" s="36"/>
      <c r="J645" s="22"/>
      <c r="K645" s="24" t="str">
        <f>IF(I645="","",VLOOKUP(I645,Vereine!$A$2:$D$1493,3,FALSE))</f>
        <v/>
      </c>
      <c r="L645" s="24" t="str">
        <f>IF(H645="","",VLOOKUP(H645,Kreisverbände!$A$2:$B$41,2,FALSE))</f>
        <v/>
      </c>
      <c r="M645" s="1" t="str">
        <f t="shared" si="21"/>
        <v xml:space="preserve"> </v>
      </c>
    </row>
    <row r="646" spans="1:13" ht="20.100000000000001" customHeight="1" x14ac:dyDescent="0.2">
      <c r="A646" s="1" t="str">
        <f>IF(G646="","",VLOOKUP(G646,Klasseneinteilung!$A$2:$B$92,2,FALSE))</f>
        <v/>
      </c>
      <c r="B646" s="1" t="str">
        <f>IF(G646="","",VLOOKUP(G646,Klasseneinteilung!$A$2:$C$95,3,FALSE))</f>
        <v/>
      </c>
      <c r="C646" s="1" t="str">
        <f t="shared" si="20"/>
        <v>-</v>
      </c>
      <c r="D646" s="19"/>
      <c r="E646" s="19"/>
      <c r="F646" s="20"/>
      <c r="G646" s="21"/>
      <c r="H646" s="21"/>
      <c r="I646" s="36"/>
      <c r="J646" s="22"/>
      <c r="K646" s="24" t="str">
        <f>IF(I646="","",VLOOKUP(I646,Vereine!$A$2:$D$1493,3,FALSE))</f>
        <v/>
      </c>
      <c r="L646" s="24" t="str">
        <f>IF(H646="","",VLOOKUP(H646,Kreisverbände!$A$2:$B$41,2,FALSE))</f>
        <v/>
      </c>
      <c r="M646" s="1" t="str">
        <f t="shared" si="21"/>
        <v xml:space="preserve"> </v>
      </c>
    </row>
    <row r="647" spans="1:13" ht="20.100000000000001" customHeight="1" x14ac:dyDescent="0.2">
      <c r="A647" s="1" t="str">
        <f>IF(G647="","",VLOOKUP(G647,Klasseneinteilung!$A$2:$B$92,2,FALSE))</f>
        <v/>
      </c>
      <c r="B647" s="1" t="str">
        <f>IF(G647="","",VLOOKUP(G647,Klasseneinteilung!$A$2:$C$95,3,FALSE))</f>
        <v/>
      </c>
      <c r="C647" s="1" t="str">
        <f t="shared" si="20"/>
        <v>-</v>
      </c>
      <c r="D647" s="19"/>
      <c r="E647" s="19"/>
      <c r="F647" s="20"/>
      <c r="G647" s="21"/>
      <c r="H647" s="21"/>
      <c r="I647" s="36"/>
      <c r="J647" s="22"/>
      <c r="K647" s="24" t="str">
        <f>IF(I647="","",VLOOKUP(I647,Vereine!$A$2:$D$1493,3,FALSE))</f>
        <v/>
      </c>
      <c r="L647" s="24" t="str">
        <f>IF(H647="","",VLOOKUP(H647,Kreisverbände!$A$2:$B$41,2,FALSE))</f>
        <v/>
      </c>
      <c r="M647" s="1" t="str">
        <f t="shared" si="21"/>
        <v xml:space="preserve"> </v>
      </c>
    </row>
    <row r="648" spans="1:13" ht="20.100000000000001" customHeight="1" x14ac:dyDescent="0.2">
      <c r="A648" s="1" t="str">
        <f>IF(G648="","",VLOOKUP(G648,Klasseneinteilung!$A$2:$B$92,2,FALSE))</f>
        <v/>
      </c>
      <c r="B648" s="1" t="str">
        <f>IF(G648="","",VLOOKUP(G648,Klasseneinteilung!$A$2:$C$95,3,FALSE))</f>
        <v/>
      </c>
      <c r="C648" s="1" t="str">
        <f t="shared" si="20"/>
        <v>-</v>
      </c>
      <c r="D648" s="19"/>
      <c r="E648" s="19"/>
      <c r="F648" s="20"/>
      <c r="G648" s="21"/>
      <c r="H648" s="21"/>
      <c r="I648" s="36"/>
      <c r="J648" s="22"/>
      <c r="K648" s="24" t="str">
        <f>IF(I648="","",VLOOKUP(I648,Vereine!$A$2:$D$1493,3,FALSE))</f>
        <v/>
      </c>
      <c r="L648" s="24" t="str">
        <f>IF(H648="","",VLOOKUP(H648,Kreisverbände!$A$2:$B$41,2,FALSE))</f>
        <v/>
      </c>
      <c r="M648" s="1" t="str">
        <f t="shared" si="21"/>
        <v xml:space="preserve"> </v>
      </c>
    </row>
    <row r="649" spans="1:13" ht="20.100000000000001" customHeight="1" x14ac:dyDescent="0.2">
      <c r="A649" s="1" t="str">
        <f>IF(G649="","",VLOOKUP(G649,Klasseneinteilung!$A$2:$B$92,2,FALSE))</f>
        <v/>
      </c>
      <c r="B649" s="1" t="str">
        <f>IF(G649="","",VLOOKUP(G649,Klasseneinteilung!$A$2:$C$95,3,FALSE))</f>
        <v/>
      </c>
      <c r="C649" s="1" t="str">
        <f t="shared" si="20"/>
        <v>-</v>
      </c>
      <c r="D649" s="19"/>
      <c r="E649" s="19"/>
      <c r="F649" s="20"/>
      <c r="G649" s="21"/>
      <c r="H649" s="21"/>
      <c r="I649" s="36"/>
      <c r="J649" s="22"/>
      <c r="K649" s="24" t="str">
        <f>IF(I649="","",VLOOKUP(I649,Vereine!$A$2:$D$1493,3,FALSE))</f>
        <v/>
      </c>
      <c r="L649" s="24" t="str">
        <f>IF(H649="","",VLOOKUP(H649,Kreisverbände!$A$2:$B$41,2,FALSE))</f>
        <v/>
      </c>
      <c r="M649" s="1" t="str">
        <f t="shared" si="21"/>
        <v xml:space="preserve"> </v>
      </c>
    </row>
    <row r="650" spans="1:13" ht="20.100000000000001" customHeight="1" x14ac:dyDescent="0.2">
      <c r="A650" s="1" t="str">
        <f>IF(G650="","",VLOOKUP(G650,Klasseneinteilung!$A$2:$B$92,2,FALSE))</f>
        <v/>
      </c>
      <c r="B650" s="1" t="str">
        <f>IF(G650="","",VLOOKUP(G650,Klasseneinteilung!$A$2:$C$95,3,FALSE))</f>
        <v/>
      </c>
      <c r="C650" s="1" t="str">
        <f t="shared" si="20"/>
        <v>-</v>
      </c>
      <c r="D650" s="19"/>
      <c r="E650" s="19"/>
      <c r="F650" s="20"/>
      <c r="G650" s="21"/>
      <c r="H650" s="21"/>
      <c r="I650" s="36"/>
      <c r="J650" s="22"/>
      <c r="K650" s="24" t="str">
        <f>IF(I650="","",VLOOKUP(I650,Vereine!$A$2:$D$1493,3,FALSE))</f>
        <v/>
      </c>
      <c r="L650" s="24" t="str">
        <f>IF(H650="","",VLOOKUP(H650,Kreisverbände!$A$2:$B$41,2,FALSE))</f>
        <v/>
      </c>
      <c r="M650" s="1" t="str">
        <f t="shared" si="21"/>
        <v xml:space="preserve"> </v>
      </c>
    </row>
    <row r="651" spans="1:13" ht="20.100000000000001" customHeight="1" x14ac:dyDescent="0.2">
      <c r="A651" s="1" t="str">
        <f>IF(G651="","",VLOOKUP(G651,Klasseneinteilung!$A$2:$B$92,2,FALSE))</f>
        <v/>
      </c>
      <c r="B651" s="1" t="str">
        <f>IF(G651="","",VLOOKUP(G651,Klasseneinteilung!$A$2:$C$95,3,FALSE))</f>
        <v/>
      </c>
      <c r="C651" s="1" t="str">
        <f t="shared" si="20"/>
        <v>-</v>
      </c>
      <c r="D651" s="19"/>
      <c r="E651" s="19"/>
      <c r="F651" s="20"/>
      <c r="G651" s="21"/>
      <c r="H651" s="21"/>
      <c r="I651" s="36"/>
      <c r="J651" s="22"/>
      <c r="K651" s="24" t="str">
        <f>IF(I651="","",VLOOKUP(I651,Vereine!$A$2:$D$1493,3,FALSE))</f>
        <v/>
      </c>
      <c r="L651" s="24" t="str">
        <f>IF(H651="","",VLOOKUP(H651,Kreisverbände!$A$2:$B$41,2,FALSE))</f>
        <v/>
      </c>
      <c r="M651" s="1" t="str">
        <f t="shared" si="21"/>
        <v xml:space="preserve"> </v>
      </c>
    </row>
    <row r="652" spans="1:13" ht="20.100000000000001" customHeight="1" x14ac:dyDescent="0.2">
      <c r="A652" s="1" t="str">
        <f>IF(G652="","",VLOOKUP(G652,Klasseneinteilung!$A$2:$B$92,2,FALSE))</f>
        <v/>
      </c>
      <c r="B652" s="1" t="str">
        <f>IF(G652="","",VLOOKUP(G652,Klasseneinteilung!$A$2:$C$95,3,FALSE))</f>
        <v/>
      </c>
      <c r="C652" s="1" t="str">
        <f t="shared" si="20"/>
        <v>-</v>
      </c>
      <c r="D652" s="19"/>
      <c r="E652" s="19"/>
      <c r="F652" s="20"/>
      <c r="G652" s="21"/>
      <c r="H652" s="21"/>
      <c r="I652" s="36"/>
      <c r="J652" s="22"/>
      <c r="K652" s="24" t="str">
        <f>IF(I652="","",VLOOKUP(I652,Vereine!$A$2:$D$1493,3,FALSE))</f>
        <v/>
      </c>
      <c r="L652" s="24" t="str">
        <f>IF(H652="","",VLOOKUP(H652,Kreisverbände!$A$2:$B$41,2,FALSE))</f>
        <v/>
      </c>
      <c r="M652" s="1" t="str">
        <f t="shared" si="21"/>
        <v xml:space="preserve"> </v>
      </c>
    </row>
    <row r="653" spans="1:13" ht="20.100000000000001" customHeight="1" x14ac:dyDescent="0.2">
      <c r="A653" s="1" t="str">
        <f>IF(G653="","",VLOOKUP(G653,Klasseneinteilung!$A$2:$B$92,2,FALSE))</f>
        <v/>
      </c>
      <c r="B653" s="1" t="str">
        <f>IF(G653="","",VLOOKUP(G653,Klasseneinteilung!$A$2:$C$95,3,FALSE))</f>
        <v/>
      </c>
      <c r="C653" s="1" t="str">
        <f t="shared" si="20"/>
        <v>-</v>
      </c>
      <c r="D653" s="19"/>
      <c r="E653" s="19"/>
      <c r="F653" s="20"/>
      <c r="G653" s="21"/>
      <c r="H653" s="21"/>
      <c r="I653" s="36"/>
      <c r="J653" s="22"/>
      <c r="K653" s="24" t="str">
        <f>IF(I653="","",VLOOKUP(I653,Vereine!$A$2:$D$1493,3,FALSE))</f>
        <v/>
      </c>
      <c r="L653" s="24" t="str">
        <f>IF(H653="","",VLOOKUP(H653,Kreisverbände!$A$2:$B$41,2,FALSE))</f>
        <v/>
      </c>
      <c r="M653" s="1" t="str">
        <f t="shared" si="21"/>
        <v xml:space="preserve"> </v>
      </c>
    </row>
    <row r="654" spans="1:13" ht="20.100000000000001" customHeight="1" x14ac:dyDescent="0.2">
      <c r="A654" s="1" t="str">
        <f>IF(G654="","",VLOOKUP(G654,Klasseneinteilung!$A$2:$B$92,2,FALSE))</f>
        <v/>
      </c>
      <c r="B654" s="1" t="str">
        <f>IF(G654="","",VLOOKUP(G654,Klasseneinteilung!$A$2:$C$95,3,FALSE))</f>
        <v/>
      </c>
      <c r="C654" s="1" t="str">
        <f t="shared" si="20"/>
        <v>-</v>
      </c>
      <c r="D654" s="19"/>
      <c r="E654" s="19"/>
      <c r="F654" s="20"/>
      <c r="G654" s="21"/>
      <c r="H654" s="21"/>
      <c r="I654" s="36"/>
      <c r="J654" s="22"/>
      <c r="K654" s="24" t="str">
        <f>IF(I654="","",VLOOKUP(I654,Vereine!$A$2:$D$1493,3,FALSE))</f>
        <v/>
      </c>
      <c r="L654" s="24" t="str">
        <f>IF(H654="","",VLOOKUP(H654,Kreisverbände!$A$2:$B$41,2,FALSE))</f>
        <v/>
      </c>
      <c r="M654" s="1" t="str">
        <f t="shared" si="21"/>
        <v xml:space="preserve"> </v>
      </c>
    </row>
    <row r="655" spans="1:13" ht="20.100000000000001" customHeight="1" x14ac:dyDescent="0.2">
      <c r="A655" s="1" t="str">
        <f>IF(G655="","",VLOOKUP(G655,Klasseneinteilung!$A$2:$B$92,2,FALSE))</f>
        <v/>
      </c>
      <c r="B655" s="1" t="str">
        <f>IF(G655="","",VLOOKUP(G655,Klasseneinteilung!$A$2:$C$95,3,FALSE))</f>
        <v/>
      </c>
      <c r="C655" s="1" t="str">
        <f t="shared" si="20"/>
        <v>-</v>
      </c>
      <c r="D655" s="19"/>
      <c r="E655" s="19"/>
      <c r="F655" s="20"/>
      <c r="G655" s="21"/>
      <c r="H655" s="21"/>
      <c r="I655" s="36"/>
      <c r="J655" s="22"/>
      <c r="K655" s="24" t="str">
        <f>IF(I655="","",VLOOKUP(I655,Vereine!$A$2:$D$1493,3,FALSE))</f>
        <v/>
      </c>
      <c r="L655" s="24" t="str">
        <f>IF(H655="","",VLOOKUP(H655,Kreisverbände!$A$2:$B$41,2,FALSE))</f>
        <v/>
      </c>
      <c r="M655" s="1" t="str">
        <f t="shared" si="21"/>
        <v xml:space="preserve"> </v>
      </c>
    </row>
    <row r="656" spans="1:13" ht="20.100000000000001" customHeight="1" x14ac:dyDescent="0.2">
      <c r="A656" s="1" t="str">
        <f>IF(G656="","",VLOOKUP(G656,Klasseneinteilung!$A$2:$B$92,2,FALSE))</f>
        <v/>
      </c>
      <c r="B656" s="1" t="str">
        <f>IF(G656="","",VLOOKUP(G656,Klasseneinteilung!$A$2:$C$95,3,FALSE))</f>
        <v/>
      </c>
      <c r="C656" s="1" t="str">
        <f t="shared" si="20"/>
        <v>-</v>
      </c>
      <c r="D656" s="19"/>
      <c r="E656" s="19"/>
      <c r="F656" s="20"/>
      <c r="G656" s="21"/>
      <c r="H656" s="21"/>
      <c r="I656" s="36"/>
      <c r="J656" s="22"/>
      <c r="K656" s="24" t="str">
        <f>IF(I656="","",VLOOKUP(I656,Vereine!$A$2:$D$1493,3,FALSE))</f>
        <v/>
      </c>
      <c r="L656" s="24" t="str">
        <f>IF(H656="","",VLOOKUP(H656,Kreisverbände!$A$2:$B$41,2,FALSE))</f>
        <v/>
      </c>
      <c r="M656" s="1" t="str">
        <f t="shared" si="21"/>
        <v xml:space="preserve"> </v>
      </c>
    </row>
    <row r="657" spans="1:13" ht="20.100000000000001" customHeight="1" x14ac:dyDescent="0.2">
      <c r="A657" s="1" t="str">
        <f>IF(G657="","",VLOOKUP(G657,Klasseneinteilung!$A$2:$B$92,2,FALSE))</f>
        <v/>
      </c>
      <c r="B657" s="1" t="str">
        <f>IF(G657="","",VLOOKUP(G657,Klasseneinteilung!$A$2:$C$95,3,FALSE))</f>
        <v/>
      </c>
      <c r="C657" s="1" t="str">
        <f t="shared" si="20"/>
        <v>-</v>
      </c>
      <c r="D657" s="19"/>
      <c r="E657" s="19"/>
      <c r="F657" s="20"/>
      <c r="G657" s="21"/>
      <c r="H657" s="21"/>
      <c r="I657" s="36"/>
      <c r="J657" s="22"/>
      <c r="K657" s="24" t="str">
        <f>IF(I657="","",VLOOKUP(I657,Vereine!$A$2:$D$1493,3,FALSE))</f>
        <v/>
      </c>
      <c r="L657" s="24" t="str">
        <f>IF(H657="","",VLOOKUP(H657,Kreisverbände!$A$2:$B$41,2,FALSE))</f>
        <v/>
      </c>
      <c r="M657" s="1" t="str">
        <f t="shared" si="21"/>
        <v xml:space="preserve"> </v>
      </c>
    </row>
    <row r="658" spans="1:13" ht="20.100000000000001" customHeight="1" x14ac:dyDescent="0.2">
      <c r="A658" s="1" t="str">
        <f>IF(G658="","",VLOOKUP(G658,Klasseneinteilung!$A$2:$B$92,2,FALSE))</f>
        <v/>
      </c>
      <c r="B658" s="1" t="str">
        <f>IF(G658="","",VLOOKUP(G658,Klasseneinteilung!$A$2:$C$95,3,FALSE))</f>
        <v/>
      </c>
      <c r="C658" s="1" t="str">
        <f t="shared" si="20"/>
        <v>-</v>
      </c>
      <c r="D658" s="19"/>
      <c r="E658" s="19"/>
      <c r="F658" s="20"/>
      <c r="G658" s="21"/>
      <c r="H658" s="21"/>
      <c r="I658" s="36"/>
      <c r="J658" s="22"/>
      <c r="K658" s="24" t="str">
        <f>IF(I658="","",VLOOKUP(I658,Vereine!$A$2:$D$1493,3,FALSE))</f>
        <v/>
      </c>
      <c r="L658" s="24" t="str">
        <f>IF(H658="","",VLOOKUP(H658,Kreisverbände!$A$2:$B$41,2,FALSE))</f>
        <v/>
      </c>
      <c r="M658" s="1" t="str">
        <f t="shared" si="21"/>
        <v xml:space="preserve"> </v>
      </c>
    </row>
    <row r="659" spans="1:13" ht="20.100000000000001" customHeight="1" x14ac:dyDescent="0.2">
      <c r="A659" s="1" t="str">
        <f>IF(G659="","",VLOOKUP(G659,Klasseneinteilung!$A$2:$B$92,2,FALSE))</f>
        <v/>
      </c>
      <c r="B659" s="1" t="str">
        <f>IF(G659="","",VLOOKUP(G659,Klasseneinteilung!$A$2:$C$95,3,FALSE))</f>
        <v/>
      </c>
      <c r="C659" s="1" t="str">
        <f t="shared" si="20"/>
        <v>-</v>
      </c>
      <c r="D659" s="19"/>
      <c r="E659" s="19"/>
      <c r="F659" s="20"/>
      <c r="G659" s="21"/>
      <c r="H659" s="21"/>
      <c r="I659" s="36"/>
      <c r="J659" s="22"/>
      <c r="K659" s="24" t="str">
        <f>IF(I659="","",VLOOKUP(I659,Vereine!$A$2:$D$1493,3,FALSE))</f>
        <v/>
      </c>
      <c r="L659" s="24" t="str">
        <f>IF(H659="","",VLOOKUP(H659,Kreisverbände!$A$2:$B$41,2,FALSE))</f>
        <v/>
      </c>
      <c r="M659" s="1" t="str">
        <f t="shared" si="21"/>
        <v xml:space="preserve"> </v>
      </c>
    </row>
    <row r="660" spans="1:13" ht="20.100000000000001" customHeight="1" x14ac:dyDescent="0.2">
      <c r="A660" s="1" t="str">
        <f>IF(G660="","",VLOOKUP(G660,Klasseneinteilung!$A$2:$B$92,2,FALSE))</f>
        <v/>
      </c>
      <c r="B660" s="1" t="str">
        <f>IF(G660="","",VLOOKUP(G660,Klasseneinteilung!$A$2:$C$95,3,FALSE))</f>
        <v/>
      </c>
      <c r="C660" s="1" t="str">
        <f t="shared" si="20"/>
        <v>-</v>
      </c>
      <c r="D660" s="19"/>
      <c r="E660" s="19"/>
      <c r="F660" s="20"/>
      <c r="G660" s="21"/>
      <c r="H660" s="21"/>
      <c r="I660" s="36"/>
      <c r="J660" s="22"/>
      <c r="K660" s="24" t="str">
        <f>IF(I660="","",VLOOKUP(I660,Vereine!$A$2:$D$1493,3,FALSE))</f>
        <v/>
      </c>
      <c r="L660" s="24" t="str">
        <f>IF(H660="","",VLOOKUP(H660,Kreisverbände!$A$2:$B$41,2,FALSE))</f>
        <v/>
      </c>
      <c r="M660" s="1" t="str">
        <f t="shared" si="21"/>
        <v xml:space="preserve"> </v>
      </c>
    </row>
    <row r="661" spans="1:13" ht="20.100000000000001" customHeight="1" x14ac:dyDescent="0.2">
      <c r="A661" s="1" t="str">
        <f>IF(G661="","",VLOOKUP(G661,Klasseneinteilung!$A$2:$B$92,2,FALSE))</f>
        <v/>
      </c>
      <c r="B661" s="1" t="str">
        <f>IF(G661="","",VLOOKUP(G661,Klasseneinteilung!$A$2:$C$95,3,FALSE))</f>
        <v/>
      </c>
      <c r="C661" s="1" t="str">
        <f t="shared" si="20"/>
        <v>-</v>
      </c>
      <c r="D661" s="19"/>
      <c r="E661" s="19"/>
      <c r="F661" s="20"/>
      <c r="G661" s="21"/>
      <c r="H661" s="21"/>
      <c r="I661" s="36"/>
      <c r="J661" s="22"/>
      <c r="K661" s="24" t="str">
        <f>IF(I661="","",VLOOKUP(I661,Vereine!$A$2:$D$1493,3,FALSE))</f>
        <v/>
      </c>
      <c r="L661" s="24" t="str">
        <f>IF(H661="","",VLOOKUP(H661,Kreisverbände!$A$2:$B$41,2,FALSE))</f>
        <v/>
      </c>
      <c r="M661" s="1" t="str">
        <f t="shared" si="21"/>
        <v xml:space="preserve"> </v>
      </c>
    </row>
    <row r="662" spans="1:13" ht="20.100000000000001" customHeight="1" x14ac:dyDescent="0.2">
      <c r="A662" s="1" t="str">
        <f>IF(G662="","",VLOOKUP(G662,Klasseneinteilung!$A$2:$B$92,2,FALSE))</f>
        <v/>
      </c>
      <c r="B662" s="1" t="str">
        <f>IF(G662="","",VLOOKUP(G662,Klasseneinteilung!$A$2:$C$95,3,FALSE))</f>
        <v/>
      </c>
      <c r="C662" s="1" t="str">
        <f t="shared" si="20"/>
        <v>-</v>
      </c>
      <c r="D662" s="19"/>
      <c r="E662" s="19"/>
      <c r="F662" s="20"/>
      <c r="G662" s="21"/>
      <c r="H662" s="21"/>
      <c r="I662" s="36"/>
      <c r="J662" s="22"/>
      <c r="K662" s="24" t="str">
        <f>IF(I662="","",VLOOKUP(I662,Vereine!$A$2:$D$1493,3,FALSE))</f>
        <v/>
      </c>
      <c r="L662" s="24" t="str">
        <f>IF(H662="","",VLOOKUP(H662,Kreisverbände!$A$2:$B$41,2,FALSE))</f>
        <v/>
      </c>
      <c r="M662" s="1" t="str">
        <f t="shared" si="21"/>
        <v xml:space="preserve"> </v>
      </c>
    </row>
    <row r="663" spans="1:13" ht="20.100000000000001" customHeight="1" x14ac:dyDescent="0.2">
      <c r="A663" s="1" t="str">
        <f>IF(G663="","",VLOOKUP(G663,Klasseneinteilung!$A$2:$B$92,2,FALSE))</f>
        <v/>
      </c>
      <c r="B663" s="1" t="str">
        <f>IF(G663="","",VLOOKUP(G663,Klasseneinteilung!$A$2:$C$95,3,FALSE))</f>
        <v/>
      </c>
      <c r="C663" s="1" t="str">
        <f t="shared" si="20"/>
        <v>-</v>
      </c>
      <c r="D663" s="19"/>
      <c r="E663" s="19"/>
      <c r="F663" s="20"/>
      <c r="G663" s="21"/>
      <c r="H663" s="21"/>
      <c r="I663" s="36"/>
      <c r="J663" s="22"/>
      <c r="K663" s="24" t="str">
        <f>IF(I663="","",VLOOKUP(I663,Vereine!$A$2:$D$1493,3,FALSE))</f>
        <v/>
      </c>
      <c r="L663" s="24" t="str">
        <f>IF(H663="","",VLOOKUP(H663,Kreisverbände!$A$2:$B$41,2,FALSE))</f>
        <v/>
      </c>
      <c r="M663" s="1" t="str">
        <f t="shared" si="21"/>
        <v xml:space="preserve"> </v>
      </c>
    </row>
    <row r="664" spans="1:13" ht="20.100000000000001" customHeight="1" x14ac:dyDescent="0.2">
      <c r="A664" s="1" t="str">
        <f>IF(G664="","",VLOOKUP(G664,Klasseneinteilung!$A$2:$B$92,2,FALSE))</f>
        <v/>
      </c>
      <c r="B664" s="1" t="str">
        <f>IF(G664="","",VLOOKUP(G664,Klasseneinteilung!$A$2:$C$95,3,FALSE))</f>
        <v/>
      </c>
      <c r="C664" s="1" t="str">
        <f t="shared" si="20"/>
        <v>-</v>
      </c>
      <c r="D664" s="19"/>
      <c r="E664" s="19"/>
      <c r="F664" s="20"/>
      <c r="G664" s="21"/>
      <c r="H664" s="21"/>
      <c r="I664" s="36"/>
      <c r="J664" s="22"/>
      <c r="K664" s="24" t="str">
        <f>IF(I664="","",VLOOKUP(I664,Vereine!$A$2:$D$1493,3,FALSE))</f>
        <v/>
      </c>
      <c r="L664" s="24" t="str">
        <f>IF(H664="","",VLOOKUP(H664,Kreisverbände!$A$2:$B$41,2,FALSE))</f>
        <v/>
      </c>
      <c r="M664" s="1" t="str">
        <f t="shared" si="21"/>
        <v xml:space="preserve"> </v>
      </c>
    </row>
    <row r="665" spans="1:13" ht="20.100000000000001" customHeight="1" x14ac:dyDescent="0.2">
      <c r="A665" s="1" t="str">
        <f>IF(G665="","",VLOOKUP(G665,Klasseneinteilung!$A$2:$B$92,2,FALSE))</f>
        <v/>
      </c>
      <c r="B665" s="1" t="str">
        <f>IF(G665="","",VLOOKUP(G665,Klasseneinteilung!$A$2:$C$95,3,FALSE))</f>
        <v/>
      </c>
      <c r="C665" s="1" t="str">
        <f t="shared" si="20"/>
        <v>-</v>
      </c>
      <c r="D665" s="19"/>
      <c r="E665" s="19"/>
      <c r="F665" s="20"/>
      <c r="G665" s="21"/>
      <c r="H665" s="21"/>
      <c r="I665" s="36"/>
      <c r="J665" s="22"/>
      <c r="K665" s="24" t="str">
        <f>IF(I665="","",VLOOKUP(I665,Vereine!$A$2:$D$1493,3,FALSE))</f>
        <v/>
      </c>
      <c r="L665" s="24" t="str">
        <f>IF(H665="","",VLOOKUP(H665,Kreisverbände!$A$2:$B$41,2,FALSE))</f>
        <v/>
      </c>
      <c r="M665" s="1" t="str">
        <f t="shared" si="21"/>
        <v xml:space="preserve"> </v>
      </c>
    </row>
    <row r="666" spans="1:13" ht="20.100000000000001" customHeight="1" x14ac:dyDescent="0.2">
      <c r="A666" s="1" t="str">
        <f>IF(G666="","",VLOOKUP(G666,Klasseneinteilung!$A$2:$B$92,2,FALSE))</f>
        <v/>
      </c>
      <c r="B666" s="1" t="str">
        <f>IF(G666="","",VLOOKUP(G666,Klasseneinteilung!$A$2:$C$95,3,FALSE))</f>
        <v/>
      </c>
      <c r="C666" s="1" t="str">
        <f t="shared" si="20"/>
        <v>-</v>
      </c>
      <c r="D666" s="19"/>
      <c r="E666" s="19"/>
      <c r="F666" s="20"/>
      <c r="G666" s="21"/>
      <c r="H666" s="21"/>
      <c r="I666" s="36"/>
      <c r="J666" s="22"/>
      <c r="K666" s="24" t="str">
        <f>IF(I666="","",VLOOKUP(I666,Vereine!$A$2:$D$1493,3,FALSE))</f>
        <v/>
      </c>
      <c r="L666" s="24" t="str">
        <f>IF(H666="","",VLOOKUP(H666,Kreisverbände!$A$2:$B$41,2,FALSE))</f>
        <v/>
      </c>
      <c r="M666" s="1" t="str">
        <f t="shared" si="21"/>
        <v xml:space="preserve"> </v>
      </c>
    </row>
    <row r="667" spans="1:13" ht="20.100000000000001" customHeight="1" x14ac:dyDescent="0.2">
      <c r="A667" s="1" t="str">
        <f>IF(G667="","",VLOOKUP(G667,Klasseneinteilung!$A$2:$B$92,2,FALSE))</f>
        <v/>
      </c>
      <c r="B667" s="1" t="str">
        <f>IF(G667="","",VLOOKUP(G667,Klasseneinteilung!$A$2:$C$95,3,FALSE))</f>
        <v/>
      </c>
      <c r="C667" s="1" t="str">
        <f t="shared" si="20"/>
        <v>-</v>
      </c>
      <c r="D667" s="19"/>
      <c r="E667" s="19"/>
      <c r="F667" s="20"/>
      <c r="G667" s="21"/>
      <c r="H667" s="21"/>
      <c r="I667" s="36"/>
      <c r="J667" s="22"/>
      <c r="K667" s="24" t="str">
        <f>IF(I667="","",VLOOKUP(I667,Vereine!$A$2:$D$1493,3,FALSE))</f>
        <v/>
      </c>
      <c r="L667" s="24" t="str">
        <f>IF(H667="","",VLOOKUP(H667,Kreisverbände!$A$2:$B$41,2,FALSE))</f>
        <v/>
      </c>
      <c r="M667" s="1" t="str">
        <f t="shared" si="21"/>
        <v xml:space="preserve"> </v>
      </c>
    </row>
    <row r="668" spans="1:13" ht="20.100000000000001" customHeight="1" x14ac:dyDescent="0.2">
      <c r="A668" s="1" t="str">
        <f>IF(G668="","",VLOOKUP(G668,Klasseneinteilung!$A$2:$B$92,2,FALSE))</f>
        <v/>
      </c>
      <c r="B668" s="1" t="str">
        <f>IF(G668="","",VLOOKUP(G668,Klasseneinteilung!$A$2:$C$95,3,FALSE))</f>
        <v/>
      </c>
      <c r="C668" s="1" t="str">
        <f t="shared" si="20"/>
        <v>-</v>
      </c>
      <c r="D668" s="19"/>
      <c r="E668" s="19"/>
      <c r="F668" s="20"/>
      <c r="G668" s="21"/>
      <c r="H668" s="21"/>
      <c r="I668" s="36"/>
      <c r="J668" s="22"/>
      <c r="K668" s="24" t="str">
        <f>IF(I668="","",VLOOKUP(I668,Vereine!$A$2:$D$1493,3,FALSE))</f>
        <v/>
      </c>
      <c r="L668" s="24" t="str">
        <f>IF(H668="","",VLOOKUP(H668,Kreisverbände!$A$2:$B$41,2,FALSE))</f>
        <v/>
      </c>
      <c r="M668" s="1" t="str">
        <f t="shared" si="21"/>
        <v xml:space="preserve"> </v>
      </c>
    </row>
    <row r="669" spans="1:13" ht="20.100000000000001" customHeight="1" x14ac:dyDescent="0.2">
      <c r="A669" s="1" t="str">
        <f>IF(G669="","",VLOOKUP(G669,Klasseneinteilung!$A$2:$B$92,2,FALSE))</f>
        <v/>
      </c>
      <c r="B669" s="1" t="str">
        <f>IF(G669="","",VLOOKUP(G669,Klasseneinteilung!$A$2:$C$95,3,FALSE))</f>
        <v/>
      </c>
      <c r="C669" s="1" t="str">
        <f t="shared" si="20"/>
        <v>-</v>
      </c>
      <c r="D669" s="19"/>
      <c r="E669" s="19"/>
      <c r="F669" s="20"/>
      <c r="G669" s="21"/>
      <c r="H669" s="21"/>
      <c r="I669" s="36"/>
      <c r="J669" s="22"/>
      <c r="K669" s="24" t="str">
        <f>IF(I669="","",VLOOKUP(I669,Vereine!$A$2:$D$1493,3,FALSE))</f>
        <v/>
      </c>
      <c r="L669" s="24" t="str">
        <f>IF(H669="","",VLOOKUP(H669,Kreisverbände!$A$2:$B$41,2,FALSE))</f>
        <v/>
      </c>
      <c r="M669" s="1" t="str">
        <f t="shared" si="21"/>
        <v xml:space="preserve"> </v>
      </c>
    </row>
    <row r="670" spans="1:13" ht="20.100000000000001" customHeight="1" x14ac:dyDescent="0.2">
      <c r="A670" s="1" t="str">
        <f>IF(G670="","",VLOOKUP(G670,Klasseneinteilung!$A$2:$B$92,2,FALSE))</f>
        <v/>
      </c>
      <c r="B670" s="1" t="str">
        <f>IF(G670="","",VLOOKUP(G670,Klasseneinteilung!$A$2:$C$95,3,FALSE))</f>
        <v/>
      </c>
      <c r="C670" s="1" t="str">
        <f t="shared" si="20"/>
        <v>-</v>
      </c>
      <c r="D670" s="19"/>
      <c r="E670" s="19"/>
      <c r="F670" s="20"/>
      <c r="G670" s="21"/>
      <c r="H670" s="21"/>
      <c r="I670" s="36"/>
      <c r="J670" s="22"/>
      <c r="K670" s="24" t="str">
        <f>IF(I670="","",VLOOKUP(I670,Vereine!$A$2:$D$1493,3,FALSE))</f>
        <v/>
      </c>
      <c r="L670" s="24" t="str">
        <f>IF(H670="","",VLOOKUP(H670,Kreisverbände!$A$2:$B$41,2,FALSE))</f>
        <v/>
      </c>
      <c r="M670" s="1" t="str">
        <f t="shared" si="21"/>
        <v xml:space="preserve"> </v>
      </c>
    </row>
    <row r="671" spans="1:13" ht="20.100000000000001" customHeight="1" x14ac:dyDescent="0.2">
      <c r="A671" s="1" t="str">
        <f>IF(G671="","",VLOOKUP(G671,Klasseneinteilung!$A$2:$B$92,2,FALSE))</f>
        <v/>
      </c>
      <c r="B671" s="1" t="str">
        <f>IF(G671="","",VLOOKUP(G671,Klasseneinteilung!$A$2:$C$95,3,FALSE))</f>
        <v/>
      </c>
      <c r="C671" s="1" t="str">
        <f t="shared" si="20"/>
        <v>-</v>
      </c>
      <c r="D671" s="19"/>
      <c r="E671" s="19"/>
      <c r="F671" s="20"/>
      <c r="G671" s="21"/>
      <c r="H671" s="21"/>
      <c r="I671" s="36"/>
      <c r="J671" s="22"/>
      <c r="K671" s="24" t="str">
        <f>IF(I671="","",VLOOKUP(I671,Vereine!$A$2:$D$1493,3,FALSE))</f>
        <v/>
      </c>
      <c r="L671" s="24" t="str">
        <f>IF(H671="","",VLOOKUP(H671,Kreisverbände!$A$2:$B$41,2,FALSE))</f>
        <v/>
      </c>
      <c r="M671" s="1" t="str">
        <f t="shared" si="21"/>
        <v xml:space="preserve"> </v>
      </c>
    </row>
    <row r="672" spans="1:13" ht="20.100000000000001" customHeight="1" x14ac:dyDescent="0.2">
      <c r="A672" s="1" t="str">
        <f>IF(G672="","",VLOOKUP(G672,Klasseneinteilung!$A$2:$B$92,2,FALSE))</f>
        <v/>
      </c>
      <c r="B672" s="1" t="str">
        <f>IF(G672="","",VLOOKUP(G672,Klasseneinteilung!$A$2:$C$95,3,FALSE))</f>
        <v/>
      </c>
      <c r="C672" s="1" t="str">
        <f t="shared" si="20"/>
        <v>-</v>
      </c>
      <c r="D672" s="19"/>
      <c r="E672" s="19"/>
      <c r="F672" s="20"/>
      <c r="G672" s="21"/>
      <c r="H672" s="21"/>
      <c r="I672" s="36"/>
      <c r="J672" s="22"/>
      <c r="K672" s="24" t="str">
        <f>IF(I672="","",VLOOKUP(I672,Vereine!$A$2:$D$1493,3,FALSE))</f>
        <v/>
      </c>
      <c r="L672" s="24" t="str">
        <f>IF(H672="","",VLOOKUP(H672,Kreisverbände!$A$2:$B$41,2,FALSE))</f>
        <v/>
      </c>
      <c r="M672" s="1" t="str">
        <f t="shared" si="21"/>
        <v xml:space="preserve"> </v>
      </c>
    </row>
    <row r="673" spans="1:13" ht="20.100000000000001" customHeight="1" x14ac:dyDescent="0.2">
      <c r="A673" s="1" t="str">
        <f>IF(G673="","",VLOOKUP(G673,Klasseneinteilung!$A$2:$B$92,2,FALSE))</f>
        <v/>
      </c>
      <c r="B673" s="1" t="str">
        <f>IF(G673="","",VLOOKUP(G673,Klasseneinteilung!$A$2:$C$95,3,FALSE))</f>
        <v/>
      </c>
      <c r="C673" s="1" t="str">
        <f t="shared" si="20"/>
        <v>-</v>
      </c>
      <c r="D673" s="19"/>
      <c r="E673" s="19"/>
      <c r="F673" s="20"/>
      <c r="G673" s="21"/>
      <c r="H673" s="21"/>
      <c r="I673" s="36"/>
      <c r="J673" s="22"/>
      <c r="K673" s="24" t="str">
        <f>IF(I673="","",VLOOKUP(I673,Vereine!$A$2:$D$1493,3,FALSE))</f>
        <v/>
      </c>
      <c r="L673" s="24" t="str">
        <f>IF(H673="","",VLOOKUP(H673,Kreisverbände!$A$2:$B$41,2,FALSE))</f>
        <v/>
      </c>
      <c r="M673" s="1" t="str">
        <f t="shared" si="21"/>
        <v xml:space="preserve"> </v>
      </c>
    </row>
    <row r="674" spans="1:13" ht="20.100000000000001" customHeight="1" x14ac:dyDescent="0.2">
      <c r="A674" s="1" t="str">
        <f>IF(G674="","",VLOOKUP(G674,Klasseneinteilung!$A$2:$B$92,2,FALSE))</f>
        <v/>
      </c>
      <c r="B674" s="1" t="str">
        <f>IF(G674="","",VLOOKUP(G674,Klasseneinteilung!$A$2:$C$95,3,FALSE))</f>
        <v/>
      </c>
      <c r="C674" s="1" t="str">
        <f t="shared" si="20"/>
        <v>-</v>
      </c>
      <c r="D674" s="19"/>
      <c r="E674" s="19"/>
      <c r="F674" s="20"/>
      <c r="G674" s="21"/>
      <c r="H674" s="21"/>
      <c r="I674" s="36"/>
      <c r="J674" s="22"/>
      <c r="K674" s="24" t="str">
        <f>IF(I674="","",VLOOKUP(I674,Vereine!$A$2:$D$1493,3,FALSE))</f>
        <v/>
      </c>
      <c r="L674" s="24" t="str">
        <f>IF(H674="","",VLOOKUP(H674,Kreisverbände!$A$2:$B$41,2,FALSE))</f>
        <v/>
      </c>
      <c r="M674" s="1" t="str">
        <f t="shared" si="21"/>
        <v xml:space="preserve"> </v>
      </c>
    </row>
    <row r="675" spans="1:13" ht="20.100000000000001" customHeight="1" x14ac:dyDescent="0.2">
      <c r="A675" s="1" t="str">
        <f>IF(G675="","",VLOOKUP(G675,Klasseneinteilung!$A$2:$B$92,2,FALSE))</f>
        <v/>
      </c>
      <c r="B675" s="1" t="str">
        <f>IF(G675="","",VLOOKUP(G675,Klasseneinteilung!$A$2:$C$95,3,FALSE))</f>
        <v/>
      </c>
      <c r="C675" s="1" t="str">
        <f t="shared" si="20"/>
        <v>-</v>
      </c>
      <c r="D675" s="19"/>
      <c r="E675" s="19"/>
      <c r="F675" s="20"/>
      <c r="G675" s="21"/>
      <c r="H675" s="21"/>
      <c r="I675" s="36"/>
      <c r="J675" s="22"/>
      <c r="K675" s="24" t="str">
        <f>IF(I675="","",VLOOKUP(I675,Vereine!$A$2:$D$1493,3,FALSE))</f>
        <v/>
      </c>
      <c r="L675" s="24" t="str">
        <f>IF(H675="","",VLOOKUP(H675,Kreisverbände!$A$2:$B$41,2,FALSE))</f>
        <v/>
      </c>
      <c r="M675" s="1" t="str">
        <f t="shared" si="21"/>
        <v xml:space="preserve"> </v>
      </c>
    </row>
    <row r="676" spans="1:13" ht="20.100000000000001" customHeight="1" x14ac:dyDescent="0.2">
      <c r="A676" s="1" t="str">
        <f>IF(G676="","",VLOOKUP(G676,Klasseneinteilung!$A$2:$B$92,2,FALSE))</f>
        <v/>
      </c>
      <c r="B676" s="1" t="str">
        <f>IF(G676="","",VLOOKUP(G676,Klasseneinteilung!$A$2:$C$95,3,FALSE))</f>
        <v/>
      </c>
      <c r="C676" s="1" t="str">
        <f t="shared" si="20"/>
        <v>-</v>
      </c>
      <c r="D676" s="19"/>
      <c r="E676" s="19"/>
      <c r="F676" s="20"/>
      <c r="G676" s="21"/>
      <c r="H676" s="21"/>
      <c r="I676" s="36"/>
      <c r="J676" s="22"/>
      <c r="K676" s="24" t="str">
        <f>IF(I676="","",VLOOKUP(I676,Vereine!$A$2:$D$1493,3,FALSE))</f>
        <v/>
      </c>
      <c r="L676" s="24" t="str">
        <f>IF(H676="","",VLOOKUP(H676,Kreisverbände!$A$2:$B$41,2,FALSE))</f>
        <v/>
      </c>
      <c r="M676" s="1" t="str">
        <f t="shared" si="21"/>
        <v xml:space="preserve"> </v>
      </c>
    </row>
    <row r="677" spans="1:13" ht="20.100000000000001" customHeight="1" x14ac:dyDescent="0.2">
      <c r="A677" s="1" t="str">
        <f>IF(G677="","",VLOOKUP(G677,Klasseneinteilung!$A$2:$B$92,2,FALSE))</f>
        <v/>
      </c>
      <c r="B677" s="1" t="str">
        <f>IF(G677="","",VLOOKUP(G677,Klasseneinteilung!$A$2:$C$95,3,FALSE))</f>
        <v/>
      </c>
      <c r="C677" s="1" t="str">
        <f t="shared" si="20"/>
        <v>-</v>
      </c>
      <c r="D677" s="19"/>
      <c r="E677" s="19"/>
      <c r="F677" s="20"/>
      <c r="G677" s="21"/>
      <c r="H677" s="21"/>
      <c r="I677" s="36"/>
      <c r="J677" s="22"/>
      <c r="K677" s="24" t="str">
        <f>IF(I677="","",VLOOKUP(I677,Vereine!$A$2:$D$1493,3,FALSE))</f>
        <v/>
      </c>
      <c r="L677" s="24" t="str">
        <f>IF(H677="","",VLOOKUP(H677,Kreisverbände!$A$2:$B$41,2,FALSE))</f>
        <v/>
      </c>
      <c r="M677" s="1" t="str">
        <f t="shared" si="21"/>
        <v xml:space="preserve"> </v>
      </c>
    </row>
    <row r="678" spans="1:13" ht="20.100000000000001" customHeight="1" x14ac:dyDescent="0.2">
      <c r="A678" s="1" t="str">
        <f>IF(G678="","",VLOOKUP(G678,Klasseneinteilung!$A$2:$B$92,2,FALSE))</f>
        <v/>
      </c>
      <c r="B678" s="1" t="str">
        <f>IF(G678="","",VLOOKUP(G678,Klasseneinteilung!$A$2:$C$95,3,FALSE))</f>
        <v/>
      </c>
      <c r="C678" s="1" t="str">
        <f t="shared" si="20"/>
        <v>-</v>
      </c>
      <c r="D678" s="19"/>
      <c r="E678" s="19"/>
      <c r="F678" s="20"/>
      <c r="G678" s="21"/>
      <c r="H678" s="21"/>
      <c r="I678" s="36"/>
      <c r="J678" s="22"/>
      <c r="K678" s="24" t="str">
        <f>IF(I678="","",VLOOKUP(I678,Vereine!$A$2:$D$1493,3,FALSE))</f>
        <v/>
      </c>
      <c r="L678" s="24" t="str">
        <f>IF(H678="","",VLOOKUP(H678,Kreisverbände!$A$2:$B$41,2,FALSE))</f>
        <v/>
      </c>
      <c r="M678" s="1" t="str">
        <f t="shared" si="21"/>
        <v xml:space="preserve"> </v>
      </c>
    </row>
    <row r="679" spans="1:13" ht="20.100000000000001" customHeight="1" x14ac:dyDescent="0.2">
      <c r="A679" s="1" t="str">
        <f>IF(G679="","",VLOOKUP(G679,Klasseneinteilung!$A$2:$B$92,2,FALSE))</f>
        <v/>
      </c>
      <c r="B679" s="1" t="str">
        <f>IF(G679="","",VLOOKUP(G679,Klasseneinteilung!$A$2:$C$95,3,FALSE))</f>
        <v/>
      </c>
      <c r="C679" s="1" t="str">
        <f t="shared" si="20"/>
        <v>-</v>
      </c>
      <c r="D679" s="19"/>
      <c r="E679" s="19"/>
      <c r="F679" s="20"/>
      <c r="G679" s="21"/>
      <c r="H679" s="21"/>
      <c r="I679" s="36"/>
      <c r="J679" s="22"/>
      <c r="K679" s="24" t="str">
        <f>IF(I679="","",VLOOKUP(I679,Vereine!$A$2:$D$1493,3,FALSE))</f>
        <v/>
      </c>
      <c r="L679" s="24" t="str">
        <f>IF(H679="","",VLOOKUP(H679,Kreisverbände!$A$2:$B$41,2,FALSE))</f>
        <v/>
      </c>
      <c r="M679" s="1" t="str">
        <f t="shared" si="21"/>
        <v xml:space="preserve"> </v>
      </c>
    </row>
    <row r="680" spans="1:13" ht="20.100000000000001" customHeight="1" x14ac:dyDescent="0.2">
      <c r="A680" s="1" t="str">
        <f>IF(G680="","",VLOOKUP(G680,Klasseneinteilung!$A$2:$B$92,2,FALSE))</f>
        <v/>
      </c>
      <c r="B680" s="1" t="str">
        <f>IF(G680="","",VLOOKUP(G680,Klasseneinteilung!$A$2:$C$95,3,FALSE))</f>
        <v/>
      </c>
      <c r="C680" s="1" t="str">
        <f t="shared" si="20"/>
        <v>-</v>
      </c>
      <c r="D680" s="19"/>
      <c r="E680" s="19"/>
      <c r="F680" s="20"/>
      <c r="G680" s="21"/>
      <c r="H680" s="21"/>
      <c r="I680" s="36"/>
      <c r="J680" s="22"/>
      <c r="K680" s="24" t="str">
        <f>IF(I680="","",VLOOKUP(I680,Vereine!$A$2:$D$1493,3,FALSE))</f>
        <v/>
      </c>
      <c r="L680" s="24" t="str">
        <f>IF(H680="","",VLOOKUP(H680,Kreisverbände!$A$2:$B$41,2,FALSE))</f>
        <v/>
      </c>
      <c r="M680" s="1" t="str">
        <f t="shared" si="21"/>
        <v xml:space="preserve"> </v>
      </c>
    </row>
    <row r="681" spans="1:13" ht="20.100000000000001" customHeight="1" x14ac:dyDescent="0.2">
      <c r="A681" s="1" t="str">
        <f>IF(G681="","",VLOOKUP(G681,Klasseneinteilung!$A$2:$B$92,2,FALSE))</f>
        <v/>
      </c>
      <c r="B681" s="1" t="str">
        <f>IF(G681="","",VLOOKUP(G681,Klasseneinteilung!$A$2:$C$95,3,FALSE))</f>
        <v/>
      </c>
      <c r="C681" s="1" t="str">
        <f t="shared" si="20"/>
        <v>-</v>
      </c>
      <c r="D681" s="19"/>
      <c r="E681" s="19"/>
      <c r="F681" s="20"/>
      <c r="G681" s="21"/>
      <c r="H681" s="21"/>
      <c r="I681" s="36"/>
      <c r="J681" s="22"/>
      <c r="K681" s="24" t="str">
        <f>IF(I681="","",VLOOKUP(I681,Vereine!$A$2:$D$1493,3,FALSE))</f>
        <v/>
      </c>
      <c r="L681" s="24" t="str">
        <f>IF(H681="","",VLOOKUP(H681,Kreisverbände!$A$2:$B$41,2,FALSE))</f>
        <v/>
      </c>
      <c r="M681" s="1" t="str">
        <f t="shared" si="21"/>
        <v xml:space="preserve"> </v>
      </c>
    </row>
    <row r="682" spans="1:13" ht="20.100000000000001" customHeight="1" x14ac:dyDescent="0.2">
      <c r="A682" s="1" t="str">
        <f>IF(G682="","",VLOOKUP(G682,Klasseneinteilung!$A$2:$B$92,2,FALSE))</f>
        <v/>
      </c>
      <c r="B682" s="1" t="str">
        <f>IF(G682="","",VLOOKUP(G682,Klasseneinteilung!$A$2:$C$95,3,FALSE))</f>
        <v/>
      </c>
      <c r="C682" s="1" t="str">
        <f t="shared" si="20"/>
        <v>-</v>
      </c>
      <c r="D682" s="19"/>
      <c r="E682" s="19"/>
      <c r="F682" s="20"/>
      <c r="G682" s="21"/>
      <c r="H682" s="21"/>
      <c r="I682" s="36"/>
      <c r="J682" s="22"/>
      <c r="K682" s="24" t="str">
        <f>IF(I682="","",VLOOKUP(I682,Vereine!$A$2:$D$1493,3,FALSE))</f>
        <v/>
      </c>
      <c r="L682" s="24" t="str">
        <f>IF(H682="","",VLOOKUP(H682,Kreisverbände!$A$2:$B$41,2,FALSE))</f>
        <v/>
      </c>
      <c r="M682" s="1" t="str">
        <f t="shared" si="21"/>
        <v xml:space="preserve"> </v>
      </c>
    </row>
    <row r="683" spans="1:13" ht="20.100000000000001" customHeight="1" x14ac:dyDescent="0.2">
      <c r="A683" s="1" t="str">
        <f>IF(G683="","",VLOOKUP(G683,Klasseneinteilung!$A$2:$B$92,2,FALSE))</f>
        <v/>
      </c>
      <c r="B683" s="1" t="str">
        <f>IF(G683="","",VLOOKUP(G683,Klasseneinteilung!$A$2:$C$95,3,FALSE))</f>
        <v/>
      </c>
      <c r="C683" s="1" t="str">
        <f t="shared" si="20"/>
        <v>-</v>
      </c>
      <c r="D683" s="19"/>
      <c r="E683" s="19"/>
      <c r="F683" s="20"/>
      <c r="G683" s="21"/>
      <c r="H683" s="21"/>
      <c r="I683" s="36"/>
      <c r="J683" s="22"/>
      <c r="K683" s="24" t="str">
        <f>IF(I683="","",VLOOKUP(I683,Vereine!$A$2:$D$1493,3,FALSE))</f>
        <v/>
      </c>
      <c r="L683" s="24" t="str">
        <f>IF(H683="","",VLOOKUP(H683,Kreisverbände!$A$2:$B$41,2,FALSE))</f>
        <v/>
      </c>
      <c r="M683" s="1" t="str">
        <f t="shared" si="21"/>
        <v xml:space="preserve"> </v>
      </c>
    </row>
    <row r="684" spans="1:13" ht="20.100000000000001" customHeight="1" x14ac:dyDescent="0.2">
      <c r="A684" s="1" t="str">
        <f>IF(G684="","",VLOOKUP(G684,Klasseneinteilung!$A$2:$B$92,2,FALSE))</f>
        <v/>
      </c>
      <c r="B684" s="1" t="str">
        <f>IF(G684="","",VLOOKUP(G684,Klasseneinteilung!$A$2:$C$95,3,FALSE))</f>
        <v/>
      </c>
      <c r="C684" s="1" t="str">
        <f t="shared" si="20"/>
        <v>-</v>
      </c>
      <c r="D684" s="19"/>
      <c r="E684" s="19"/>
      <c r="F684" s="20"/>
      <c r="G684" s="21"/>
      <c r="H684" s="21"/>
      <c r="I684" s="36"/>
      <c r="J684" s="22"/>
      <c r="K684" s="24" t="str">
        <f>IF(I684="","",VLOOKUP(I684,Vereine!$A$2:$D$1493,3,FALSE))</f>
        <v/>
      </c>
      <c r="L684" s="24" t="str">
        <f>IF(H684="","",VLOOKUP(H684,Kreisverbände!$A$2:$B$41,2,FALSE))</f>
        <v/>
      </c>
      <c r="M684" s="1" t="str">
        <f t="shared" si="21"/>
        <v xml:space="preserve"> </v>
      </c>
    </row>
    <row r="685" spans="1:13" ht="20.100000000000001" customHeight="1" x14ac:dyDescent="0.2">
      <c r="A685" s="1" t="str">
        <f>IF(G685="","",VLOOKUP(G685,Klasseneinteilung!$A$2:$B$92,2,FALSE))</f>
        <v/>
      </c>
      <c r="B685" s="1" t="str">
        <f>IF(G685="","",VLOOKUP(G685,Klasseneinteilung!$A$2:$C$95,3,FALSE))</f>
        <v/>
      </c>
      <c r="C685" s="1" t="str">
        <f t="shared" si="20"/>
        <v>-</v>
      </c>
      <c r="D685" s="19"/>
      <c r="E685" s="19"/>
      <c r="F685" s="20"/>
      <c r="G685" s="21"/>
      <c r="H685" s="21"/>
      <c r="I685" s="36"/>
      <c r="J685" s="22"/>
      <c r="K685" s="24" t="str">
        <f>IF(I685="","",VLOOKUP(I685,Vereine!$A$2:$D$1493,3,FALSE))</f>
        <v/>
      </c>
      <c r="L685" s="24" t="str">
        <f>IF(H685="","",VLOOKUP(H685,Kreisverbände!$A$2:$B$41,2,FALSE))</f>
        <v/>
      </c>
      <c r="M685" s="1" t="str">
        <f t="shared" si="21"/>
        <v xml:space="preserve"> </v>
      </c>
    </row>
    <row r="686" spans="1:13" ht="20.100000000000001" customHeight="1" x14ac:dyDescent="0.2">
      <c r="A686" s="1" t="str">
        <f>IF(G686="","",VLOOKUP(G686,Klasseneinteilung!$A$2:$B$92,2,FALSE))</f>
        <v/>
      </c>
      <c r="B686" s="1" t="str">
        <f>IF(G686="","",VLOOKUP(G686,Klasseneinteilung!$A$2:$C$95,3,FALSE))</f>
        <v/>
      </c>
      <c r="C686" s="1" t="str">
        <f t="shared" si="20"/>
        <v>-</v>
      </c>
      <c r="D686" s="19"/>
      <c r="E686" s="19"/>
      <c r="F686" s="20"/>
      <c r="G686" s="21"/>
      <c r="H686" s="21"/>
      <c r="I686" s="36"/>
      <c r="J686" s="22"/>
      <c r="K686" s="24" t="str">
        <f>IF(I686="","",VLOOKUP(I686,Vereine!$A$2:$D$1493,3,FALSE))</f>
        <v/>
      </c>
      <c r="L686" s="24" t="str">
        <f>IF(H686="","",VLOOKUP(H686,Kreisverbände!$A$2:$B$41,2,FALSE))</f>
        <v/>
      </c>
      <c r="M686" s="1" t="str">
        <f t="shared" si="21"/>
        <v xml:space="preserve"> </v>
      </c>
    </row>
    <row r="687" spans="1:13" ht="20.100000000000001" customHeight="1" x14ac:dyDescent="0.2">
      <c r="A687" s="1" t="str">
        <f>IF(G687="","",VLOOKUP(G687,Klasseneinteilung!$A$2:$B$92,2,FALSE))</f>
        <v/>
      </c>
      <c r="B687" s="1" t="str">
        <f>IF(G687="","",VLOOKUP(G687,Klasseneinteilung!$A$2:$C$95,3,FALSE))</f>
        <v/>
      </c>
      <c r="C687" s="1" t="str">
        <f t="shared" si="20"/>
        <v>-</v>
      </c>
      <c r="D687" s="19"/>
      <c r="E687" s="19"/>
      <c r="F687" s="20"/>
      <c r="G687" s="21"/>
      <c r="H687" s="21"/>
      <c r="I687" s="36"/>
      <c r="J687" s="22"/>
      <c r="K687" s="24" t="str">
        <f>IF(I687="","",VLOOKUP(I687,Vereine!$A$2:$D$1493,3,FALSE))</f>
        <v/>
      </c>
      <c r="L687" s="24" t="str">
        <f>IF(H687="","",VLOOKUP(H687,Kreisverbände!$A$2:$B$41,2,FALSE))</f>
        <v/>
      </c>
      <c r="M687" s="1" t="str">
        <f t="shared" si="21"/>
        <v xml:space="preserve"> </v>
      </c>
    </row>
    <row r="688" spans="1:13" ht="20.100000000000001" customHeight="1" x14ac:dyDescent="0.2">
      <c r="A688" s="1" t="str">
        <f>IF(G688="","",VLOOKUP(G688,Klasseneinteilung!$A$2:$B$92,2,FALSE))</f>
        <v/>
      </c>
      <c r="B688" s="1" t="str">
        <f>IF(G688="","",VLOOKUP(G688,Klasseneinteilung!$A$2:$C$95,3,FALSE))</f>
        <v/>
      </c>
      <c r="C688" s="1" t="str">
        <f t="shared" si="20"/>
        <v>-</v>
      </c>
      <c r="D688" s="19"/>
      <c r="E688" s="19"/>
      <c r="F688" s="20"/>
      <c r="G688" s="21"/>
      <c r="H688" s="21"/>
      <c r="I688" s="36"/>
      <c r="J688" s="22"/>
      <c r="K688" s="24" t="str">
        <f>IF(I688="","",VLOOKUP(I688,Vereine!$A$2:$D$1493,3,FALSE))</f>
        <v/>
      </c>
      <c r="L688" s="24" t="str">
        <f>IF(H688="","",VLOOKUP(H688,Kreisverbände!$A$2:$B$41,2,FALSE))</f>
        <v/>
      </c>
      <c r="M688" s="1" t="str">
        <f t="shared" si="21"/>
        <v xml:space="preserve"> </v>
      </c>
    </row>
    <row r="689" spans="1:13" ht="20.100000000000001" customHeight="1" x14ac:dyDescent="0.2">
      <c r="A689" s="1" t="str">
        <f>IF(G689="","",VLOOKUP(G689,Klasseneinteilung!$A$2:$B$92,2,FALSE))</f>
        <v/>
      </c>
      <c r="B689" s="1" t="str">
        <f>IF(G689="","",VLOOKUP(G689,Klasseneinteilung!$A$2:$C$95,3,FALSE))</f>
        <v/>
      </c>
      <c r="C689" s="1" t="str">
        <f t="shared" si="20"/>
        <v>-</v>
      </c>
      <c r="D689" s="19"/>
      <c r="E689" s="19"/>
      <c r="F689" s="20"/>
      <c r="G689" s="21"/>
      <c r="H689" s="21"/>
      <c r="I689" s="36"/>
      <c r="J689" s="22"/>
      <c r="K689" s="24" t="str">
        <f>IF(I689="","",VLOOKUP(I689,Vereine!$A$2:$D$1493,3,FALSE))</f>
        <v/>
      </c>
      <c r="L689" s="24" t="str">
        <f>IF(H689="","",VLOOKUP(H689,Kreisverbände!$A$2:$B$41,2,FALSE))</f>
        <v/>
      </c>
      <c r="M689" s="1" t="str">
        <f t="shared" si="21"/>
        <v xml:space="preserve"> </v>
      </c>
    </row>
    <row r="690" spans="1:13" ht="20.100000000000001" customHeight="1" x14ac:dyDescent="0.2">
      <c r="A690" s="1" t="str">
        <f>IF(G690="","",VLOOKUP(G690,Klasseneinteilung!$A$2:$B$92,2,FALSE))</f>
        <v/>
      </c>
      <c r="B690" s="1" t="str">
        <f>IF(G690="","",VLOOKUP(G690,Klasseneinteilung!$A$2:$C$95,3,FALSE))</f>
        <v/>
      </c>
      <c r="C690" s="1" t="str">
        <f t="shared" si="20"/>
        <v>-</v>
      </c>
      <c r="D690" s="19"/>
      <c r="E690" s="19"/>
      <c r="F690" s="20"/>
      <c r="G690" s="21"/>
      <c r="H690" s="21"/>
      <c r="I690" s="36"/>
      <c r="J690" s="22"/>
      <c r="K690" s="24" t="str">
        <f>IF(I690="","",VLOOKUP(I690,Vereine!$A$2:$D$1493,3,FALSE))</f>
        <v/>
      </c>
      <c r="L690" s="24" t="str">
        <f>IF(H690="","",VLOOKUP(H690,Kreisverbände!$A$2:$B$41,2,FALSE))</f>
        <v/>
      </c>
      <c r="M690" s="1" t="str">
        <f t="shared" si="21"/>
        <v xml:space="preserve"> </v>
      </c>
    </row>
    <row r="691" spans="1:13" ht="20.100000000000001" customHeight="1" x14ac:dyDescent="0.2">
      <c r="A691" s="1" t="str">
        <f>IF(G691="","",VLOOKUP(G691,Klasseneinteilung!$A$2:$B$92,2,FALSE))</f>
        <v/>
      </c>
      <c r="B691" s="1" t="str">
        <f>IF(G691="","",VLOOKUP(G691,Klasseneinteilung!$A$2:$C$95,3,FALSE))</f>
        <v/>
      </c>
      <c r="C691" s="1" t="str">
        <f t="shared" si="20"/>
        <v>-</v>
      </c>
      <c r="D691" s="19"/>
      <c r="E691" s="19"/>
      <c r="F691" s="20"/>
      <c r="G691" s="21"/>
      <c r="H691" s="21"/>
      <c r="I691" s="36"/>
      <c r="J691" s="22"/>
      <c r="K691" s="24" t="str">
        <f>IF(I691="","",VLOOKUP(I691,Vereine!$A$2:$D$1493,3,FALSE))</f>
        <v/>
      </c>
      <c r="L691" s="24" t="str">
        <f>IF(H691="","",VLOOKUP(H691,Kreisverbände!$A$2:$B$41,2,FALSE))</f>
        <v/>
      </c>
      <c r="M691" s="1" t="str">
        <f t="shared" si="21"/>
        <v xml:space="preserve"> </v>
      </c>
    </row>
    <row r="692" spans="1:13" ht="20.100000000000001" customHeight="1" x14ac:dyDescent="0.2">
      <c r="A692" s="1" t="str">
        <f>IF(G692="","",VLOOKUP(G692,Klasseneinteilung!$A$2:$B$92,2,FALSE))</f>
        <v/>
      </c>
      <c r="B692" s="1" t="str">
        <f>IF(G692="","",VLOOKUP(G692,Klasseneinteilung!$A$2:$C$95,3,FALSE))</f>
        <v/>
      </c>
      <c r="C692" s="1" t="str">
        <f t="shared" si="20"/>
        <v>-</v>
      </c>
      <c r="D692" s="19"/>
      <c r="E692" s="19"/>
      <c r="F692" s="20"/>
      <c r="G692" s="21"/>
      <c r="H692" s="21"/>
      <c r="I692" s="36"/>
      <c r="J692" s="22"/>
      <c r="K692" s="24" t="str">
        <f>IF(I692="","",VLOOKUP(I692,Vereine!$A$2:$D$1493,3,FALSE))</f>
        <v/>
      </c>
      <c r="L692" s="24" t="str">
        <f>IF(H692="","",VLOOKUP(H692,Kreisverbände!$A$2:$B$41,2,FALSE))</f>
        <v/>
      </c>
      <c r="M692" s="1" t="str">
        <f t="shared" si="21"/>
        <v xml:space="preserve"> </v>
      </c>
    </row>
    <row r="693" spans="1:13" ht="20.100000000000001" customHeight="1" x14ac:dyDescent="0.2">
      <c r="A693" s="1" t="str">
        <f>IF(G693="","",VLOOKUP(G693,Klasseneinteilung!$A$2:$B$92,2,FALSE))</f>
        <v/>
      </c>
      <c r="B693" s="1" t="str">
        <f>IF(G693="","",VLOOKUP(G693,Klasseneinteilung!$A$2:$C$95,3,FALSE))</f>
        <v/>
      </c>
      <c r="C693" s="1" t="str">
        <f t="shared" si="20"/>
        <v>-</v>
      </c>
      <c r="D693" s="19"/>
      <c r="E693" s="19"/>
      <c r="F693" s="20"/>
      <c r="G693" s="21"/>
      <c r="H693" s="21"/>
      <c r="I693" s="36"/>
      <c r="J693" s="22"/>
      <c r="K693" s="24" t="str">
        <f>IF(I693="","",VLOOKUP(I693,Vereine!$A$2:$D$1493,3,FALSE))</f>
        <v/>
      </c>
      <c r="L693" s="24" t="str">
        <f>IF(H693="","",VLOOKUP(H693,Kreisverbände!$A$2:$B$41,2,FALSE))</f>
        <v/>
      </c>
      <c r="M693" s="1" t="str">
        <f t="shared" si="21"/>
        <v xml:space="preserve"> </v>
      </c>
    </row>
    <row r="694" spans="1:13" ht="20.100000000000001" customHeight="1" x14ac:dyDescent="0.2">
      <c r="A694" s="1" t="str">
        <f>IF(G694="","",VLOOKUP(G694,Klasseneinteilung!$A$2:$B$92,2,FALSE))</f>
        <v/>
      </c>
      <c r="B694" s="1" t="str">
        <f>IF(G694="","",VLOOKUP(G694,Klasseneinteilung!$A$2:$C$95,3,FALSE))</f>
        <v/>
      </c>
      <c r="C694" s="1" t="str">
        <f t="shared" si="20"/>
        <v>-</v>
      </c>
      <c r="D694" s="19"/>
      <c r="E694" s="19"/>
      <c r="F694" s="20"/>
      <c r="G694" s="21"/>
      <c r="H694" s="21"/>
      <c r="I694" s="36"/>
      <c r="J694" s="22"/>
      <c r="K694" s="24" t="str">
        <f>IF(I694="","",VLOOKUP(I694,Vereine!$A$2:$D$1493,3,FALSE))</f>
        <v/>
      </c>
      <c r="L694" s="24" t="str">
        <f>IF(H694="","",VLOOKUP(H694,Kreisverbände!$A$2:$B$41,2,FALSE))</f>
        <v/>
      </c>
      <c r="M694" s="1" t="str">
        <f t="shared" si="21"/>
        <v xml:space="preserve"> </v>
      </c>
    </row>
    <row r="695" spans="1:13" ht="20.100000000000001" customHeight="1" x14ac:dyDescent="0.2">
      <c r="A695" s="1" t="str">
        <f>IF(G695="","",VLOOKUP(G695,Klasseneinteilung!$A$2:$B$92,2,FALSE))</f>
        <v/>
      </c>
      <c r="B695" s="1" t="str">
        <f>IF(G695="","",VLOOKUP(G695,Klasseneinteilung!$A$2:$C$95,3,FALSE))</f>
        <v/>
      </c>
      <c r="C695" s="1" t="str">
        <f t="shared" si="20"/>
        <v>-</v>
      </c>
      <c r="D695" s="19"/>
      <c r="E695" s="19"/>
      <c r="F695" s="20"/>
      <c r="G695" s="21"/>
      <c r="H695" s="21"/>
      <c r="I695" s="36"/>
      <c r="J695" s="22"/>
      <c r="K695" s="24" t="str">
        <f>IF(I695="","",VLOOKUP(I695,Vereine!$A$2:$D$1493,3,FALSE))</f>
        <v/>
      </c>
      <c r="L695" s="24" t="str">
        <f>IF(H695="","",VLOOKUP(H695,Kreisverbände!$A$2:$B$41,2,FALSE))</f>
        <v/>
      </c>
      <c r="M695" s="1" t="str">
        <f t="shared" si="21"/>
        <v xml:space="preserve"> </v>
      </c>
    </row>
    <row r="696" spans="1:13" ht="20.100000000000001" customHeight="1" x14ac:dyDescent="0.2">
      <c r="A696" s="1" t="str">
        <f>IF(G696="","",VLOOKUP(G696,Klasseneinteilung!$A$2:$B$92,2,FALSE))</f>
        <v/>
      </c>
      <c r="B696" s="1" t="str">
        <f>IF(G696="","",VLOOKUP(G696,Klasseneinteilung!$A$2:$C$95,3,FALSE))</f>
        <v/>
      </c>
      <c r="C696" s="1" t="str">
        <f t="shared" si="20"/>
        <v>-</v>
      </c>
      <c r="D696" s="19"/>
      <c r="E696" s="19"/>
      <c r="F696" s="20"/>
      <c r="G696" s="21"/>
      <c r="H696" s="21"/>
      <c r="I696" s="36"/>
      <c r="J696" s="22"/>
      <c r="K696" s="24" t="str">
        <f>IF(I696="","",VLOOKUP(I696,Vereine!$A$2:$D$1493,3,FALSE))</f>
        <v/>
      </c>
      <c r="L696" s="24" t="str">
        <f>IF(H696="","",VLOOKUP(H696,Kreisverbände!$A$2:$B$41,2,FALSE))</f>
        <v/>
      </c>
      <c r="M696" s="1" t="str">
        <f t="shared" si="21"/>
        <v xml:space="preserve"> </v>
      </c>
    </row>
    <row r="697" spans="1:13" ht="20.100000000000001" customHeight="1" x14ac:dyDescent="0.2">
      <c r="A697" s="1" t="str">
        <f>IF(G697="","",VLOOKUP(G697,Klasseneinteilung!$A$2:$B$92,2,FALSE))</f>
        <v/>
      </c>
      <c r="B697" s="1" t="str">
        <f>IF(G697="","",VLOOKUP(G697,Klasseneinteilung!$A$2:$C$95,3,FALSE))</f>
        <v/>
      </c>
      <c r="C697" s="1" t="str">
        <f t="shared" si="20"/>
        <v>-</v>
      </c>
      <c r="D697" s="19"/>
      <c r="E697" s="19"/>
      <c r="F697" s="20"/>
      <c r="G697" s="21"/>
      <c r="H697" s="21"/>
      <c r="I697" s="36"/>
      <c r="J697" s="22"/>
      <c r="K697" s="24" t="str">
        <f>IF(I697="","",VLOOKUP(I697,Vereine!$A$2:$D$1493,3,FALSE))</f>
        <v/>
      </c>
      <c r="L697" s="24" t="str">
        <f>IF(H697="","",VLOOKUP(H697,Kreisverbände!$A$2:$B$41,2,FALSE))</f>
        <v/>
      </c>
      <c r="M697" s="1" t="str">
        <f t="shared" si="21"/>
        <v xml:space="preserve"> </v>
      </c>
    </row>
    <row r="698" spans="1:13" ht="20.100000000000001" customHeight="1" x14ac:dyDescent="0.2">
      <c r="A698" s="1" t="str">
        <f>IF(G698="","",VLOOKUP(G698,Klasseneinteilung!$A$2:$B$92,2,FALSE))</f>
        <v/>
      </c>
      <c r="B698" s="1" t="str">
        <f>IF(G698="","",VLOOKUP(G698,Klasseneinteilung!$A$2:$C$95,3,FALSE))</f>
        <v/>
      </c>
      <c r="C698" s="1" t="str">
        <f t="shared" si="20"/>
        <v>-</v>
      </c>
      <c r="D698" s="19"/>
      <c r="E698" s="19"/>
      <c r="F698" s="20"/>
      <c r="G698" s="21"/>
      <c r="H698" s="21"/>
      <c r="I698" s="36"/>
      <c r="J698" s="22"/>
      <c r="K698" s="24" t="str">
        <f>IF(I698="","",VLOOKUP(I698,Vereine!$A$2:$D$1493,3,FALSE))</f>
        <v/>
      </c>
      <c r="L698" s="24" t="str">
        <f>IF(H698="","",VLOOKUP(H698,Kreisverbände!$A$2:$B$41,2,FALSE))</f>
        <v/>
      </c>
      <c r="M698" s="1" t="str">
        <f t="shared" si="21"/>
        <v xml:space="preserve"> </v>
      </c>
    </row>
    <row r="699" spans="1:13" ht="20.100000000000001" customHeight="1" x14ac:dyDescent="0.2">
      <c r="A699" s="1" t="str">
        <f>IF(G699="","",VLOOKUP(G699,Klasseneinteilung!$A$2:$B$92,2,FALSE))</f>
        <v/>
      </c>
      <c r="B699" s="1" t="str">
        <f>IF(G699="","",VLOOKUP(G699,Klasseneinteilung!$A$2:$C$95,3,FALSE))</f>
        <v/>
      </c>
      <c r="C699" s="1" t="str">
        <f t="shared" si="20"/>
        <v>-</v>
      </c>
      <c r="D699" s="19"/>
      <c r="E699" s="19"/>
      <c r="F699" s="20"/>
      <c r="G699" s="21"/>
      <c r="H699" s="21"/>
      <c r="I699" s="36"/>
      <c r="J699" s="22"/>
      <c r="K699" s="24" t="str">
        <f>IF(I699="","",VLOOKUP(I699,Vereine!$A$2:$D$1493,3,FALSE))</f>
        <v/>
      </c>
      <c r="L699" s="24" t="str">
        <f>IF(H699="","",VLOOKUP(H699,Kreisverbände!$A$2:$B$41,2,FALSE))</f>
        <v/>
      </c>
      <c r="M699" s="1" t="str">
        <f t="shared" si="21"/>
        <v xml:space="preserve"> </v>
      </c>
    </row>
    <row r="700" spans="1:13" ht="20.100000000000001" customHeight="1" x14ac:dyDescent="0.2">
      <c r="A700" s="1" t="str">
        <f>IF(G700="","",VLOOKUP(G700,Klasseneinteilung!$A$2:$B$92,2,FALSE))</f>
        <v/>
      </c>
      <c r="B700" s="1" t="str">
        <f>IF(G700="","",VLOOKUP(G700,Klasseneinteilung!$A$2:$C$95,3,FALSE))</f>
        <v/>
      </c>
      <c r="C700" s="1" t="str">
        <f t="shared" si="20"/>
        <v>-</v>
      </c>
      <c r="D700" s="19"/>
      <c r="E700" s="19"/>
      <c r="F700" s="20"/>
      <c r="G700" s="21"/>
      <c r="H700" s="21"/>
      <c r="I700" s="36"/>
      <c r="J700" s="22"/>
      <c r="K700" s="24" t="str">
        <f>IF(I700="","",VLOOKUP(I700,Vereine!$A$2:$D$1493,3,FALSE))</f>
        <v/>
      </c>
      <c r="L700" s="24" t="str">
        <f>IF(H700="","",VLOOKUP(H700,Kreisverbände!$A$2:$B$41,2,FALSE))</f>
        <v/>
      </c>
      <c r="M700" s="1" t="str">
        <f t="shared" si="21"/>
        <v xml:space="preserve"> </v>
      </c>
    </row>
    <row r="701" spans="1:13" ht="20.100000000000001" customHeight="1" x14ac:dyDescent="0.2">
      <c r="A701" s="1" t="str">
        <f>IF(G701="","",VLOOKUP(G701,Klasseneinteilung!$A$2:$B$92,2,FALSE))</f>
        <v/>
      </c>
      <c r="B701" s="1" t="str">
        <f>IF(G701="","",VLOOKUP(G701,Klasseneinteilung!$A$2:$C$95,3,FALSE))</f>
        <v/>
      </c>
      <c r="C701" s="1" t="str">
        <f t="shared" si="20"/>
        <v>-</v>
      </c>
      <c r="D701" s="19"/>
      <c r="E701" s="19"/>
      <c r="F701" s="20"/>
      <c r="G701" s="21"/>
      <c r="H701" s="21"/>
      <c r="I701" s="36"/>
      <c r="J701" s="22"/>
      <c r="K701" s="24" t="str">
        <f>IF(I701="","",VLOOKUP(I701,Vereine!$A$2:$D$1493,3,FALSE))</f>
        <v/>
      </c>
      <c r="L701" s="24" t="str">
        <f>IF(H701="","",VLOOKUP(H701,Kreisverbände!$A$2:$B$41,2,FALSE))</f>
        <v/>
      </c>
      <c r="M701" s="1" t="str">
        <f t="shared" si="21"/>
        <v xml:space="preserve"> </v>
      </c>
    </row>
    <row r="702" spans="1:13" ht="20.100000000000001" customHeight="1" x14ac:dyDescent="0.2">
      <c r="A702" s="1" t="str">
        <f>IF(G702="","",VLOOKUP(G702,Klasseneinteilung!$A$2:$B$92,2,FALSE))</f>
        <v/>
      </c>
      <c r="B702" s="1" t="str">
        <f>IF(G702="","",VLOOKUP(G702,Klasseneinteilung!$A$2:$C$95,3,FALSE))</f>
        <v/>
      </c>
      <c r="C702" s="1" t="str">
        <f t="shared" si="20"/>
        <v>-</v>
      </c>
      <c r="D702" s="19"/>
      <c r="E702" s="19"/>
      <c r="F702" s="20"/>
      <c r="G702" s="21"/>
      <c r="H702" s="21"/>
      <c r="I702" s="36"/>
      <c r="J702" s="22"/>
      <c r="K702" s="24" t="str">
        <f>IF(I702="","",VLOOKUP(I702,Vereine!$A$2:$D$1493,3,FALSE))</f>
        <v/>
      </c>
      <c r="L702" s="24" t="str">
        <f>IF(H702="","",VLOOKUP(H702,Kreisverbände!$A$2:$B$41,2,FALSE))</f>
        <v/>
      </c>
      <c r="M702" s="1" t="str">
        <f t="shared" si="21"/>
        <v xml:space="preserve"> </v>
      </c>
    </row>
    <row r="703" spans="1:13" ht="20.100000000000001" customHeight="1" x14ac:dyDescent="0.2">
      <c r="A703" s="1" t="str">
        <f>IF(G703="","",VLOOKUP(G703,Klasseneinteilung!$A$2:$B$92,2,FALSE))</f>
        <v/>
      </c>
      <c r="B703" s="1" t="str">
        <f>IF(G703="","",VLOOKUP(G703,Klasseneinteilung!$A$2:$C$95,3,FALSE))</f>
        <v/>
      </c>
      <c r="C703" s="1" t="str">
        <f t="shared" si="20"/>
        <v>-</v>
      </c>
      <c r="D703" s="19"/>
      <c r="E703" s="19"/>
      <c r="F703" s="20"/>
      <c r="G703" s="21"/>
      <c r="H703" s="21"/>
      <c r="I703" s="36"/>
      <c r="J703" s="22"/>
      <c r="K703" s="24" t="str">
        <f>IF(I703="","",VLOOKUP(I703,Vereine!$A$2:$D$1493,3,FALSE))</f>
        <v/>
      </c>
      <c r="L703" s="24" t="str">
        <f>IF(H703="","",VLOOKUP(H703,Kreisverbände!$A$2:$B$41,2,FALSE))</f>
        <v/>
      </c>
      <c r="M703" s="1" t="str">
        <f t="shared" si="21"/>
        <v xml:space="preserve"> </v>
      </c>
    </row>
    <row r="704" spans="1:13" ht="20.100000000000001" customHeight="1" x14ac:dyDescent="0.2">
      <c r="A704" s="1" t="str">
        <f>IF(G704="","",VLOOKUP(G704,Klasseneinteilung!$A$2:$B$92,2,FALSE))</f>
        <v/>
      </c>
      <c r="B704" s="1" t="str">
        <f>IF(G704="","",VLOOKUP(G704,Klasseneinteilung!$A$2:$C$95,3,FALSE))</f>
        <v/>
      </c>
      <c r="C704" s="1" t="str">
        <f t="shared" si="20"/>
        <v>-</v>
      </c>
      <c r="D704" s="19"/>
      <c r="E704" s="19"/>
      <c r="F704" s="20"/>
      <c r="G704" s="21"/>
      <c r="H704" s="21"/>
      <c r="I704" s="36"/>
      <c r="J704" s="22"/>
      <c r="K704" s="24" t="str">
        <f>IF(I704="","",VLOOKUP(I704,Vereine!$A$2:$D$1493,3,FALSE))</f>
        <v/>
      </c>
      <c r="L704" s="24" t="str">
        <f>IF(H704="","",VLOOKUP(H704,Kreisverbände!$A$2:$B$41,2,FALSE))</f>
        <v/>
      </c>
      <c r="M704" s="1" t="str">
        <f t="shared" si="21"/>
        <v xml:space="preserve"> </v>
      </c>
    </row>
    <row r="705" spans="1:13" ht="20.100000000000001" customHeight="1" x14ac:dyDescent="0.2">
      <c r="A705" s="1" t="str">
        <f>IF(G705="","",VLOOKUP(G705,Klasseneinteilung!$A$2:$B$92,2,FALSE))</f>
        <v/>
      </c>
      <c r="B705" s="1" t="str">
        <f>IF(G705="","",VLOOKUP(G705,Klasseneinteilung!$A$2:$C$95,3,FALSE))</f>
        <v/>
      </c>
      <c r="C705" s="1" t="str">
        <f t="shared" si="20"/>
        <v>-</v>
      </c>
      <c r="D705" s="19"/>
      <c r="E705" s="19"/>
      <c r="F705" s="20"/>
      <c r="G705" s="21"/>
      <c r="H705" s="21"/>
      <c r="I705" s="36"/>
      <c r="J705" s="22"/>
      <c r="K705" s="24" t="str">
        <f>IF(I705="","",VLOOKUP(I705,Vereine!$A$2:$D$1493,3,FALSE))</f>
        <v/>
      </c>
      <c r="L705" s="24" t="str">
        <f>IF(H705="","",VLOOKUP(H705,Kreisverbände!$A$2:$B$41,2,FALSE))</f>
        <v/>
      </c>
      <c r="M705" s="1" t="str">
        <f t="shared" si="21"/>
        <v xml:space="preserve"> </v>
      </c>
    </row>
    <row r="706" spans="1:13" ht="20.100000000000001" customHeight="1" x14ac:dyDescent="0.2">
      <c r="A706" s="1" t="str">
        <f>IF(G706="","",VLOOKUP(G706,Klasseneinteilung!$A$2:$B$92,2,FALSE))</f>
        <v/>
      </c>
      <c r="B706" s="1" t="str">
        <f>IF(G706="","",VLOOKUP(G706,Klasseneinteilung!$A$2:$C$95,3,FALSE))</f>
        <v/>
      </c>
      <c r="C706" s="1" t="str">
        <f t="shared" si="20"/>
        <v>-</v>
      </c>
      <c r="D706" s="19"/>
      <c r="E706" s="19"/>
      <c r="F706" s="20"/>
      <c r="G706" s="21"/>
      <c r="H706" s="21"/>
      <c r="I706" s="36"/>
      <c r="J706" s="22"/>
      <c r="K706" s="24" t="str">
        <f>IF(I706="","",VLOOKUP(I706,Vereine!$A$2:$D$1493,3,FALSE))</f>
        <v/>
      </c>
      <c r="L706" s="24" t="str">
        <f>IF(H706="","",VLOOKUP(H706,Kreisverbände!$A$2:$B$41,2,FALSE))</f>
        <v/>
      </c>
      <c r="M706" s="1" t="str">
        <f t="shared" si="21"/>
        <v xml:space="preserve"> </v>
      </c>
    </row>
    <row r="707" spans="1:13" ht="20.100000000000001" customHeight="1" x14ac:dyDescent="0.2">
      <c r="A707" s="1" t="str">
        <f>IF(G707="","",VLOOKUP(G707,Klasseneinteilung!$A$2:$B$92,2,FALSE))</f>
        <v/>
      </c>
      <c r="B707" s="1" t="str">
        <f>IF(G707="","",VLOOKUP(G707,Klasseneinteilung!$A$2:$C$95,3,FALSE))</f>
        <v/>
      </c>
      <c r="C707" s="1" t="str">
        <f t="shared" ref="C707:C770" si="22">IF(F707="E","E",I707&amp;"-"&amp;F707)</f>
        <v>-</v>
      </c>
      <c r="D707" s="19"/>
      <c r="E707" s="19"/>
      <c r="F707" s="20"/>
      <c r="G707" s="21"/>
      <c r="H707" s="21"/>
      <c r="I707" s="36"/>
      <c r="J707" s="22"/>
      <c r="K707" s="24" t="str">
        <f>IF(I707="","",VLOOKUP(I707,Vereine!$A$2:$D$1493,3,FALSE))</f>
        <v/>
      </c>
      <c r="L707" s="24" t="str">
        <f>IF(H707="","",VLOOKUP(H707,Kreisverbände!$A$2:$B$41,2,FALSE))</f>
        <v/>
      </c>
      <c r="M707" s="1" t="str">
        <f t="shared" ref="M707:M770" si="23">E707&amp;" "&amp;D707</f>
        <v xml:space="preserve"> </v>
      </c>
    </row>
    <row r="708" spans="1:13" ht="20.100000000000001" customHeight="1" x14ac:dyDescent="0.2">
      <c r="A708" s="1" t="str">
        <f>IF(G708="","",VLOOKUP(G708,Klasseneinteilung!$A$2:$B$92,2,FALSE))</f>
        <v/>
      </c>
      <c r="B708" s="1" t="str">
        <f>IF(G708="","",VLOOKUP(G708,Klasseneinteilung!$A$2:$C$95,3,FALSE))</f>
        <v/>
      </c>
      <c r="C708" s="1" t="str">
        <f t="shared" si="22"/>
        <v>-</v>
      </c>
      <c r="D708" s="19"/>
      <c r="E708" s="19"/>
      <c r="F708" s="20"/>
      <c r="G708" s="21"/>
      <c r="H708" s="21"/>
      <c r="I708" s="36"/>
      <c r="J708" s="22"/>
      <c r="K708" s="24" t="str">
        <f>IF(I708="","",VLOOKUP(I708,Vereine!$A$2:$D$1493,3,FALSE))</f>
        <v/>
      </c>
      <c r="L708" s="24" t="str">
        <f>IF(H708="","",VLOOKUP(H708,Kreisverbände!$A$2:$B$41,2,FALSE))</f>
        <v/>
      </c>
      <c r="M708" s="1" t="str">
        <f t="shared" si="23"/>
        <v xml:space="preserve"> </v>
      </c>
    </row>
    <row r="709" spans="1:13" ht="20.100000000000001" customHeight="1" x14ac:dyDescent="0.2">
      <c r="A709" s="1" t="str">
        <f>IF(G709="","",VLOOKUP(G709,Klasseneinteilung!$A$2:$B$92,2,FALSE))</f>
        <v/>
      </c>
      <c r="B709" s="1" t="str">
        <f>IF(G709="","",VLOOKUP(G709,Klasseneinteilung!$A$2:$C$95,3,FALSE))</f>
        <v/>
      </c>
      <c r="C709" s="1" t="str">
        <f t="shared" si="22"/>
        <v>-</v>
      </c>
      <c r="D709" s="19"/>
      <c r="E709" s="19"/>
      <c r="F709" s="20"/>
      <c r="G709" s="21"/>
      <c r="H709" s="21"/>
      <c r="I709" s="36"/>
      <c r="J709" s="22"/>
      <c r="K709" s="24" t="str">
        <f>IF(I709="","",VLOOKUP(I709,Vereine!$A$2:$D$1493,3,FALSE))</f>
        <v/>
      </c>
      <c r="L709" s="24" t="str">
        <f>IF(H709="","",VLOOKUP(H709,Kreisverbände!$A$2:$B$41,2,FALSE))</f>
        <v/>
      </c>
      <c r="M709" s="1" t="str">
        <f t="shared" si="23"/>
        <v xml:space="preserve"> </v>
      </c>
    </row>
    <row r="710" spans="1:13" ht="20.100000000000001" customHeight="1" x14ac:dyDescent="0.2">
      <c r="A710" s="1" t="str">
        <f>IF(G710="","",VLOOKUP(G710,Klasseneinteilung!$A$2:$B$92,2,FALSE))</f>
        <v/>
      </c>
      <c r="B710" s="1" t="str">
        <f>IF(G710="","",VLOOKUP(G710,Klasseneinteilung!$A$2:$C$95,3,FALSE))</f>
        <v/>
      </c>
      <c r="C710" s="1" t="str">
        <f t="shared" si="22"/>
        <v>-</v>
      </c>
      <c r="D710" s="19"/>
      <c r="E710" s="19"/>
      <c r="F710" s="20"/>
      <c r="G710" s="21"/>
      <c r="H710" s="21"/>
      <c r="I710" s="36"/>
      <c r="J710" s="22"/>
      <c r="K710" s="24" t="str">
        <f>IF(I710="","",VLOOKUP(I710,Vereine!$A$2:$D$1493,3,FALSE))</f>
        <v/>
      </c>
      <c r="L710" s="24" t="str">
        <f>IF(H710="","",VLOOKUP(H710,Kreisverbände!$A$2:$B$41,2,FALSE))</f>
        <v/>
      </c>
      <c r="M710" s="1" t="str">
        <f t="shared" si="23"/>
        <v xml:space="preserve"> </v>
      </c>
    </row>
    <row r="711" spans="1:13" ht="20.100000000000001" customHeight="1" x14ac:dyDescent="0.2">
      <c r="A711" s="1" t="str">
        <f>IF(G711="","",VLOOKUP(G711,Klasseneinteilung!$A$2:$B$92,2,FALSE))</f>
        <v/>
      </c>
      <c r="B711" s="1" t="str">
        <f>IF(G711="","",VLOOKUP(G711,Klasseneinteilung!$A$2:$C$95,3,FALSE))</f>
        <v/>
      </c>
      <c r="C711" s="1" t="str">
        <f t="shared" si="22"/>
        <v>-</v>
      </c>
      <c r="D711" s="19"/>
      <c r="E711" s="19"/>
      <c r="F711" s="20"/>
      <c r="G711" s="21"/>
      <c r="H711" s="21"/>
      <c r="I711" s="36"/>
      <c r="J711" s="22"/>
      <c r="K711" s="24" t="str">
        <f>IF(I711="","",VLOOKUP(I711,Vereine!$A$2:$D$1493,3,FALSE))</f>
        <v/>
      </c>
      <c r="L711" s="24" t="str">
        <f>IF(H711="","",VLOOKUP(H711,Kreisverbände!$A$2:$B$41,2,FALSE))</f>
        <v/>
      </c>
      <c r="M711" s="1" t="str">
        <f t="shared" si="23"/>
        <v xml:space="preserve"> </v>
      </c>
    </row>
    <row r="712" spans="1:13" ht="20.100000000000001" customHeight="1" x14ac:dyDescent="0.2">
      <c r="A712" s="1" t="str">
        <f>IF(G712="","",VLOOKUP(G712,Klasseneinteilung!$A$2:$B$92,2,FALSE))</f>
        <v/>
      </c>
      <c r="B712" s="1" t="str">
        <f>IF(G712="","",VLOOKUP(G712,Klasseneinteilung!$A$2:$C$95,3,FALSE))</f>
        <v/>
      </c>
      <c r="C712" s="1" t="str">
        <f t="shared" si="22"/>
        <v>-</v>
      </c>
      <c r="D712" s="19"/>
      <c r="E712" s="19"/>
      <c r="F712" s="20"/>
      <c r="G712" s="21"/>
      <c r="H712" s="21"/>
      <c r="I712" s="36"/>
      <c r="J712" s="22"/>
      <c r="K712" s="24" t="str">
        <f>IF(I712="","",VLOOKUP(I712,Vereine!$A$2:$D$1493,3,FALSE))</f>
        <v/>
      </c>
      <c r="L712" s="24" t="str">
        <f>IF(H712="","",VLOOKUP(H712,Kreisverbände!$A$2:$B$41,2,FALSE))</f>
        <v/>
      </c>
      <c r="M712" s="1" t="str">
        <f t="shared" si="23"/>
        <v xml:space="preserve"> </v>
      </c>
    </row>
    <row r="713" spans="1:13" ht="20.100000000000001" customHeight="1" x14ac:dyDescent="0.2">
      <c r="A713" s="1" t="str">
        <f>IF(G713="","",VLOOKUP(G713,Klasseneinteilung!$A$2:$B$92,2,FALSE))</f>
        <v/>
      </c>
      <c r="B713" s="1" t="str">
        <f>IF(G713="","",VLOOKUP(G713,Klasseneinteilung!$A$2:$C$95,3,FALSE))</f>
        <v/>
      </c>
      <c r="C713" s="1" t="str">
        <f t="shared" si="22"/>
        <v>-</v>
      </c>
      <c r="D713" s="19"/>
      <c r="E713" s="19"/>
      <c r="F713" s="20"/>
      <c r="G713" s="21"/>
      <c r="H713" s="21"/>
      <c r="I713" s="36"/>
      <c r="J713" s="22"/>
      <c r="K713" s="24" t="str">
        <f>IF(I713="","",VLOOKUP(I713,Vereine!$A$2:$D$1493,3,FALSE))</f>
        <v/>
      </c>
      <c r="L713" s="24" t="str">
        <f>IF(H713="","",VLOOKUP(H713,Kreisverbände!$A$2:$B$41,2,FALSE))</f>
        <v/>
      </c>
      <c r="M713" s="1" t="str">
        <f t="shared" si="23"/>
        <v xml:space="preserve"> </v>
      </c>
    </row>
    <row r="714" spans="1:13" ht="20.100000000000001" customHeight="1" x14ac:dyDescent="0.2">
      <c r="A714" s="1" t="str">
        <f>IF(G714="","",VLOOKUP(G714,Klasseneinteilung!$A$2:$B$92,2,FALSE))</f>
        <v/>
      </c>
      <c r="B714" s="1" t="str">
        <f>IF(G714="","",VLOOKUP(G714,Klasseneinteilung!$A$2:$C$95,3,FALSE))</f>
        <v/>
      </c>
      <c r="C714" s="1" t="str">
        <f t="shared" si="22"/>
        <v>-</v>
      </c>
      <c r="D714" s="19"/>
      <c r="E714" s="19"/>
      <c r="F714" s="20"/>
      <c r="G714" s="21"/>
      <c r="H714" s="21"/>
      <c r="I714" s="36"/>
      <c r="J714" s="22"/>
      <c r="K714" s="24" t="str">
        <f>IF(I714="","",VLOOKUP(I714,Vereine!$A$2:$D$1493,3,FALSE))</f>
        <v/>
      </c>
      <c r="L714" s="24" t="str">
        <f>IF(H714="","",VLOOKUP(H714,Kreisverbände!$A$2:$B$41,2,FALSE))</f>
        <v/>
      </c>
      <c r="M714" s="1" t="str">
        <f t="shared" si="23"/>
        <v xml:space="preserve"> </v>
      </c>
    </row>
    <row r="715" spans="1:13" ht="20.100000000000001" customHeight="1" x14ac:dyDescent="0.2">
      <c r="A715" s="1" t="str">
        <f>IF(G715="","",VLOOKUP(G715,Klasseneinteilung!$A$2:$B$92,2,FALSE))</f>
        <v/>
      </c>
      <c r="B715" s="1" t="str">
        <f>IF(G715="","",VLOOKUP(G715,Klasseneinteilung!$A$2:$C$95,3,FALSE))</f>
        <v/>
      </c>
      <c r="C715" s="1" t="str">
        <f t="shared" si="22"/>
        <v>-</v>
      </c>
      <c r="D715" s="19"/>
      <c r="E715" s="19"/>
      <c r="F715" s="20"/>
      <c r="G715" s="21"/>
      <c r="H715" s="21"/>
      <c r="I715" s="36"/>
      <c r="J715" s="22"/>
      <c r="K715" s="24" t="str">
        <f>IF(I715="","",VLOOKUP(I715,Vereine!$A$2:$D$1493,3,FALSE))</f>
        <v/>
      </c>
      <c r="L715" s="24" t="str">
        <f>IF(H715="","",VLOOKUP(H715,Kreisverbände!$A$2:$B$41,2,FALSE))</f>
        <v/>
      </c>
      <c r="M715" s="1" t="str">
        <f t="shared" si="23"/>
        <v xml:space="preserve"> </v>
      </c>
    </row>
    <row r="716" spans="1:13" ht="20.100000000000001" customHeight="1" x14ac:dyDescent="0.2">
      <c r="A716" s="1" t="str">
        <f>IF(G716="","",VLOOKUP(G716,Klasseneinteilung!$A$2:$B$92,2,FALSE))</f>
        <v/>
      </c>
      <c r="B716" s="1" t="str">
        <f>IF(G716="","",VLOOKUP(G716,Klasseneinteilung!$A$2:$C$95,3,FALSE))</f>
        <v/>
      </c>
      <c r="C716" s="1" t="str">
        <f t="shared" si="22"/>
        <v>-</v>
      </c>
      <c r="D716" s="19"/>
      <c r="E716" s="19"/>
      <c r="F716" s="20"/>
      <c r="G716" s="21"/>
      <c r="H716" s="21"/>
      <c r="I716" s="36"/>
      <c r="J716" s="22"/>
      <c r="K716" s="24" t="str">
        <f>IF(I716="","",VLOOKUP(I716,Vereine!$A$2:$D$1493,3,FALSE))</f>
        <v/>
      </c>
      <c r="L716" s="24" t="str">
        <f>IF(H716="","",VLOOKUP(H716,Kreisverbände!$A$2:$B$41,2,FALSE))</f>
        <v/>
      </c>
      <c r="M716" s="1" t="str">
        <f t="shared" si="23"/>
        <v xml:space="preserve"> </v>
      </c>
    </row>
    <row r="717" spans="1:13" ht="20.100000000000001" customHeight="1" x14ac:dyDescent="0.2">
      <c r="A717" s="1" t="str">
        <f>IF(G717="","",VLOOKUP(G717,Klasseneinteilung!$A$2:$B$92,2,FALSE))</f>
        <v/>
      </c>
      <c r="B717" s="1" t="str">
        <f>IF(G717="","",VLOOKUP(G717,Klasseneinteilung!$A$2:$C$95,3,FALSE))</f>
        <v/>
      </c>
      <c r="C717" s="1" t="str">
        <f t="shared" si="22"/>
        <v>-</v>
      </c>
      <c r="D717" s="19"/>
      <c r="E717" s="19"/>
      <c r="F717" s="20"/>
      <c r="G717" s="21"/>
      <c r="H717" s="21"/>
      <c r="I717" s="36"/>
      <c r="J717" s="22"/>
      <c r="K717" s="24" t="str">
        <f>IF(I717="","",VLOOKUP(I717,Vereine!$A$2:$D$1493,3,FALSE))</f>
        <v/>
      </c>
      <c r="L717" s="24" t="str">
        <f>IF(H717="","",VLOOKUP(H717,Kreisverbände!$A$2:$B$41,2,FALSE))</f>
        <v/>
      </c>
      <c r="M717" s="1" t="str">
        <f t="shared" si="23"/>
        <v xml:space="preserve"> </v>
      </c>
    </row>
    <row r="718" spans="1:13" ht="20.100000000000001" customHeight="1" x14ac:dyDescent="0.2">
      <c r="A718" s="1" t="str">
        <f>IF(G718="","",VLOOKUP(G718,Klasseneinteilung!$A$2:$B$92,2,FALSE))</f>
        <v/>
      </c>
      <c r="B718" s="1" t="str">
        <f>IF(G718="","",VLOOKUP(G718,Klasseneinteilung!$A$2:$C$95,3,FALSE))</f>
        <v/>
      </c>
      <c r="C718" s="1" t="str">
        <f t="shared" si="22"/>
        <v>-</v>
      </c>
      <c r="D718" s="19"/>
      <c r="E718" s="19"/>
      <c r="F718" s="20"/>
      <c r="G718" s="21"/>
      <c r="H718" s="21"/>
      <c r="I718" s="36"/>
      <c r="J718" s="22"/>
      <c r="K718" s="24" t="str">
        <f>IF(I718="","",VLOOKUP(I718,Vereine!$A$2:$D$1493,3,FALSE))</f>
        <v/>
      </c>
      <c r="L718" s="24" t="str">
        <f>IF(H718="","",VLOOKUP(H718,Kreisverbände!$A$2:$B$41,2,FALSE))</f>
        <v/>
      </c>
      <c r="M718" s="1" t="str">
        <f t="shared" si="23"/>
        <v xml:space="preserve"> </v>
      </c>
    </row>
    <row r="719" spans="1:13" ht="20.100000000000001" customHeight="1" x14ac:dyDescent="0.2">
      <c r="A719" s="1" t="str">
        <f>IF(G719="","",VLOOKUP(G719,Klasseneinteilung!$A$2:$B$92,2,FALSE))</f>
        <v/>
      </c>
      <c r="B719" s="1" t="str">
        <f>IF(G719="","",VLOOKUP(G719,Klasseneinteilung!$A$2:$C$95,3,FALSE))</f>
        <v/>
      </c>
      <c r="C719" s="1" t="str">
        <f t="shared" si="22"/>
        <v>-</v>
      </c>
      <c r="D719" s="19"/>
      <c r="E719" s="19"/>
      <c r="F719" s="20"/>
      <c r="G719" s="21"/>
      <c r="H719" s="21"/>
      <c r="I719" s="36"/>
      <c r="J719" s="22"/>
      <c r="K719" s="24" t="str">
        <f>IF(I719="","",VLOOKUP(I719,Vereine!$A$2:$D$1493,3,FALSE))</f>
        <v/>
      </c>
      <c r="L719" s="24" t="str">
        <f>IF(H719="","",VLOOKUP(H719,Kreisverbände!$A$2:$B$41,2,FALSE))</f>
        <v/>
      </c>
      <c r="M719" s="1" t="str">
        <f t="shared" si="23"/>
        <v xml:space="preserve"> </v>
      </c>
    </row>
    <row r="720" spans="1:13" ht="20.100000000000001" customHeight="1" x14ac:dyDescent="0.2">
      <c r="A720" s="1" t="str">
        <f>IF(G720="","",VLOOKUP(G720,Klasseneinteilung!$A$2:$B$92,2,FALSE))</f>
        <v/>
      </c>
      <c r="B720" s="1" t="str">
        <f>IF(G720="","",VLOOKUP(G720,Klasseneinteilung!$A$2:$C$95,3,FALSE))</f>
        <v/>
      </c>
      <c r="C720" s="1" t="str">
        <f t="shared" si="22"/>
        <v>-</v>
      </c>
      <c r="D720" s="19"/>
      <c r="E720" s="19"/>
      <c r="F720" s="20"/>
      <c r="G720" s="21"/>
      <c r="H720" s="21"/>
      <c r="I720" s="36"/>
      <c r="J720" s="22"/>
      <c r="K720" s="24" t="str">
        <f>IF(I720="","",VLOOKUP(I720,Vereine!$A$2:$D$1493,3,FALSE))</f>
        <v/>
      </c>
      <c r="L720" s="24" t="str">
        <f>IF(H720="","",VLOOKUP(H720,Kreisverbände!$A$2:$B$41,2,FALSE))</f>
        <v/>
      </c>
      <c r="M720" s="1" t="str">
        <f t="shared" si="23"/>
        <v xml:space="preserve"> </v>
      </c>
    </row>
    <row r="721" spans="1:13" ht="20.100000000000001" customHeight="1" x14ac:dyDescent="0.2">
      <c r="A721" s="1" t="str">
        <f>IF(G721="","",VLOOKUP(G721,Klasseneinteilung!$A$2:$B$92,2,FALSE))</f>
        <v/>
      </c>
      <c r="B721" s="1" t="str">
        <f>IF(G721="","",VLOOKUP(G721,Klasseneinteilung!$A$2:$C$95,3,FALSE))</f>
        <v/>
      </c>
      <c r="C721" s="1" t="str">
        <f t="shared" si="22"/>
        <v>-</v>
      </c>
      <c r="D721" s="19"/>
      <c r="E721" s="19"/>
      <c r="F721" s="20"/>
      <c r="G721" s="21"/>
      <c r="H721" s="21"/>
      <c r="I721" s="36"/>
      <c r="J721" s="22"/>
      <c r="K721" s="24" t="str">
        <f>IF(I721="","",VLOOKUP(I721,Vereine!$A$2:$D$1493,3,FALSE))</f>
        <v/>
      </c>
      <c r="L721" s="24" t="str">
        <f>IF(H721="","",VLOOKUP(H721,Kreisverbände!$A$2:$B$41,2,FALSE))</f>
        <v/>
      </c>
      <c r="M721" s="1" t="str">
        <f t="shared" si="23"/>
        <v xml:space="preserve"> </v>
      </c>
    </row>
    <row r="722" spans="1:13" ht="20.100000000000001" customHeight="1" x14ac:dyDescent="0.2">
      <c r="A722" s="1" t="str">
        <f>IF(G722="","",VLOOKUP(G722,Klasseneinteilung!$A$2:$B$92,2,FALSE))</f>
        <v/>
      </c>
      <c r="B722" s="1" t="str">
        <f>IF(G722="","",VLOOKUP(G722,Klasseneinteilung!$A$2:$C$95,3,FALSE))</f>
        <v/>
      </c>
      <c r="C722" s="1" t="str">
        <f t="shared" si="22"/>
        <v>-</v>
      </c>
      <c r="D722" s="19"/>
      <c r="E722" s="19"/>
      <c r="F722" s="20"/>
      <c r="G722" s="21"/>
      <c r="H722" s="21"/>
      <c r="I722" s="36"/>
      <c r="J722" s="22"/>
      <c r="K722" s="24" t="str">
        <f>IF(I722="","",VLOOKUP(I722,Vereine!$A$2:$D$1493,3,FALSE))</f>
        <v/>
      </c>
      <c r="L722" s="24" t="str">
        <f>IF(H722="","",VLOOKUP(H722,Kreisverbände!$A$2:$B$41,2,FALSE))</f>
        <v/>
      </c>
      <c r="M722" s="1" t="str">
        <f t="shared" si="23"/>
        <v xml:space="preserve"> </v>
      </c>
    </row>
    <row r="723" spans="1:13" ht="20.100000000000001" customHeight="1" x14ac:dyDescent="0.2">
      <c r="A723" s="1" t="str">
        <f>IF(G723="","",VLOOKUP(G723,Klasseneinteilung!$A$2:$B$92,2,FALSE))</f>
        <v/>
      </c>
      <c r="B723" s="1" t="str">
        <f>IF(G723="","",VLOOKUP(G723,Klasseneinteilung!$A$2:$C$95,3,FALSE))</f>
        <v/>
      </c>
      <c r="C723" s="1" t="str">
        <f t="shared" si="22"/>
        <v>-</v>
      </c>
      <c r="D723" s="19"/>
      <c r="E723" s="19"/>
      <c r="F723" s="20"/>
      <c r="G723" s="21"/>
      <c r="H723" s="21"/>
      <c r="I723" s="36"/>
      <c r="J723" s="22"/>
      <c r="K723" s="24" t="str">
        <f>IF(I723="","",VLOOKUP(I723,Vereine!$A$2:$D$1493,3,FALSE))</f>
        <v/>
      </c>
      <c r="L723" s="24" t="str">
        <f>IF(H723="","",VLOOKUP(H723,Kreisverbände!$A$2:$B$41,2,FALSE))</f>
        <v/>
      </c>
      <c r="M723" s="1" t="str">
        <f t="shared" si="23"/>
        <v xml:space="preserve"> </v>
      </c>
    </row>
    <row r="724" spans="1:13" ht="20.100000000000001" customHeight="1" x14ac:dyDescent="0.2">
      <c r="A724" s="1" t="str">
        <f>IF(G724="","",VLOOKUP(G724,Klasseneinteilung!$A$2:$B$92,2,FALSE))</f>
        <v/>
      </c>
      <c r="B724" s="1" t="str">
        <f>IF(G724="","",VLOOKUP(G724,Klasseneinteilung!$A$2:$C$95,3,FALSE))</f>
        <v/>
      </c>
      <c r="C724" s="1" t="str">
        <f t="shared" si="22"/>
        <v>-</v>
      </c>
      <c r="D724" s="19"/>
      <c r="E724" s="19"/>
      <c r="F724" s="20"/>
      <c r="G724" s="21"/>
      <c r="H724" s="21"/>
      <c r="I724" s="36"/>
      <c r="J724" s="22"/>
      <c r="K724" s="24" t="str">
        <f>IF(I724="","",VLOOKUP(I724,Vereine!$A$2:$D$1493,3,FALSE))</f>
        <v/>
      </c>
      <c r="L724" s="24" t="str">
        <f>IF(H724="","",VLOOKUP(H724,Kreisverbände!$A$2:$B$41,2,FALSE))</f>
        <v/>
      </c>
      <c r="M724" s="1" t="str">
        <f t="shared" si="23"/>
        <v xml:space="preserve"> </v>
      </c>
    </row>
    <row r="725" spans="1:13" ht="20.100000000000001" customHeight="1" x14ac:dyDescent="0.2">
      <c r="A725" s="1" t="str">
        <f>IF(G725="","",VLOOKUP(G725,Klasseneinteilung!$A$2:$B$92,2,FALSE))</f>
        <v/>
      </c>
      <c r="B725" s="1" t="str">
        <f>IF(G725="","",VLOOKUP(G725,Klasseneinteilung!$A$2:$C$95,3,FALSE))</f>
        <v/>
      </c>
      <c r="C725" s="1" t="str">
        <f t="shared" si="22"/>
        <v>-</v>
      </c>
      <c r="D725" s="19"/>
      <c r="E725" s="19"/>
      <c r="F725" s="20"/>
      <c r="G725" s="21"/>
      <c r="H725" s="21"/>
      <c r="I725" s="36"/>
      <c r="J725" s="22"/>
      <c r="K725" s="24" t="str">
        <f>IF(I725="","",VLOOKUP(I725,Vereine!$A$2:$D$1493,3,FALSE))</f>
        <v/>
      </c>
      <c r="L725" s="24" t="str">
        <f>IF(H725="","",VLOOKUP(H725,Kreisverbände!$A$2:$B$41,2,FALSE))</f>
        <v/>
      </c>
      <c r="M725" s="1" t="str">
        <f t="shared" si="23"/>
        <v xml:space="preserve"> </v>
      </c>
    </row>
    <row r="726" spans="1:13" ht="20.100000000000001" customHeight="1" x14ac:dyDescent="0.2">
      <c r="A726" s="1" t="str">
        <f>IF(G726="","",VLOOKUP(G726,Klasseneinteilung!$A$2:$B$92,2,FALSE))</f>
        <v/>
      </c>
      <c r="B726" s="1" t="str">
        <f>IF(G726="","",VLOOKUP(G726,Klasseneinteilung!$A$2:$C$95,3,FALSE))</f>
        <v/>
      </c>
      <c r="C726" s="1" t="str">
        <f t="shared" si="22"/>
        <v>-</v>
      </c>
      <c r="D726" s="19"/>
      <c r="E726" s="19"/>
      <c r="F726" s="20"/>
      <c r="G726" s="21"/>
      <c r="H726" s="21"/>
      <c r="I726" s="36"/>
      <c r="J726" s="22"/>
      <c r="K726" s="24" t="str">
        <f>IF(I726="","",VLOOKUP(I726,Vereine!$A$2:$D$1493,3,FALSE))</f>
        <v/>
      </c>
      <c r="L726" s="24" t="str">
        <f>IF(H726="","",VLOOKUP(H726,Kreisverbände!$A$2:$B$41,2,FALSE))</f>
        <v/>
      </c>
      <c r="M726" s="1" t="str">
        <f t="shared" si="23"/>
        <v xml:space="preserve"> </v>
      </c>
    </row>
    <row r="727" spans="1:13" ht="20.100000000000001" customHeight="1" x14ac:dyDescent="0.2">
      <c r="A727" s="1" t="str">
        <f>IF(G727="","",VLOOKUP(G727,Klasseneinteilung!$A$2:$B$92,2,FALSE))</f>
        <v/>
      </c>
      <c r="B727" s="1" t="str">
        <f>IF(G727="","",VLOOKUP(G727,Klasseneinteilung!$A$2:$C$95,3,FALSE))</f>
        <v/>
      </c>
      <c r="C727" s="1" t="str">
        <f t="shared" si="22"/>
        <v>-</v>
      </c>
      <c r="D727" s="19"/>
      <c r="E727" s="19"/>
      <c r="F727" s="20"/>
      <c r="G727" s="21"/>
      <c r="H727" s="21"/>
      <c r="I727" s="36"/>
      <c r="J727" s="22"/>
      <c r="K727" s="24" t="str">
        <f>IF(I727="","",VLOOKUP(I727,Vereine!$A$2:$D$1493,3,FALSE))</f>
        <v/>
      </c>
      <c r="L727" s="24" t="str">
        <f>IF(H727="","",VLOOKUP(H727,Kreisverbände!$A$2:$B$41,2,FALSE))</f>
        <v/>
      </c>
      <c r="M727" s="1" t="str">
        <f t="shared" si="23"/>
        <v xml:space="preserve"> </v>
      </c>
    </row>
    <row r="728" spans="1:13" ht="20.100000000000001" customHeight="1" x14ac:dyDescent="0.2">
      <c r="A728" s="1" t="str">
        <f>IF(G728="","",VLOOKUP(G728,Klasseneinteilung!$A$2:$B$92,2,FALSE))</f>
        <v/>
      </c>
      <c r="B728" s="1" t="str">
        <f>IF(G728="","",VLOOKUP(G728,Klasseneinteilung!$A$2:$C$95,3,FALSE))</f>
        <v/>
      </c>
      <c r="C728" s="1" t="str">
        <f t="shared" si="22"/>
        <v>-</v>
      </c>
      <c r="D728" s="19"/>
      <c r="E728" s="19"/>
      <c r="F728" s="20"/>
      <c r="G728" s="21"/>
      <c r="H728" s="21"/>
      <c r="I728" s="36"/>
      <c r="J728" s="22"/>
      <c r="K728" s="24" t="str">
        <f>IF(I728="","",VLOOKUP(I728,Vereine!$A$2:$D$1493,3,FALSE))</f>
        <v/>
      </c>
      <c r="L728" s="24" t="str">
        <f>IF(H728="","",VLOOKUP(H728,Kreisverbände!$A$2:$B$41,2,FALSE))</f>
        <v/>
      </c>
      <c r="M728" s="1" t="str">
        <f t="shared" si="23"/>
        <v xml:space="preserve"> </v>
      </c>
    </row>
    <row r="729" spans="1:13" ht="20.100000000000001" customHeight="1" x14ac:dyDescent="0.2">
      <c r="A729" s="1" t="str">
        <f>IF(G729="","",VLOOKUP(G729,Klasseneinteilung!$A$2:$B$92,2,FALSE))</f>
        <v/>
      </c>
      <c r="B729" s="1" t="str">
        <f>IF(G729="","",VLOOKUP(G729,Klasseneinteilung!$A$2:$C$95,3,FALSE))</f>
        <v/>
      </c>
      <c r="C729" s="1" t="str">
        <f t="shared" si="22"/>
        <v>-</v>
      </c>
      <c r="D729" s="19"/>
      <c r="E729" s="19"/>
      <c r="F729" s="20"/>
      <c r="G729" s="21"/>
      <c r="H729" s="21"/>
      <c r="I729" s="36"/>
      <c r="J729" s="22"/>
      <c r="K729" s="24" t="str">
        <f>IF(I729="","",VLOOKUP(I729,Vereine!$A$2:$D$1493,3,FALSE))</f>
        <v/>
      </c>
      <c r="L729" s="24" t="str">
        <f>IF(H729="","",VLOOKUP(H729,Kreisverbände!$A$2:$B$41,2,FALSE))</f>
        <v/>
      </c>
      <c r="M729" s="1" t="str">
        <f t="shared" si="23"/>
        <v xml:space="preserve"> </v>
      </c>
    </row>
    <row r="730" spans="1:13" ht="20.100000000000001" customHeight="1" x14ac:dyDescent="0.2">
      <c r="A730" s="1" t="str">
        <f>IF(G730="","",VLOOKUP(G730,Klasseneinteilung!$A$2:$B$92,2,FALSE))</f>
        <v/>
      </c>
      <c r="B730" s="1" t="str">
        <f>IF(G730="","",VLOOKUP(G730,Klasseneinteilung!$A$2:$C$95,3,FALSE))</f>
        <v/>
      </c>
      <c r="C730" s="1" t="str">
        <f t="shared" si="22"/>
        <v>-</v>
      </c>
      <c r="D730" s="19"/>
      <c r="E730" s="19"/>
      <c r="F730" s="20"/>
      <c r="G730" s="21"/>
      <c r="H730" s="21"/>
      <c r="I730" s="36"/>
      <c r="J730" s="22"/>
      <c r="K730" s="24" t="str">
        <f>IF(I730="","",VLOOKUP(I730,Vereine!$A$2:$D$1493,3,FALSE))</f>
        <v/>
      </c>
      <c r="L730" s="24" t="str">
        <f>IF(H730="","",VLOOKUP(H730,Kreisverbände!$A$2:$B$41,2,FALSE))</f>
        <v/>
      </c>
      <c r="M730" s="1" t="str">
        <f t="shared" si="23"/>
        <v xml:space="preserve"> </v>
      </c>
    </row>
    <row r="731" spans="1:13" ht="20.100000000000001" customHeight="1" x14ac:dyDescent="0.2">
      <c r="A731" s="1" t="str">
        <f>IF(G731="","",VLOOKUP(G731,Klasseneinteilung!$A$2:$B$92,2,FALSE))</f>
        <v/>
      </c>
      <c r="B731" s="1" t="str">
        <f>IF(G731="","",VLOOKUP(G731,Klasseneinteilung!$A$2:$C$95,3,FALSE))</f>
        <v/>
      </c>
      <c r="C731" s="1" t="str">
        <f t="shared" si="22"/>
        <v>-</v>
      </c>
      <c r="D731" s="19"/>
      <c r="E731" s="19"/>
      <c r="F731" s="20"/>
      <c r="G731" s="21"/>
      <c r="H731" s="21"/>
      <c r="I731" s="36"/>
      <c r="J731" s="22"/>
      <c r="K731" s="24" t="str">
        <f>IF(I731="","",VLOOKUP(I731,Vereine!$A$2:$D$1493,3,FALSE))</f>
        <v/>
      </c>
      <c r="L731" s="24" t="str">
        <f>IF(H731="","",VLOOKUP(H731,Kreisverbände!$A$2:$B$41,2,FALSE))</f>
        <v/>
      </c>
      <c r="M731" s="1" t="str">
        <f t="shared" si="23"/>
        <v xml:space="preserve"> </v>
      </c>
    </row>
    <row r="732" spans="1:13" ht="20.100000000000001" customHeight="1" x14ac:dyDescent="0.2">
      <c r="A732" s="1" t="str">
        <f>IF(G732="","",VLOOKUP(G732,Klasseneinteilung!$A$2:$B$92,2,FALSE))</f>
        <v/>
      </c>
      <c r="B732" s="1" t="str">
        <f>IF(G732="","",VLOOKUP(G732,Klasseneinteilung!$A$2:$C$95,3,FALSE))</f>
        <v/>
      </c>
      <c r="C732" s="1" t="str">
        <f t="shared" si="22"/>
        <v>-</v>
      </c>
      <c r="D732" s="19"/>
      <c r="E732" s="19"/>
      <c r="F732" s="20"/>
      <c r="G732" s="21"/>
      <c r="H732" s="21"/>
      <c r="I732" s="36"/>
      <c r="J732" s="22"/>
      <c r="K732" s="24" t="str">
        <f>IF(I732="","",VLOOKUP(I732,Vereine!$A$2:$D$1493,3,FALSE))</f>
        <v/>
      </c>
      <c r="L732" s="24" t="str">
        <f>IF(H732="","",VLOOKUP(H732,Kreisverbände!$A$2:$B$41,2,FALSE))</f>
        <v/>
      </c>
      <c r="M732" s="1" t="str">
        <f t="shared" si="23"/>
        <v xml:space="preserve"> </v>
      </c>
    </row>
    <row r="733" spans="1:13" ht="20.100000000000001" customHeight="1" x14ac:dyDescent="0.2">
      <c r="A733" s="1" t="str">
        <f>IF(G733="","",VLOOKUP(G733,Klasseneinteilung!$A$2:$B$92,2,FALSE))</f>
        <v/>
      </c>
      <c r="B733" s="1" t="str">
        <f>IF(G733="","",VLOOKUP(G733,Klasseneinteilung!$A$2:$C$95,3,FALSE))</f>
        <v/>
      </c>
      <c r="C733" s="1" t="str">
        <f t="shared" si="22"/>
        <v>-</v>
      </c>
      <c r="D733" s="19"/>
      <c r="E733" s="19"/>
      <c r="F733" s="20"/>
      <c r="G733" s="21"/>
      <c r="H733" s="21"/>
      <c r="I733" s="36"/>
      <c r="J733" s="22"/>
      <c r="K733" s="24" t="str">
        <f>IF(I733="","",VLOOKUP(I733,Vereine!$A$2:$D$1493,3,FALSE))</f>
        <v/>
      </c>
      <c r="L733" s="24" t="str">
        <f>IF(H733="","",VLOOKUP(H733,Kreisverbände!$A$2:$B$41,2,FALSE))</f>
        <v/>
      </c>
      <c r="M733" s="1" t="str">
        <f t="shared" si="23"/>
        <v xml:space="preserve"> </v>
      </c>
    </row>
    <row r="734" spans="1:13" ht="20.100000000000001" customHeight="1" x14ac:dyDescent="0.2">
      <c r="A734" s="1" t="str">
        <f>IF(G734="","",VLOOKUP(G734,Klasseneinteilung!$A$2:$B$92,2,FALSE))</f>
        <v/>
      </c>
      <c r="B734" s="1" t="str">
        <f>IF(G734="","",VLOOKUP(G734,Klasseneinteilung!$A$2:$C$95,3,FALSE))</f>
        <v/>
      </c>
      <c r="C734" s="1" t="str">
        <f t="shared" si="22"/>
        <v>-</v>
      </c>
      <c r="D734" s="19"/>
      <c r="E734" s="19"/>
      <c r="F734" s="20"/>
      <c r="G734" s="21"/>
      <c r="H734" s="21"/>
      <c r="I734" s="36"/>
      <c r="J734" s="22"/>
      <c r="K734" s="24" t="str">
        <f>IF(I734="","",VLOOKUP(I734,Vereine!$A$2:$D$1493,3,FALSE))</f>
        <v/>
      </c>
      <c r="L734" s="24" t="str">
        <f>IF(H734="","",VLOOKUP(H734,Kreisverbände!$A$2:$B$41,2,FALSE))</f>
        <v/>
      </c>
      <c r="M734" s="1" t="str">
        <f t="shared" si="23"/>
        <v xml:space="preserve"> </v>
      </c>
    </row>
    <row r="735" spans="1:13" ht="20.100000000000001" customHeight="1" x14ac:dyDescent="0.2">
      <c r="A735" s="1" t="str">
        <f>IF(G735="","",VLOOKUP(G735,Klasseneinteilung!$A$2:$B$92,2,FALSE))</f>
        <v/>
      </c>
      <c r="B735" s="1" t="str">
        <f>IF(G735="","",VLOOKUP(G735,Klasseneinteilung!$A$2:$C$95,3,FALSE))</f>
        <v/>
      </c>
      <c r="C735" s="1" t="str">
        <f t="shared" si="22"/>
        <v>-</v>
      </c>
      <c r="D735" s="19"/>
      <c r="E735" s="19"/>
      <c r="F735" s="20"/>
      <c r="G735" s="21"/>
      <c r="H735" s="21"/>
      <c r="I735" s="36"/>
      <c r="J735" s="22"/>
      <c r="K735" s="24" t="str">
        <f>IF(I735="","",VLOOKUP(I735,Vereine!$A$2:$D$1493,3,FALSE))</f>
        <v/>
      </c>
      <c r="L735" s="24" t="str">
        <f>IF(H735="","",VLOOKUP(H735,Kreisverbände!$A$2:$B$41,2,FALSE))</f>
        <v/>
      </c>
      <c r="M735" s="1" t="str">
        <f t="shared" si="23"/>
        <v xml:space="preserve"> </v>
      </c>
    </row>
    <row r="736" spans="1:13" ht="20.100000000000001" customHeight="1" x14ac:dyDescent="0.2">
      <c r="A736" s="1" t="str">
        <f>IF(G736="","",VLOOKUP(G736,Klasseneinteilung!$A$2:$B$92,2,FALSE))</f>
        <v/>
      </c>
      <c r="B736" s="1" t="str">
        <f>IF(G736="","",VLOOKUP(G736,Klasseneinteilung!$A$2:$C$95,3,FALSE))</f>
        <v/>
      </c>
      <c r="C736" s="1" t="str">
        <f t="shared" si="22"/>
        <v>-</v>
      </c>
      <c r="D736" s="19"/>
      <c r="E736" s="19"/>
      <c r="F736" s="20"/>
      <c r="G736" s="21"/>
      <c r="H736" s="21"/>
      <c r="I736" s="36"/>
      <c r="J736" s="22"/>
      <c r="K736" s="24" t="str">
        <f>IF(I736="","",VLOOKUP(I736,Vereine!$A$2:$D$1493,3,FALSE))</f>
        <v/>
      </c>
      <c r="L736" s="24" t="str">
        <f>IF(H736="","",VLOOKUP(H736,Kreisverbände!$A$2:$B$41,2,FALSE))</f>
        <v/>
      </c>
      <c r="M736" s="1" t="str">
        <f t="shared" si="23"/>
        <v xml:space="preserve"> </v>
      </c>
    </row>
    <row r="737" spans="1:13" ht="20.100000000000001" customHeight="1" x14ac:dyDescent="0.2">
      <c r="A737" s="1" t="str">
        <f>IF(G737="","",VLOOKUP(G737,Klasseneinteilung!$A$2:$B$92,2,FALSE))</f>
        <v/>
      </c>
      <c r="B737" s="1" t="str">
        <f>IF(G737="","",VLOOKUP(G737,Klasseneinteilung!$A$2:$C$95,3,FALSE))</f>
        <v/>
      </c>
      <c r="C737" s="1" t="str">
        <f t="shared" si="22"/>
        <v>-</v>
      </c>
      <c r="D737" s="19"/>
      <c r="E737" s="19"/>
      <c r="F737" s="20"/>
      <c r="G737" s="21"/>
      <c r="H737" s="21"/>
      <c r="I737" s="36"/>
      <c r="J737" s="22"/>
      <c r="K737" s="24" t="str">
        <f>IF(I737="","",VLOOKUP(I737,Vereine!$A$2:$D$1493,3,FALSE))</f>
        <v/>
      </c>
      <c r="L737" s="24" t="str">
        <f>IF(H737="","",VLOOKUP(H737,Kreisverbände!$A$2:$B$41,2,FALSE))</f>
        <v/>
      </c>
      <c r="M737" s="1" t="str">
        <f t="shared" si="23"/>
        <v xml:space="preserve"> </v>
      </c>
    </row>
    <row r="738" spans="1:13" ht="20.100000000000001" customHeight="1" x14ac:dyDescent="0.2">
      <c r="A738" s="1" t="str">
        <f>IF(G738="","",VLOOKUP(G738,Klasseneinteilung!$A$2:$B$92,2,FALSE))</f>
        <v/>
      </c>
      <c r="B738" s="1" t="str">
        <f>IF(G738="","",VLOOKUP(G738,Klasseneinteilung!$A$2:$C$95,3,FALSE))</f>
        <v/>
      </c>
      <c r="C738" s="1" t="str">
        <f t="shared" si="22"/>
        <v>-</v>
      </c>
      <c r="D738" s="19"/>
      <c r="E738" s="19"/>
      <c r="F738" s="20"/>
      <c r="G738" s="21"/>
      <c r="H738" s="21"/>
      <c r="I738" s="36"/>
      <c r="J738" s="22"/>
      <c r="K738" s="24" t="str">
        <f>IF(I738="","",VLOOKUP(I738,Vereine!$A$2:$D$1493,3,FALSE))</f>
        <v/>
      </c>
      <c r="L738" s="24" t="str">
        <f>IF(H738="","",VLOOKUP(H738,Kreisverbände!$A$2:$B$41,2,FALSE))</f>
        <v/>
      </c>
      <c r="M738" s="1" t="str">
        <f t="shared" si="23"/>
        <v xml:space="preserve"> </v>
      </c>
    </row>
    <row r="739" spans="1:13" ht="20.100000000000001" customHeight="1" x14ac:dyDescent="0.2">
      <c r="A739" s="1" t="str">
        <f>IF(G739="","",VLOOKUP(G739,Klasseneinteilung!$A$2:$B$92,2,FALSE))</f>
        <v/>
      </c>
      <c r="B739" s="1" t="str">
        <f>IF(G739="","",VLOOKUP(G739,Klasseneinteilung!$A$2:$C$95,3,FALSE))</f>
        <v/>
      </c>
      <c r="C739" s="1" t="str">
        <f t="shared" si="22"/>
        <v>-</v>
      </c>
      <c r="D739" s="19"/>
      <c r="E739" s="19"/>
      <c r="F739" s="20"/>
      <c r="G739" s="21"/>
      <c r="H739" s="21"/>
      <c r="I739" s="36"/>
      <c r="J739" s="22"/>
      <c r="K739" s="24" t="str">
        <f>IF(I739="","",VLOOKUP(I739,Vereine!$A$2:$D$1493,3,FALSE))</f>
        <v/>
      </c>
      <c r="L739" s="24" t="str">
        <f>IF(H739="","",VLOOKUP(H739,Kreisverbände!$A$2:$B$41,2,FALSE))</f>
        <v/>
      </c>
      <c r="M739" s="1" t="str">
        <f t="shared" si="23"/>
        <v xml:space="preserve"> </v>
      </c>
    </row>
    <row r="740" spans="1:13" ht="20.100000000000001" customHeight="1" x14ac:dyDescent="0.2">
      <c r="A740" s="1" t="str">
        <f>IF(G740="","",VLOOKUP(G740,Klasseneinteilung!$A$2:$B$92,2,FALSE))</f>
        <v/>
      </c>
      <c r="B740" s="1" t="str">
        <f>IF(G740="","",VLOOKUP(G740,Klasseneinteilung!$A$2:$C$95,3,FALSE))</f>
        <v/>
      </c>
      <c r="C740" s="1" t="str">
        <f t="shared" si="22"/>
        <v>-</v>
      </c>
      <c r="D740" s="19"/>
      <c r="E740" s="19"/>
      <c r="F740" s="20"/>
      <c r="G740" s="21"/>
      <c r="H740" s="21"/>
      <c r="I740" s="36"/>
      <c r="J740" s="22"/>
      <c r="K740" s="24" t="str">
        <f>IF(I740="","",VLOOKUP(I740,Vereine!$A$2:$D$1493,3,FALSE))</f>
        <v/>
      </c>
      <c r="L740" s="24" t="str">
        <f>IF(H740="","",VLOOKUP(H740,Kreisverbände!$A$2:$B$41,2,FALSE))</f>
        <v/>
      </c>
      <c r="M740" s="1" t="str">
        <f t="shared" si="23"/>
        <v xml:space="preserve"> </v>
      </c>
    </row>
    <row r="741" spans="1:13" ht="20.100000000000001" customHeight="1" x14ac:dyDescent="0.2">
      <c r="A741" s="1" t="str">
        <f>IF(G741="","",VLOOKUP(G741,Klasseneinteilung!$A$2:$B$92,2,FALSE))</f>
        <v/>
      </c>
      <c r="B741" s="1" t="str">
        <f>IF(G741="","",VLOOKUP(G741,Klasseneinteilung!$A$2:$C$95,3,FALSE))</f>
        <v/>
      </c>
      <c r="C741" s="1" t="str">
        <f t="shared" si="22"/>
        <v>-</v>
      </c>
      <c r="D741" s="19"/>
      <c r="E741" s="19"/>
      <c r="F741" s="20"/>
      <c r="G741" s="21"/>
      <c r="H741" s="21"/>
      <c r="I741" s="36"/>
      <c r="J741" s="22"/>
      <c r="K741" s="24" t="str">
        <f>IF(I741="","",VLOOKUP(I741,Vereine!$A$2:$D$1493,3,FALSE))</f>
        <v/>
      </c>
      <c r="L741" s="24" t="str">
        <f>IF(H741="","",VLOOKUP(H741,Kreisverbände!$A$2:$B$41,2,FALSE))</f>
        <v/>
      </c>
      <c r="M741" s="1" t="str">
        <f t="shared" si="23"/>
        <v xml:space="preserve"> </v>
      </c>
    </row>
    <row r="742" spans="1:13" ht="20.100000000000001" customHeight="1" x14ac:dyDescent="0.2">
      <c r="A742" s="1" t="str">
        <f>IF(G742="","",VLOOKUP(G742,Klasseneinteilung!$A$2:$B$92,2,FALSE))</f>
        <v/>
      </c>
      <c r="B742" s="1" t="str">
        <f>IF(G742="","",VLOOKUP(G742,Klasseneinteilung!$A$2:$C$95,3,FALSE))</f>
        <v/>
      </c>
      <c r="C742" s="1" t="str">
        <f t="shared" si="22"/>
        <v>-</v>
      </c>
      <c r="D742" s="19"/>
      <c r="E742" s="19"/>
      <c r="F742" s="20"/>
      <c r="G742" s="21"/>
      <c r="H742" s="21"/>
      <c r="I742" s="36"/>
      <c r="J742" s="22"/>
      <c r="K742" s="24" t="str">
        <f>IF(I742="","",VLOOKUP(I742,Vereine!$A$2:$D$1493,3,FALSE))</f>
        <v/>
      </c>
      <c r="L742" s="24" t="str">
        <f>IF(H742="","",VLOOKUP(H742,Kreisverbände!$A$2:$B$41,2,FALSE))</f>
        <v/>
      </c>
      <c r="M742" s="1" t="str">
        <f t="shared" si="23"/>
        <v xml:space="preserve"> </v>
      </c>
    </row>
    <row r="743" spans="1:13" ht="20.100000000000001" customHeight="1" x14ac:dyDescent="0.2">
      <c r="A743" s="1" t="str">
        <f>IF(G743="","",VLOOKUP(G743,Klasseneinteilung!$A$2:$B$92,2,FALSE))</f>
        <v/>
      </c>
      <c r="B743" s="1" t="str">
        <f>IF(G743="","",VLOOKUP(G743,Klasseneinteilung!$A$2:$C$95,3,FALSE))</f>
        <v/>
      </c>
      <c r="C743" s="1" t="str">
        <f t="shared" si="22"/>
        <v>-</v>
      </c>
      <c r="D743" s="19"/>
      <c r="E743" s="19"/>
      <c r="F743" s="20"/>
      <c r="G743" s="21"/>
      <c r="H743" s="21"/>
      <c r="I743" s="36"/>
      <c r="J743" s="22"/>
      <c r="K743" s="24" t="str">
        <f>IF(I743="","",VLOOKUP(I743,Vereine!$A$2:$D$1493,3,FALSE))</f>
        <v/>
      </c>
      <c r="L743" s="24" t="str">
        <f>IF(H743="","",VLOOKUP(H743,Kreisverbände!$A$2:$B$41,2,FALSE))</f>
        <v/>
      </c>
      <c r="M743" s="1" t="str">
        <f t="shared" si="23"/>
        <v xml:space="preserve"> </v>
      </c>
    </row>
    <row r="744" spans="1:13" ht="20.100000000000001" customHeight="1" x14ac:dyDescent="0.2">
      <c r="A744" s="1" t="str">
        <f>IF(G744="","",VLOOKUP(G744,Klasseneinteilung!$A$2:$B$92,2,FALSE))</f>
        <v/>
      </c>
      <c r="B744" s="1" t="str">
        <f>IF(G744="","",VLOOKUP(G744,Klasseneinteilung!$A$2:$C$95,3,FALSE))</f>
        <v/>
      </c>
      <c r="C744" s="1" t="str">
        <f t="shared" si="22"/>
        <v>-</v>
      </c>
      <c r="D744" s="19"/>
      <c r="E744" s="19"/>
      <c r="F744" s="20"/>
      <c r="G744" s="21"/>
      <c r="H744" s="21"/>
      <c r="I744" s="36"/>
      <c r="J744" s="22"/>
      <c r="K744" s="24" t="str">
        <f>IF(I744="","",VLOOKUP(I744,Vereine!$A$2:$D$1493,3,FALSE))</f>
        <v/>
      </c>
      <c r="L744" s="24" t="str">
        <f>IF(H744="","",VLOOKUP(H744,Kreisverbände!$A$2:$B$41,2,FALSE))</f>
        <v/>
      </c>
      <c r="M744" s="1" t="str">
        <f t="shared" si="23"/>
        <v xml:space="preserve"> </v>
      </c>
    </row>
    <row r="745" spans="1:13" ht="20.100000000000001" customHeight="1" x14ac:dyDescent="0.2">
      <c r="A745" s="1" t="str">
        <f>IF(G745="","",VLOOKUP(G745,Klasseneinteilung!$A$2:$B$92,2,FALSE))</f>
        <v/>
      </c>
      <c r="B745" s="1" t="str">
        <f>IF(G745="","",VLOOKUP(G745,Klasseneinteilung!$A$2:$C$95,3,FALSE))</f>
        <v/>
      </c>
      <c r="C745" s="1" t="str">
        <f t="shared" si="22"/>
        <v>-</v>
      </c>
      <c r="D745" s="19"/>
      <c r="E745" s="19"/>
      <c r="F745" s="20"/>
      <c r="G745" s="21"/>
      <c r="H745" s="21"/>
      <c r="I745" s="36"/>
      <c r="J745" s="22"/>
      <c r="K745" s="24" t="str">
        <f>IF(I745="","",VLOOKUP(I745,Vereine!$A$2:$D$1493,3,FALSE))</f>
        <v/>
      </c>
      <c r="L745" s="24" t="str">
        <f>IF(H745="","",VLOOKUP(H745,Kreisverbände!$A$2:$B$41,2,FALSE))</f>
        <v/>
      </c>
      <c r="M745" s="1" t="str">
        <f t="shared" si="23"/>
        <v xml:space="preserve"> </v>
      </c>
    </row>
    <row r="746" spans="1:13" ht="20.100000000000001" customHeight="1" x14ac:dyDescent="0.2">
      <c r="A746" s="1" t="str">
        <f>IF(G746="","",VLOOKUP(G746,Klasseneinteilung!$A$2:$B$92,2,FALSE))</f>
        <v/>
      </c>
      <c r="B746" s="1" t="str">
        <f>IF(G746="","",VLOOKUP(G746,Klasseneinteilung!$A$2:$C$95,3,FALSE))</f>
        <v/>
      </c>
      <c r="C746" s="1" t="str">
        <f t="shared" si="22"/>
        <v>-</v>
      </c>
      <c r="D746" s="19"/>
      <c r="E746" s="19"/>
      <c r="F746" s="20"/>
      <c r="G746" s="21"/>
      <c r="H746" s="21"/>
      <c r="I746" s="36"/>
      <c r="J746" s="22"/>
      <c r="K746" s="24" t="str">
        <f>IF(I746="","",VLOOKUP(I746,Vereine!$A$2:$D$1493,3,FALSE))</f>
        <v/>
      </c>
      <c r="L746" s="24" t="str">
        <f>IF(H746="","",VLOOKUP(H746,Kreisverbände!$A$2:$B$41,2,FALSE))</f>
        <v/>
      </c>
      <c r="M746" s="1" t="str">
        <f t="shared" si="23"/>
        <v xml:space="preserve"> </v>
      </c>
    </row>
    <row r="747" spans="1:13" ht="20.100000000000001" customHeight="1" x14ac:dyDescent="0.2">
      <c r="A747" s="1" t="str">
        <f>IF(G747="","",VLOOKUP(G747,Klasseneinteilung!$A$2:$B$92,2,FALSE))</f>
        <v/>
      </c>
      <c r="B747" s="1" t="str">
        <f>IF(G747="","",VLOOKUP(G747,Klasseneinteilung!$A$2:$C$95,3,FALSE))</f>
        <v/>
      </c>
      <c r="C747" s="1" t="str">
        <f t="shared" si="22"/>
        <v>-</v>
      </c>
      <c r="D747" s="19"/>
      <c r="E747" s="19"/>
      <c r="F747" s="20"/>
      <c r="G747" s="21"/>
      <c r="H747" s="21"/>
      <c r="I747" s="36"/>
      <c r="J747" s="22"/>
      <c r="K747" s="24" t="str">
        <f>IF(I747="","",VLOOKUP(I747,Vereine!$A$2:$D$1493,3,FALSE))</f>
        <v/>
      </c>
      <c r="L747" s="24" t="str">
        <f>IF(H747="","",VLOOKUP(H747,Kreisverbände!$A$2:$B$41,2,FALSE))</f>
        <v/>
      </c>
      <c r="M747" s="1" t="str">
        <f t="shared" si="23"/>
        <v xml:space="preserve"> </v>
      </c>
    </row>
    <row r="748" spans="1:13" ht="20.100000000000001" customHeight="1" x14ac:dyDescent="0.2">
      <c r="A748" s="1" t="str">
        <f>IF(G748="","",VLOOKUP(G748,Klasseneinteilung!$A$2:$B$92,2,FALSE))</f>
        <v/>
      </c>
      <c r="B748" s="1" t="str">
        <f>IF(G748="","",VLOOKUP(G748,Klasseneinteilung!$A$2:$C$95,3,FALSE))</f>
        <v/>
      </c>
      <c r="C748" s="1" t="str">
        <f t="shared" si="22"/>
        <v>-</v>
      </c>
      <c r="D748" s="19"/>
      <c r="E748" s="19"/>
      <c r="F748" s="20"/>
      <c r="G748" s="21"/>
      <c r="H748" s="21"/>
      <c r="I748" s="36"/>
      <c r="J748" s="22"/>
      <c r="K748" s="24" t="str">
        <f>IF(I748="","",VLOOKUP(I748,Vereine!$A$2:$D$1493,3,FALSE))</f>
        <v/>
      </c>
      <c r="L748" s="24" t="str">
        <f>IF(H748="","",VLOOKUP(H748,Kreisverbände!$A$2:$B$41,2,FALSE))</f>
        <v/>
      </c>
      <c r="M748" s="1" t="str">
        <f t="shared" si="23"/>
        <v xml:space="preserve"> </v>
      </c>
    </row>
    <row r="749" spans="1:13" ht="20.100000000000001" customHeight="1" x14ac:dyDescent="0.2">
      <c r="A749" s="1" t="str">
        <f>IF(G749="","",VLOOKUP(G749,Klasseneinteilung!$A$2:$B$92,2,FALSE))</f>
        <v/>
      </c>
      <c r="B749" s="1" t="str">
        <f>IF(G749="","",VLOOKUP(G749,Klasseneinteilung!$A$2:$C$95,3,FALSE))</f>
        <v/>
      </c>
      <c r="C749" s="1" t="str">
        <f t="shared" si="22"/>
        <v>-</v>
      </c>
      <c r="D749" s="19"/>
      <c r="E749" s="19"/>
      <c r="F749" s="20"/>
      <c r="G749" s="21"/>
      <c r="H749" s="21"/>
      <c r="I749" s="36"/>
      <c r="J749" s="22"/>
      <c r="K749" s="24" t="str">
        <f>IF(I749="","",VLOOKUP(I749,Vereine!$A$2:$D$1493,3,FALSE))</f>
        <v/>
      </c>
      <c r="L749" s="24" t="str">
        <f>IF(H749="","",VLOOKUP(H749,Kreisverbände!$A$2:$B$41,2,FALSE))</f>
        <v/>
      </c>
      <c r="M749" s="1" t="str">
        <f t="shared" si="23"/>
        <v xml:space="preserve"> </v>
      </c>
    </row>
    <row r="750" spans="1:13" ht="20.100000000000001" customHeight="1" x14ac:dyDescent="0.2">
      <c r="A750" s="1" t="str">
        <f>IF(G750="","",VLOOKUP(G750,Klasseneinteilung!$A$2:$B$92,2,FALSE))</f>
        <v/>
      </c>
      <c r="B750" s="1" t="str">
        <f>IF(G750="","",VLOOKUP(G750,Klasseneinteilung!$A$2:$C$95,3,FALSE))</f>
        <v/>
      </c>
      <c r="C750" s="1" t="str">
        <f t="shared" si="22"/>
        <v>-</v>
      </c>
      <c r="D750" s="19"/>
      <c r="E750" s="19"/>
      <c r="F750" s="20"/>
      <c r="G750" s="21"/>
      <c r="H750" s="21"/>
      <c r="I750" s="36"/>
      <c r="J750" s="22"/>
      <c r="K750" s="24" t="str">
        <f>IF(I750="","",VLOOKUP(I750,Vereine!$A$2:$D$1493,3,FALSE))</f>
        <v/>
      </c>
      <c r="L750" s="24" t="str">
        <f>IF(H750="","",VLOOKUP(H750,Kreisverbände!$A$2:$B$41,2,FALSE))</f>
        <v/>
      </c>
      <c r="M750" s="1" t="str">
        <f t="shared" si="23"/>
        <v xml:space="preserve"> </v>
      </c>
    </row>
    <row r="751" spans="1:13" ht="20.100000000000001" customHeight="1" x14ac:dyDescent="0.2">
      <c r="A751" s="1" t="str">
        <f>IF(G751="","",VLOOKUP(G751,Klasseneinteilung!$A$2:$B$92,2,FALSE))</f>
        <v/>
      </c>
      <c r="B751" s="1" t="str">
        <f>IF(G751="","",VLOOKUP(G751,Klasseneinteilung!$A$2:$C$95,3,FALSE))</f>
        <v/>
      </c>
      <c r="C751" s="1" t="str">
        <f t="shared" si="22"/>
        <v>-</v>
      </c>
      <c r="D751" s="19"/>
      <c r="E751" s="19"/>
      <c r="F751" s="20"/>
      <c r="G751" s="21"/>
      <c r="H751" s="21"/>
      <c r="I751" s="36"/>
      <c r="J751" s="22"/>
      <c r="K751" s="24" t="str">
        <f>IF(I751="","",VLOOKUP(I751,Vereine!$A$2:$D$1493,3,FALSE))</f>
        <v/>
      </c>
      <c r="L751" s="24" t="str">
        <f>IF(H751="","",VLOOKUP(H751,Kreisverbände!$A$2:$B$41,2,FALSE))</f>
        <v/>
      </c>
      <c r="M751" s="1" t="str">
        <f t="shared" si="23"/>
        <v xml:space="preserve"> </v>
      </c>
    </row>
    <row r="752" spans="1:13" ht="20.100000000000001" customHeight="1" x14ac:dyDescent="0.2">
      <c r="A752" s="1" t="str">
        <f>IF(G752="","",VLOOKUP(G752,Klasseneinteilung!$A$2:$B$92,2,FALSE))</f>
        <v/>
      </c>
      <c r="B752" s="1" t="str">
        <f>IF(G752="","",VLOOKUP(G752,Klasseneinteilung!$A$2:$C$95,3,FALSE))</f>
        <v/>
      </c>
      <c r="C752" s="1" t="str">
        <f t="shared" si="22"/>
        <v>-</v>
      </c>
      <c r="D752" s="19"/>
      <c r="E752" s="19"/>
      <c r="F752" s="20"/>
      <c r="G752" s="21"/>
      <c r="H752" s="21"/>
      <c r="I752" s="36"/>
      <c r="J752" s="22"/>
      <c r="K752" s="24" t="str">
        <f>IF(I752="","",VLOOKUP(I752,Vereine!$A$2:$D$1493,3,FALSE))</f>
        <v/>
      </c>
      <c r="L752" s="24" t="str">
        <f>IF(H752="","",VLOOKUP(H752,Kreisverbände!$A$2:$B$41,2,FALSE))</f>
        <v/>
      </c>
      <c r="M752" s="1" t="str">
        <f t="shared" si="23"/>
        <v xml:space="preserve"> </v>
      </c>
    </row>
    <row r="753" spans="1:13" ht="20.100000000000001" customHeight="1" x14ac:dyDescent="0.2">
      <c r="A753" s="1" t="str">
        <f>IF(G753="","",VLOOKUP(G753,Klasseneinteilung!$A$2:$B$92,2,FALSE))</f>
        <v/>
      </c>
      <c r="B753" s="1" t="str">
        <f>IF(G753="","",VLOOKUP(G753,Klasseneinteilung!$A$2:$C$95,3,FALSE))</f>
        <v/>
      </c>
      <c r="C753" s="1" t="str">
        <f t="shared" si="22"/>
        <v>-</v>
      </c>
      <c r="D753" s="19"/>
      <c r="E753" s="19"/>
      <c r="F753" s="20"/>
      <c r="G753" s="21"/>
      <c r="H753" s="21"/>
      <c r="I753" s="36"/>
      <c r="J753" s="22"/>
      <c r="K753" s="24" t="str">
        <f>IF(I753="","",VLOOKUP(I753,Vereine!$A$2:$D$1493,3,FALSE))</f>
        <v/>
      </c>
      <c r="L753" s="24" t="str">
        <f>IF(H753="","",VLOOKUP(H753,Kreisverbände!$A$2:$B$41,2,FALSE))</f>
        <v/>
      </c>
      <c r="M753" s="1" t="str">
        <f t="shared" si="23"/>
        <v xml:space="preserve"> </v>
      </c>
    </row>
    <row r="754" spans="1:13" ht="20.100000000000001" customHeight="1" x14ac:dyDescent="0.2">
      <c r="A754" s="1" t="str">
        <f>IF(G754="","",VLOOKUP(G754,Klasseneinteilung!$A$2:$B$92,2,FALSE))</f>
        <v/>
      </c>
      <c r="B754" s="1" t="str">
        <f>IF(G754="","",VLOOKUP(G754,Klasseneinteilung!$A$2:$C$95,3,FALSE))</f>
        <v/>
      </c>
      <c r="C754" s="1" t="str">
        <f t="shared" si="22"/>
        <v>-</v>
      </c>
      <c r="D754" s="19"/>
      <c r="E754" s="19"/>
      <c r="F754" s="20"/>
      <c r="G754" s="21"/>
      <c r="H754" s="21"/>
      <c r="I754" s="36"/>
      <c r="J754" s="22"/>
      <c r="K754" s="24" t="str">
        <f>IF(I754="","",VLOOKUP(I754,Vereine!$A$2:$D$1493,3,FALSE))</f>
        <v/>
      </c>
      <c r="L754" s="24" t="str">
        <f>IF(H754="","",VLOOKUP(H754,Kreisverbände!$A$2:$B$41,2,FALSE))</f>
        <v/>
      </c>
      <c r="M754" s="1" t="str">
        <f t="shared" si="23"/>
        <v xml:space="preserve"> </v>
      </c>
    </row>
    <row r="755" spans="1:13" ht="20.100000000000001" customHeight="1" x14ac:dyDescent="0.2">
      <c r="A755" s="1" t="str">
        <f>IF(G755="","",VLOOKUP(G755,Klasseneinteilung!$A$2:$B$92,2,FALSE))</f>
        <v/>
      </c>
      <c r="B755" s="1" t="str">
        <f>IF(G755="","",VLOOKUP(G755,Klasseneinteilung!$A$2:$C$95,3,FALSE))</f>
        <v/>
      </c>
      <c r="C755" s="1" t="str">
        <f t="shared" si="22"/>
        <v>-</v>
      </c>
      <c r="D755" s="19"/>
      <c r="E755" s="19"/>
      <c r="F755" s="20"/>
      <c r="G755" s="21"/>
      <c r="H755" s="21"/>
      <c r="I755" s="36"/>
      <c r="J755" s="22"/>
      <c r="K755" s="24" t="str">
        <f>IF(I755="","",VLOOKUP(I755,Vereine!$A$2:$D$1493,3,FALSE))</f>
        <v/>
      </c>
      <c r="L755" s="24" t="str">
        <f>IF(H755="","",VLOOKUP(H755,Kreisverbände!$A$2:$B$41,2,FALSE))</f>
        <v/>
      </c>
      <c r="M755" s="1" t="str">
        <f t="shared" si="23"/>
        <v xml:space="preserve"> </v>
      </c>
    </row>
    <row r="756" spans="1:13" ht="20.100000000000001" customHeight="1" x14ac:dyDescent="0.2">
      <c r="A756" s="1" t="str">
        <f>IF(G756="","",VLOOKUP(G756,Klasseneinteilung!$A$2:$B$92,2,FALSE))</f>
        <v/>
      </c>
      <c r="B756" s="1" t="str">
        <f>IF(G756="","",VLOOKUP(G756,Klasseneinteilung!$A$2:$C$95,3,FALSE))</f>
        <v/>
      </c>
      <c r="C756" s="1" t="str">
        <f t="shared" si="22"/>
        <v>-</v>
      </c>
      <c r="D756" s="19"/>
      <c r="E756" s="19"/>
      <c r="F756" s="20"/>
      <c r="G756" s="21"/>
      <c r="H756" s="21"/>
      <c r="I756" s="36"/>
      <c r="J756" s="22"/>
      <c r="K756" s="24" t="str">
        <f>IF(I756="","",VLOOKUP(I756,Vereine!$A$2:$D$1493,3,FALSE))</f>
        <v/>
      </c>
      <c r="L756" s="24" t="str">
        <f>IF(H756="","",VLOOKUP(H756,Kreisverbände!$A$2:$B$41,2,FALSE))</f>
        <v/>
      </c>
      <c r="M756" s="1" t="str">
        <f t="shared" si="23"/>
        <v xml:space="preserve"> </v>
      </c>
    </row>
    <row r="757" spans="1:13" ht="20.100000000000001" customHeight="1" x14ac:dyDescent="0.2">
      <c r="A757" s="1" t="str">
        <f>IF(G757="","",VLOOKUP(G757,Klasseneinteilung!$A$2:$B$92,2,FALSE))</f>
        <v/>
      </c>
      <c r="B757" s="1" t="str">
        <f>IF(G757="","",VLOOKUP(G757,Klasseneinteilung!$A$2:$C$95,3,FALSE))</f>
        <v/>
      </c>
      <c r="C757" s="1" t="str">
        <f t="shared" si="22"/>
        <v>-</v>
      </c>
      <c r="D757" s="19"/>
      <c r="E757" s="19"/>
      <c r="F757" s="20"/>
      <c r="G757" s="21"/>
      <c r="H757" s="21"/>
      <c r="I757" s="36"/>
      <c r="J757" s="22"/>
      <c r="K757" s="24" t="str">
        <f>IF(I757="","",VLOOKUP(I757,Vereine!$A$2:$D$1493,3,FALSE))</f>
        <v/>
      </c>
      <c r="L757" s="24" t="str">
        <f>IF(H757="","",VLOOKUP(H757,Kreisverbände!$A$2:$B$41,2,FALSE))</f>
        <v/>
      </c>
      <c r="M757" s="1" t="str">
        <f t="shared" si="23"/>
        <v xml:space="preserve"> </v>
      </c>
    </row>
    <row r="758" spans="1:13" ht="20.100000000000001" customHeight="1" x14ac:dyDescent="0.2">
      <c r="A758" s="1" t="str">
        <f>IF(G758="","",VLOOKUP(G758,Klasseneinteilung!$A$2:$B$92,2,FALSE))</f>
        <v/>
      </c>
      <c r="B758" s="1" t="str">
        <f>IF(G758="","",VLOOKUP(G758,Klasseneinteilung!$A$2:$C$95,3,FALSE))</f>
        <v/>
      </c>
      <c r="C758" s="1" t="str">
        <f t="shared" si="22"/>
        <v>-</v>
      </c>
      <c r="D758" s="19"/>
      <c r="E758" s="19"/>
      <c r="F758" s="20"/>
      <c r="G758" s="21"/>
      <c r="H758" s="21"/>
      <c r="I758" s="36"/>
      <c r="J758" s="22"/>
      <c r="K758" s="24" t="str">
        <f>IF(I758="","",VLOOKUP(I758,Vereine!$A$2:$D$1493,3,FALSE))</f>
        <v/>
      </c>
      <c r="L758" s="24" t="str">
        <f>IF(H758="","",VLOOKUP(H758,Kreisverbände!$A$2:$B$41,2,FALSE))</f>
        <v/>
      </c>
      <c r="M758" s="1" t="str">
        <f t="shared" si="23"/>
        <v xml:space="preserve"> </v>
      </c>
    </row>
    <row r="759" spans="1:13" ht="20.100000000000001" customHeight="1" x14ac:dyDescent="0.2">
      <c r="A759" s="1" t="str">
        <f>IF(G759="","",VLOOKUP(G759,Klasseneinteilung!$A$2:$B$92,2,FALSE))</f>
        <v/>
      </c>
      <c r="B759" s="1" t="str">
        <f>IF(G759="","",VLOOKUP(G759,Klasseneinteilung!$A$2:$C$95,3,FALSE))</f>
        <v/>
      </c>
      <c r="C759" s="1" t="str">
        <f t="shared" si="22"/>
        <v>-</v>
      </c>
      <c r="D759" s="19"/>
      <c r="E759" s="19"/>
      <c r="F759" s="20"/>
      <c r="G759" s="21"/>
      <c r="H759" s="21"/>
      <c r="I759" s="36"/>
      <c r="J759" s="22"/>
      <c r="K759" s="24" t="str">
        <f>IF(I759="","",VLOOKUP(I759,Vereine!$A$2:$D$1493,3,FALSE))</f>
        <v/>
      </c>
      <c r="L759" s="24" t="str">
        <f>IF(H759="","",VLOOKUP(H759,Kreisverbände!$A$2:$B$41,2,FALSE))</f>
        <v/>
      </c>
      <c r="M759" s="1" t="str">
        <f t="shared" si="23"/>
        <v xml:space="preserve"> </v>
      </c>
    </row>
    <row r="760" spans="1:13" ht="20.100000000000001" customHeight="1" x14ac:dyDescent="0.2">
      <c r="A760" s="1" t="str">
        <f>IF(G760="","",VLOOKUP(G760,Klasseneinteilung!$A$2:$B$92,2,FALSE))</f>
        <v/>
      </c>
      <c r="B760" s="1" t="str">
        <f>IF(G760="","",VLOOKUP(G760,Klasseneinteilung!$A$2:$C$95,3,FALSE))</f>
        <v/>
      </c>
      <c r="C760" s="1" t="str">
        <f t="shared" si="22"/>
        <v>-</v>
      </c>
      <c r="D760" s="19"/>
      <c r="E760" s="19"/>
      <c r="F760" s="20"/>
      <c r="G760" s="21"/>
      <c r="H760" s="21"/>
      <c r="I760" s="36"/>
      <c r="J760" s="22"/>
      <c r="K760" s="24" t="str">
        <f>IF(I760="","",VLOOKUP(I760,Vereine!$A$2:$D$1493,3,FALSE))</f>
        <v/>
      </c>
      <c r="L760" s="24" t="str">
        <f>IF(H760="","",VLOOKUP(H760,Kreisverbände!$A$2:$B$41,2,FALSE))</f>
        <v/>
      </c>
      <c r="M760" s="1" t="str">
        <f t="shared" si="23"/>
        <v xml:space="preserve"> </v>
      </c>
    </row>
    <row r="761" spans="1:13" ht="20.100000000000001" customHeight="1" x14ac:dyDescent="0.2">
      <c r="A761" s="1" t="str">
        <f>IF(G761="","",VLOOKUP(G761,Klasseneinteilung!$A$2:$B$92,2,FALSE))</f>
        <v/>
      </c>
      <c r="B761" s="1" t="str">
        <f>IF(G761="","",VLOOKUP(G761,Klasseneinteilung!$A$2:$C$95,3,FALSE))</f>
        <v/>
      </c>
      <c r="C761" s="1" t="str">
        <f t="shared" si="22"/>
        <v>-</v>
      </c>
      <c r="D761" s="19"/>
      <c r="E761" s="19"/>
      <c r="F761" s="20"/>
      <c r="G761" s="21"/>
      <c r="H761" s="21"/>
      <c r="I761" s="36"/>
      <c r="J761" s="22"/>
      <c r="K761" s="24" t="str">
        <f>IF(I761="","",VLOOKUP(I761,Vereine!$A$2:$D$1493,3,FALSE))</f>
        <v/>
      </c>
      <c r="L761" s="24" t="str">
        <f>IF(H761="","",VLOOKUP(H761,Kreisverbände!$A$2:$B$41,2,FALSE))</f>
        <v/>
      </c>
      <c r="M761" s="1" t="str">
        <f t="shared" si="23"/>
        <v xml:space="preserve"> </v>
      </c>
    </row>
    <row r="762" spans="1:13" ht="20.100000000000001" customHeight="1" x14ac:dyDescent="0.2">
      <c r="A762" s="1" t="str">
        <f>IF(G762="","",VLOOKUP(G762,Klasseneinteilung!$A$2:$B$92,2,FALSE))</f>
        <v/>
      </c>
      <c r="B762" s="1" t="str">
        <f>IF(G762="","",VLOOKUP(G762,Klasseneinteilung!$A$2:$C$95,3,FALSE))</f>
        <v/>
      </c>
      <c r="C762" s="1" t="str">
        <f t="shared" si="22"/>
        <v>-</v>
      </c>
      <c r="D762" s="19"/>
      <c r="E762" s="19"/>
      <c r="F762" s="20"/>
      <c r="G762" s="21"/>
      <c r="H762" s="21"/>
      <c r="I762" s="36"/>
      <c r="J762" s="22"/>
      <c r="K762" s="24" t="str">
        <f>IF(I762="","",VLOOKUP(I762,Vereine!$A$2:$D$1493,3,FALSE))</f>
        <v/>
      </c>
      <c r="L762" s="24" t="str">
        <f>IF(H762="","",VLOOKUP(H762,Kreisverbände!$A$2:$B$41,2,FALSE))</f>
        <v/>
      </c>
      <c r="M762" s="1" t="str">
        <f t="shared" si="23"/>
        <v xml:space="preserve"> </v>
      </c>
    </row>
    <row r="763" spans="1:13" ht="20.100000000000001" customHeight="1" x14ac:dyDescent="0.2">
      <c r="A763" s="1" t="str">
        <f>IF(G763="","",VLOOKUP(G763,Klasseneinteilung!$A$2:$B$92,2,FALSE))</f>
        <v/>
      </c>
      <c r="B763" s="1" t="str">
        <f>IF(G763="","",VLOOKUP(G763,Klasseneinteilung!$A$2:$C$95,3,FALSE))</f>
        <v/>
      </c>
      <c r="C763" s="1" t="str">
        <f t="shared" si="22"/>
        <v>-</v>
      </c>
      <c r="D763" s="19"/>
      <c r="E763" s="19"/>
      <c r="F763" s="20"/>
      <c r="G763" s="21"/>
      <c r="H763" s="21"/>
      <c r="I763" s="36"/>
      <c r="J763" s="22"/>
      <c r="K763" s="24" t="str">
        <f>IF(I763="","",VLOOKUP(I763,Vereine!$A$2:$D$1493,3,FALSE))</f>
        <v/>
      </c>
      <c r="L763" s="24" t="str">
        <f>IF(H763="","",VLOOKUP(H763,Kreisverbände!$A$2:$B$41,2,FALSE))</f>
        <v/>
      </c>
      <c r="M763" s="1" t="str">
        <f t="shared" si="23"/>
        <v xml:space="preserve"> </v>
      </c>
    </row>
    <row r="764" spans="1:13" ht="20.100000000000001" customHeight="1" x14ac:dyDescent="0.2">
      <c r="A764" s="1" t="str">
        <f>IF(G764="","",VLOOKUP(G764,Klasseneinteilung!$A$2:$B$92,2,FALSE))</f>
        <v/>
      </c>
      <c r="B764" s="1" t="str">
        <f>IF(G764="","",VLOOKUP(G764,Klasseneinteilung!$A$2:$C$95,3,FALSE))</f>
        <v/>
      </c>
      <c r="C764" s="1" t="str">
        <f t="shared" si="22"/>
        <v>-</v>
      </c>
      <c r="D764" s="19"/>
      <c r="E764" s="19"/>
      <c r="F764" s="20"/>
      <c r="G764" s="21"/>
      <c r="H764" s="21"/>
      <c r="I764" s="36"/>
      <c r="J764" s="22"/>
      <c r="K764" s="24" t="str">
        <f>IF(I764="","",VLOOKUP(I764,Vereine!$A$2:$D$1493,3,FALSE))</f>
        <v/>
      </c>
      <c r="L764" s="24" t="str">
        <f>IF(H764="","",VLOOKUP(H764,Kreisverbände!$A$2:$B$41,2,FALSE))</f>
        <v/>
      </c>
      <c r="M764" s="1" t="str">
        <f t="shared" si="23"/>
        <v xml:space="preserve"> </v>
      </c>
    </row>
    <row r="765" spans="1:13" ht="20.100000000000001" customHeight="1" x14ac:dyDescent="0.2">
      <c r="A765" s="1" t="str">
        <f>IF(G765="","",VLOOKUP(G765,Klasseneinteilung!$A$2:$B$92,2,FALSE))</f>
        <v/>
      </c>
      <c r="B765" s="1" t="str">
        <f>IF(G765="","",VLOOKUP(G765,Klasseneinteilung!$A$2:$C$95,3,FALSE))</f>
        <v/>
      </c>
      <c r="C765" s="1" t="str">
        <f t="shared" si="22"/>
        <v>-</v>
      </c>
      <c r="D765" s="19"/>
      <c r="E765" s="19"/>
      <c r="F765" s="20"/>
      <c r="G765" s="21"/>
      <c r="H765" s="21"/>
      <c r="I765" s="36"/>
      <c r="J765" s="22"/>
      <c r="K765" s="24" t="str">
        <f>IF(I765="","",VLOOKUP(I765,Vereine!$A$2:$D$1493,3,FALSE))</f>
        <v/>
      </c>
      <c r="L765" s="24" t="str">
        <f>IF(H765="","",VLOOKUP(H765,Kreisverbände!$A$2:$B$41,2,FALSE))</f>
        <v/>
      </c>
      <c r="M765" s="1" t="str">
        <f t="shared" si="23"/>
        <v xml:space="preserve"> </v>
      </c>
    </row>
    <row r="766" spans="1:13" ht="20.100000000000001" customHeight="1" x14ac:dyDescent="0.2">
      <c r="A766" s="1" t="str">
        <f>IF(G766="","",VLOOKUP(G766,Klasseneinteilung!$A$2:$B$92,2,FALSE))</f>
        <v/>
      </c>
      <c r="B766" s="1" t="str">
        <f>IF(G766="","",VLOOKUP(G766,Klasseneinteilung!$A$2:$C$95,3,FALSE))</f>
        <v/>
      </c>
      <c r="C766" s="1" t="str">
        <f t="shared" si="22"/>
        <v>-</v>
      </c>
      <c r="D766" s="19"/>
      <c r="E766" s="19"/>
      <c r="F766" s="20"/>
      <c r="G766" s="21"/>
      <c r="H766" s="21"/>
      <c r="I766" s="36"/>
      <c r="J766" s="22"/>
      <c r="K766" s="24" t="str">
        <f>IF(I766="","",VLOOKUP(I766,Vereine!$A$2:$D$1493,3,FALSE))</f>
        <v/>
      </c>
      <c r="L766" s="24" t="str">
        <f>IF(H766="","",VLOOKUP(H766,Kreisverbände!$A$2:$B$41,2,FALSE))</f>
        <v/>
      </c>
      <c r="M766" s="1" t="str">
        <f t="shared" si="23"/>
        <v xml:space="preserve"> </v>
      </c>
    </row>
    <row r="767" spans="1:13" ht="20.100000000000001" customHeight="1" x14ac:dyDescent="0.2">
      <c r="A767" s="1" t="str">
        <f>IF(G767="","",VLOOKUP(G767,Klasseneinteilung!$A$2:$B$92,2,FALSE))</f>
        <v/>
      </c>
      <c r="B767" s="1" t="str">
        <f>IF(G767="","",VLOOKUP(G767,Klasseneinteilung!$A$2:$C$95,3,FALSE))</f>
        <v/>
      </c>
      <c r="C767" s="1" t="str">
        <f t="shared" si="22"/>
        <v>-</v>
      </c>
      <c r="D767" s="19"/>
      <c r="E767" s="19"/>
      <c r="F767" s="20"/>
      <c r="G767" s="21"/>
      <c r="H767" s="21"/>
      <c r="I767" s="36"/>
      <c r="J767" s="22"/>
      <c r="K767" s="24" t="str">
        <f>IF(I767="","",VLOOKUP(I767,Vereine!$A$2:$D$1493,3,FALSE))</f>
        <v/>
      </c>
      <c r="L767" s="24" t="str">
        <f>IF(H767="","",VLOOKUP(H767,Kreisverbände!$A$2:$B$41,2,FALSE))</f>
        <v/>
      </c>
      <c r="M767" s="1" t="str">
        <f t="shared" si="23"/>
        <v xml:space="preserve"> </v>
      </c>
    </row>
    <row r="768" spans="1:13" ht="20.100000000000001" customHeight="1" x14ac:dyDescent="0.2">
      <c r="A768" s="1" t="str">
        <f>IF(G768="","",VLOOKUP(G768,Klasseneinteilung!$A$2:$B$92,2,FALSE))</f>
        <v/>
      </c>
      <c r="B768" s="1" t="str">
        <f>IF(G768="","",VLOOKUP(G768,Klasseneinteilung!$A$2:$C$95,3,FALSE))</f>
        <v/>
      </c>
      <c r="C768" s="1" t="str">
        <f t="shared" si="22"/>
        <v>-</v>
      </c>
      <c r="D768" s="19"/>
      <c r="E768" s="19"/>
      <c r="F768" s="20"/>
      <c r="G768" s="21"/>
      <c r="H768" s="21"/>
      <c r="I768" s="36"/>
      <c r="J768" s="22"/>
      <c r="K768" s="24" t="str">
        <f>IF(I768="","",VLOOKUP(I768,Vereine!$A$2:$D$1493,3,FALSE))</f>
        <v/>
      </c>
      <c r="L768" s="24" t="str">
        <f>IF(H768="","",VLOOKUP(H768,Kreisverbände!$A$2:$B$41,2,FALSE))</f>
        <v/>
      </c>
      <c r="M768" s="1" t="str">
        <f t="shared" si="23"/>
        <v xml:space="preserve"> </v>
      </c>
    </row>
    <row r="769" spans="1:13" ht="20.100000000000001" customHeight="1" x14ac:dyDescent="0.2">
      <c r="A769" s="1" t="str">
        <f>IF(G769="","",VLOOKUP(G769,Klasseneinteilung!$A$2:$B$92,2,FALSE))</f>
        <v/>
      </c>
      <c r="B769" s="1" t="str">
        <f>IF(G769="","",VLOOKUP(G769,Klasseneinteilung!$A$2:$C$95,3,FALSE))</f>
        <v/>
      </c>
      <c r="C769" s="1" t="str">
        <f t="shared" si="22"/>
        <v>-</v>
      </c>
      <c r="D769" s="19"/>
      <c r="E769" s="19"/>
      <c r="F769" s="20"/>
      <c r="G769" s="21"/>
      <c r="H769" s="21"/>
      <c r="I769" s="36"/>
      <c r="J769" s="22"/>
      <c r="K769" s="24" t="str">
        <f>IF(I769="","",VLOOKUP(I769,Vereine!$A$2:$D$1493,3,FALSE))</f>
        <v/>
      </c>
      <c r="L769" s="24" t="str">
        <f>IF(H769="","",VLOOKUP(H769,Kreisverbände!$A$2:$B$41,2,FALSE))</f>
        <v/>
      </c>
      <c r="M769" s="1" t="str">
        <f t="shared" si="23"/>
        <v xml:space="preserve"> </v>
      </c>
    </row>
    <row r="770" spans="1:13" ht="20.100000000000001" customHeight="1" x14ac:dyDescent="0.2">
      <c r="A770" s="1" t="str">
        <f>IF(G770="","",VLOOKUP(G770,Klasseneinteilung!$A$2:$B$92,2,FALSE))</f>
        <v/>
      </c>
      <c r="B770" s="1" t="str">
        <f>IF(G770="","",VLOOKUP(G770,Klasseneinteilung!$A$2:$C$95,3,FALSE))</f>
        <v/>
      </c>
      <c r="C770" s="1" t="str">
        <f t="shared" si="22"/>
        <v>-</v>
      </c>
      <c r="D770" s="19"/>
      <c r="E770" s="19"/>
      <c r="F770" s="20"/>
      <c r="G770" s="21"/>
      <c r="H770" s="21"/>
      <c r="I770" s="36"/>
      <c r="J770" s="22"/>
      <c r="K770" s="24" t="str">
        <f>IF(I770="","",VLOOKUP(I770,Vereine!$A$2:$D$1493,3,FALSE))</f>
        <v/>
      </c>
      <c r="L770" s="24" t="str">
        <f>IF(H770="","",VLOOKUP(H770,Kreisverbände!$A$2:$B$41,2,FALSE))</f>
        <v/>
      </c>
      <c r="M770" s="1" t="str">
        <f t="shared" si="23"/>
        <v xml:space="preserve"> </v>
      </c>
    </row>
    <row r="771" spans="1:13" ht="20.100000000000001" customHeight="1" x14ac:dyDescent="0.2">
      <c r="A771" s="1" t="str">
        <f>IF(G771="","",VLOOKUP(G771,Klasseneinteilung!$A$2:$B$92,2,FALSE))</f>
        <v/>
      </c>
      <c r="B771" s="1" t="str">
        <f>IF(G771="","",VLOOKUP(G771,Klasseneinteilung!$A$2:$C$95,3,FALSE))</f>
        <v/>
      </c>
      <c r="C771" s="1" t="str">
        <f t="shared" ref="C771:C834" si="24">IF(F771="E","E",I771&amp;"-"&amp;F771)</f>
        <v>-</v>
      </c>
      <c r="D771" s="19"/>
      <c r="E771" s="19"/>
      <c r="F771" s="20"/>
      <c r="G771" s="21"/>
      <c r="H771" s="21"/>
      <c r="I771" s="36"/>
      <c r="J771" s="22"/>
      <c r="K771" s="24" t="str">
        <f>IF(I771="","",VLOOKUP(I771,Vereine!$A$2:$D$1493,3,FALSE))</f>
        <v/>
      </c>
      <c r="L771" s="24" t="str">
        <f>IF(H771="","",VLOOKUP(H771,Kreisverbände!$A$2:$B$41,2,FALSE))</f>
        <v/>
      </c>
      <c r="M771" s="1" t="str">
        <f t="shared" ref="M771:M834" si="25">E771&amp;" "&amp;D771</f>
        <v xml:space="preserve"> </v>
      </c>
    </row>
    <row r="772" spans="1:13" ht="20.100000000000001" customHeight="1" x14ac:dyDescent="0.2">
      <c r="A772" s="1" t="str">
        <f>IF(G772="","",VLOOKUP(G772,Klasseneinteilung!$A$2:$B$92,2,FALSE))</f>
        <v/>
      </c>
      <c r="B772" s="1" t="str">
        <f>IF(G772="","",VLOOKUP(G772,Klasseneinteilung!$A$2:$C$95,3,FALSE))</f>
        <v/>
      </c>
      <c r="C772" s="1" t="str">
        <f t="shared" si="24"/>
        <v>-</v>
      </c>
      <c r="D772" s="19"/>
      <c r="E772" s="19"/>
      <c r="F772" s="20"/>
      <c r="G772" s="21"/>
      <c r="H772" s="21"/>
      <c r="I772" s="36"/>
      <c r="J772" s="22"/>
      <c r="K772" s="24" t="str">
        <f>IF(I772="","",VLOOKUP(I772,Vereine!$A$2:$D$1493,3,FALSE))</f>
        <v/>
      </c>
      <c r="L772" s="24" t="str">
        <f>IF(H772="","",VLOOKUP(H772,Kreisverbände!$A$2:$B$41,2,FALSE))</f>
        <v/>
      </c>
      <c r="M772" s="1" t="str">
        <f t="shared" si="25"/>
        <v xml:space="preserve"> </v>
      </c>
    </row>
    <row r="773" spans="1:13" ht="20.100000000000001" customHeight="1" x14ac:dyDescent="0.2">
      <c r="A773" s="1" t="str">
        <f>IF(G773="","",VLOOKUP(G773,Klasseneinteilung!$A$2:$B$92,2,FALSE))</f>
        <v/>
      </c>
      <c r="B773" s="1" t="str">
        <f>IF(G773="","",VLOOKUP(G773,Klasseneinteilung!$A$2:$C$95,3,FALSE))</f>
        <v/>
      </c>
      <c r="C773" s="1" t="str">
        <f t="shared" si="24"/>
        <v>-</v>
      </c>
      <c r="D773" s="19"/>
      <c r="E773" s="19"/>
      <c r="F773" s="20"/>
      <c r="G773" s="21"/>
      <c r="H773" s="21"/>
      <c r="I773" s="36"/>
      <c r="J773" s="22"/>
      <c r="K773" s="24" t="str">
        <f>IF(I773="","",VLOOKUP(I773,Vereine!$A$2:$D$1493,3,FALSE))</f>
        <v/>
      </c>
      <c r="L773" s="24" t="str">
        <f>IF(H773="","",VLOOKUP(H773,Kreisverbände!$A$2:$B$41,2,FALSE))</f>
        <v/>
      </c>
      <c r="M773" s="1" t="str">
        <f t="shared" si="25"/>
        <v xml:space="preserve"> </v>
      </c>
    </row>
    <row r="774" spans="1:13" ht="20.100000000000001" customHeight="1" x14ac:dyDescent="0.2">
      <c r="A774" s="1" t="str">
        <f>IF(G774="","",VLOOKUP(G774,Klasseneinteilung!$A$2:$B$92,2,FALSE))</f>
        <v/>
      </c>
      <c r="B774" s="1" t="str">
        <f>IF(G774="","",VLOOKUP(G774,Klasseneinteilung!$A$2:$C$95,3,FALSE))</f>
        <v/>
      </c>
      <c r="C774" s="1" t="str">
        <f t="shared" si="24"/>
        <v>-</v>
      </c>
      <c r="D774" s="19"/>
      <c r="E774" s="19"/>
      <c r="F774" s="20"/>
      <c r="G774" s="21"/>
      <c r="H774" s="21"/>
      <c r="I774" s="36"/>
      <c r="J774" s="22"/>
      <c r="K774" s="24" t="str">
        <f>IF(I774="","",VLOOKUP(I774,Vereine!$A$2:$D$1493,3,FALSE))</f>
        <v/>
      </c>
      <c r="L774" s="24" t="str">
        <f>IF(H774="","",VLOOKUP(H774,Kreisverbände!$A$2:$B$41,2,FALSE))</f>
        <v/>
      </c>
      <c r="M774" s="1" t="str">
        <f t="shared" si="25"/>
        <v xml:space="preserve"> </v>
      </c>
    </row>
    <row r="775" spans="1:13" ht="20.100000000000001" customHeight="1" x14ac:dyDescent="0.2">
      <c r="A775" s="1" t="str">
        <f>IF(G775="","",VLOOKUP(G775,Klasseneinteilung!$A$2:$B$92,2,FALSE))</f>
        <v/>
      </c>
      <c r="B775" s="1" t="str">
        <f>IF(G775="","",VLOOKUP(G775,Klasseneinteilung!$A$2:$C$95,3,FALSE))</f>
        <v/>
      </c>
      <c r="C775" s="1" t="str">
        <f t="shared" si="24"/>
        <v>-</v>
      </c>
      <c r="D775" s="19"/>
      <c r="E775" s="19"/>
      <c r="F775" s="20"/>
      <c r="G775" s="21"/>
      <c r="H775" s="21"/>
      <c r="I775" s="36"/>
      <c r="J775" s="22"/>
      <c r="K775" s="24" t="str">
        <f>IF(I775="","",VLOOKUP(I775,Vereine!$A$2:$D$1493,3,FALSE))</f>
        <v/>
      </c>
      <c r="L775" s="24" t="str">
        <f>IF(H775="","",VLOOKUP(H775,Kreisverbände!$A$2:$B$41,2,FALSE))</f>
        <v/>
      </c>
      <c r="M775" s="1" t="str">
        <f t="shared" si="25"/>
        <v xml:space="preserve"> </v>
      </c>
    </row>
    <row r="776" spans="1:13" ht="20.100000000000001" customHeight="1" x14ac:dyDescent="0.2">
      <c r="A776" s="1" t="str">
        <f>IF(G776="","",VLOOKUP(G776,Klasseneinteilung!$A$2:$B$92,2,FALSE))</f>
        <v/>
      </c>
      <c r="B776" s="1" t="str">
        <f>IF(G776="","",VLOOKUP(G776,Klasseneinteilung!$A$2:$C$95,3,FALSE))</f>
        <v/>
      </c>
      <c r="C776" s="1" t="str">
        <f t="shared" si="24"/>
        <v>-</v>
      </c>
      <c r="D776" s="19"/>
      <c r="E776" s="19"/>
      <c r="F776" s="20"/>
      <c r="G776" s="21"/>
      <c r="H776" s="21"/>
      <c r="I776" s="36"/>
      <c r="J776" s="22"/>
      <c r="K776" s="24" t="str">
        <f>IF(I776="","",VLOOKUP(I776,Vereine!$A$2:$D$1493,3,FALSE))</f>
        <v/>
      </c>
      <c r="L776" s="24" t="str">
        <f>IF(H776="","",VLOOKUP(H776,Kreisverbände!$A$2:$B$41,2,FALSE))</f>
        <v/>
      </c>
      <c r="M776" s="1" t="str">
        <f t="shared" si="25"/>
        <v xml:space="preserve"> </v>
      </c>
    </row>
    <row r="777" spans="1:13" ht="20.100000000000001" customHeight="1" x14ac:dyDescent="0.2">
      <c r="A777" s="1" t="str">
        <f>IF(G777="","",VLOOKUP(G777,Klasseneinteilung!$A$2:$B$92,2,FALSE))</f>
        <v/>
      </c>
      <c r="B777" s="1" t="str">
        <f>IF(G777="","",VLOOKUP(G777,Klasseneinteilung!$A$2:$C$95,3,FALSE))</f>
        <v/>
      </c>
      <c r="C777" s="1" t="str">
        <f t="shared" si="24"/>
        <v>-</v>
      </c>
      <c r="D777" s="19"/>
      <c r="E777" s="19"/>
      <c r="F777" s="20"/>
      <c r="G777" s="21"/>
      <c r="H777" s="21"/>
      <c r="I777" s="36"/>
      <c r="J777" s="22"/>
      <c r="K777" s="24" t="str">
        <f>IF(I777="","",VLOOKUP(I777,Vereine!$A$2:$D$1493,3,FALSE))</f>
        <v/>
      </c>
      <c r="L777" s="24" t="str">
        <f>IF(H777="","",VLOOKUP(H777,Kreisverbände!$A$2:$B$41,2,FALSE))</f>
        <v/>
      </c>
      <c r="M777" s="1" t="str">
        <f t="shared" si="25"/>
        <v xml:space="preserve"> </v>
      </c>
    </row>
    <row r="778" spans="1:13" ht="20.100000000000001" customHeight="1" x14ac:dyDescent="0.2">
      <c r="A778" s="1" t="str">
        <f>IF(G778="","",VLOOKUP(G778,Klasseneinteilung!$A$2:$B$92,2,FALSE))</f>
        <v/>
      </c>
      <c r="B778" s="1" t="str">
        <f>IF(G778="","",VLOOKUP(G778,Klasseneinteilung!$A$2:$C$95,3,FALSE))</f>
        <v/>
      </c>
      <c r="C778" s="1" t="str">
        <f t="shared" si="24"/>
        <v>-</v>
      </c>
      <c r="D778" s="19"/>
      <c r="E778" s="19"/>
      <c r="F778" s="20"/>
      <c r="G778" s="21"/>
      <c r="H778" s="21"/>
      <c r="I778" s="36"/>
      <c r="J778" s="22"/>
      <c r="K778" s="24" t="str">
        <f>IF(I778="","",VLOOKUP(I778,Vereine!$A$2:$D$1493,3,FALSE))</f>
        <v/>
      </c>
      <c r="L778" s="24" t="str">
        <f>IF(H778="","",VLOOKUP(H778,Kreisverbände!$A$2:$B$41,2,FALSE))</f>
        <v/>
      </c>
      <c r="M778" s="1" t="str">
        <f t="shared" si="25"/>
        <v xml:space="preserve"> </v>
      </c>
    </row>
    <row r="779" spans="1:13" ht="20.100000000000001" customHeight="1" x14ac:dyDescent="0.2">
      <c r="A779" s="1" t="str">
        <f>IF(G779="","",VLOOKUP(G779,Klasseneinteilung!$A$2:$B$92,2,FALSE))</f>
        <v/>
      </c>
      <c r="B779" s="1" t="str">
        <f>IF(G779="","",VLOOKUP(G779,Klasseneinteilung!$A$2:$C$95,3,FALSE))</f>
        <v/>
      </c>
      <c r="C779" s="1" t="str">
        <f t="shared" si="24"/>
        <v>-</v>
      </c>
      <c r="D779" s="19"/>
      <c r="E779" s="19"/>
      <c r="F779" s="20"/>
      <c r="G779" s="21"/>
      <c r="H779" s="21"/>
      <c r="I779" s="36"/>
      <c r="J779" s="22"/>
      <c r="K779" s="24" t="str">
        <f>IF(I779="","",VLOOKUP(I779,Vereine!$A$2:$D$1493,3,FALSE))</f>
        <v/>
      </c>
      <c r="L779" s="24" t="str">
        <f>IF(H779="","",VLOOKUP(H779,Kreisverbände!$A$2:$B$41,2,FALSE))</f>
        <v/>
      </c>
      <c r="M779" s="1" t="str">
        <f t="shared" si="25"/>
        <v xml:space="preserve"> </v>
      </c>
    </row>
    <row r="780" spans="1:13" ht="20.100000000000001" customHeight="1" x14ac:dyDescent="0.2">
      <c r="A780" s="1" t="str">
        <f>IF(G780="","",VLOOKUP(G780,Klasseneinteilung!$A$2:$B$92,2,FALSE))</f>
        <v/>
      </c>
      <c r="B780" s="1" t="str">
        <f>IF(G780="","",VLOOKUP(G780,Klasseneinteilung!$A$2:$C$95,3,FALSE))</f>
        <v/>
      </c>
      <c r="C780" s="1" t="str">
        <f t="shared" si="24"/>
        <v>-</v>
      </c>
      <c r="D780" s="19"/>
      <c r="E780" s="19"/>
      <c r="F780" s="20"/>
      <c r="G780" s="21"/>
      <c r="H780" s="21"/>
      <c r="I780" s="36"/>
      <c r="J780" s="22"/>
      <c r="K780" s="24" t="str">
        <f>IF(I780="","",VLOOKUP(I780,Vereine!$A$2:$D$1493,3,FALSE))</f>
        <v/>
      </c>
      <c r="L780" s="24" t="str">
        <f>IF(H780="","",VLOOKUP(H780,Kreisverbände!$A$2:$B$41,2,FALSE))</f>
        <v/>
      </c>
      <c r="M780" s="1" t="str">
        <f t="shared" si="25"/>
        <v xml:space="preserve"> </v>
      </c>
    </row>
    <row r="781" spans="1:13" ht="20.100000000000001" customHeight="1" x14ac:dyDescent="0.2">
      <c r="A781" s="1" t="str">
        <f>IF(G781="","",VLOOKUP(G781,Klasseneinteilung!$A$2:$B$92,2,FALSE))</f>
        <v/>
      </c>
      <c r="B781" s="1" t="str">
        <f>IF(G781="","",VLOOKUP(G781,Klasseneinteilung!$A$2:$C$95,3,FALSE))</f>
        <v/>
      </c>
      <c r="C781" s="1" t="str">
        <f t="shared" si="24"/>
        <v>-</v>
      </c>
      <c r="D781" s="19"/>
      <c r="E781" s="19"/>
      <c r="F781" s="20"/>
      <c r="G781" s="21"/>
      <c r="H781" s="21"/>
      <c r="I781" s="36"/>
      <c r="J781" s="22"/>
      <c r="K781" s="24" t="str">
        <f>IF(I781="","",VLOOKUP(I781,Vereine!$A$2:$D$1493,3,FALSE))</f>
        <v/>
      </c>
      <c r="L781" s="24" t="str">
        <f>IF(H781="","",VLOOKUP(H781,Kreisverbände!$A$2:$B$41,2,FALSE))</f>
        <v/>
      </c>
      <c r="M781" s="1" t="str">
        <f t="shared" si="25"/>
        <v xml:space="preserve"> </v>
      </c>
    </row>
    <row r="782" spans="1:13" ht="20.100000000000001" customHeight="1" x14ac:dyDescent="0.2">
      <c r="A782" s="1" t="str">
        <f>IF(G782="","",VLOOKUP(G782,Klasseneinteilung!$A$2:$B$92,2,FALSE))</f>
        <v/>
      </c>
      <c r="B782" s="1" t="str">
        <f>IF(G782="","",VLOOKUP(G782,Klasseneinteilung!$A$2:$C$95,3,FALSE))</f>
        <v/>
      </c>
      <c r="C782" s="1" t="str">
        <f t="shared" si="24"/>
        <v>-</v>
      </c>
      <c r="D782" s="19"/>
      <c r="E782" s="19"/>
      <c r="F782" s="20"/>
      <c r="G782" s="21"/>
      <c r="H782" s="21"/>
      <c r="I782" s="36"/>
      <c r="J782" s="22"/>
      <c r="K782" s="24" t="str">
        <f>IF(I782="","",VLOOKUP(I782,Vereine!$A$2:$D$1493,3,FALSE))</f>
        <v/>
      </c>
      <c r="L782" s="24" t="str">
        <f>IF(H782="","",VLOOKUP(H782,Kreisverbände!$A$2:$B$41,2,FALSE))</f>
        <v/>
      </c>
      <c r="M782" s="1" t="str">
        <f t="shared" si="25"/>
        <v xml:space="preserve"> </v>
      </c>
    </row>
    <row r="783" spans="1:13" ht="20.100000000000001" customHeight="1" x14ac:dyDescent="0.2">
      <c r="A783" s="1" t="str">
        <f>IF(G783="","",VLOOKUP(G783,Klasseneinteilung!$A$2:$B$92,2,FALSE))</f>
        <v/>
      </c>
      <c r="B783" s="1" t="str">
        <f>IF(G783="","",VLOOKUP(G783,Klasseneinteilung!$A$2:$C$95,3,FALSE))</f>
        <v/>
      </c>
      <c r="C783" s="1" t="str">
        <f t="shared" si="24"/>
        <v>-</v>
      </c>
      <c r="D783" s="19"/>
      <c r="E783" s="19"/>
      <c r="F783" s="20"/>
      <c r="G783" s="21"/>
      <c r="H783" s="21"/>
      <c r="I783" s="36"/>
      <c r="J783" s="22"/>
      <c r="K783" s="24" t="str">
        <f>IF(I783="","",VLOOKUP(I783,Vereine!$A$2:$D$1493,3,FALSE))</f>
        <v/>
      </c>
      <c r="L783" s="24" t="str">
        <f>IF(H783="","",VLOOKUP(H783,Kreisverbände!$A$2:$B$41,2,FALSE))</f>
        <v/>
      </c>
      <c r="M783" s="1" t="str">
        <f t="shared" si="25"/>
        <v xml:space="preserve"> </v>
      </c>
    </row>
    <row r="784" spans="1:13" ht="20.100000000000001" customHeight="1" x14ac:dyDescent="0.2">
      <c r="A784" s="1" t="str">
        <f>IF(G784="","",VLOOKUP(G784,Klasseneinteilung!$A$2:$B$92,2,FALSE))</f>
        <v/>
      </c>
      <c r="B784" s="1" t="str">
        <f>IF(G784="","",VLOOKUP(G784,Klasseneinteilung!$A$2:$C$95,3,FALSE))</f>
        <v/>
      </c>
      <c r="C784" s="1" t="str">
        <f t="shared" si="24"/>
        <v>-</v>
      </c>
      <c r="D784" s="19"/>
      <c r="E784" s="19"/>
      <c r="F784" s="20"/>
      <c r="G784" s="21"/>
      <c r="H784" s="21"/>
      <c r="I784" s="36"/>
      <c r="J784" s="22"/>
      <c r="K784" s="24" t="str">
        <f>IF(I784="","",VLOOKUP(I784,Vereine!$A$2:$D$1493,3,FALSE))</f>
        <v/>
      </c>
      <c r="L784" s="24" t="str">
        <f>IF(H784="","",VLOOKUP(H784,Kreisverbände!$A$2:$B$41,2,FALSE))</f>
        <v/>
      </c>
      <c r="M784" s="1" t="str">
        <f t="shared" si="25"/>
        <v xml:space="preserve"> </v>
      </c>
    </row>
    <row r="785" spans="1:13" ht="20.100000000000001" customHeight="1" x14ac:dyDescent="0.2">
      <c r="A785" s="1" t="str">
        <f>IF(G785="","",VLOOKUP(G785,Klasseneinteilung!$A$2:$B$92,2,FALSE))</f>
        <v/>
      </c>
      <c r="B785" s="1" t="str">
        <f>IF(G785="","",VLOOKUP(G785,Klasseneinteilung!$A$2:$C$95,3,FALSE))</f>
        <v/>
      </c>
      <c r="C785" s="1" t="str">
        <f t="shared" si="24"/>
        <v>-</v>
      </c>
      <c r="D785" s="19"/>
      <c r="E785" s="19"/>
      <c r="F785" s="20"/>
      <c r="G785" s="21"/>
      <c r="H785" s="21"/>
      <c r="I785" s="36"/>
      <c r="J785" s="22"/>
      <c r="K785" s="24" t="str">
        <f>IF(I785="","",VLOOKUP(I785,Vereine!$A$2:$D$1493,3,FALSE))</f>
        <v/>
      </c>
      <c r="L785" s="24" t="str">
        <f>IF(H785="","",VLOOKUP(H785,Kreisverbände!$A$2:$B$41,2,FALSE))</f>
        <v/>
      </c>
      <c r="M785" s="1" t="str">
        <f t="shared" si="25"/>
        <v xml:space="preserve"> </v>
      </c>
    </row>
    <row r="786" spans="1:13" ht="20.100000000000001" customHeight="1" x14ac:dyDescent="0.2">
      <c r="A786" s="1" t="str">
        <f>IF(G786="","",VLOOKUP(G786,Klasseneinteilung!$A$2:$B$92,2,FALSE))</f>
        <v/>
      </c>
      <c r="B786" s="1" t="str">
        <f>IF(G786="","",VLOOKUP(G786,Klasseneinteilung!$A$2:$C$95,3,FALSE))</f>
        <v/>
      </c>
      <c r="C786" s="1" t="str">
        <f t="shared" si="24"/>
        <v>-</v>
      </c>
      <c r="D786" s="19"/>
      <c r="E786" s="19"/>
      <c r="F786" s="20"/>
      <c r="G786" s="21"/>
      <c r="H786" s="21"/>
      <c r="I786" s="36"/>
      <c r="J786" s="22"/>
      <c r="K786" s="24" t="str">
        <f>IF(I786="","",VLOOKUP(I786,Vereine!$A$2:$D$1493,3,FALSE))</f>
        <v/>
      </c>
      <c r="L786" s="24" t="str">
        <f>IF(H786="","",VLOOKUP(H786,Kreisverbände!$A$2:$B$41,2,FALSE))</f>
        <v/>
      </c>
      <c r="M786" s="1" t="str">
        <f t="shared" si="25"/>
        <v xml:space="preserve"> </v>
      </c>
    </row>
    <row r="787" spans="1:13" ht="20.100000000000001" customHeight="1" x14ac:dyDescent="0.2">
      <c r="A787" s="1" t="str">
        <f>IF(G787="","",VLOOKUP(G787,Klasseneinteilung!$A$2:$B$92,2,FALSE))</f>
        <v/>
      </c>
      <c r="B787" s="1" t="str">
        <f>IF(G787="","",VLOOKUP(G787,Klasseneinteilung!$A$2:$C$95,3,FALSE))</f>
        <v/>
      </c>
      <c r="C787" s="1" t="str">
        <f t="shared" si="24"/>
        <v>-</v>
      </c>
      <c r="D787" s="19"/>
      <c r="E787" s="19"/>
      <c r="F787" s="20"/>
      <c r="G787" s="21"/>
      <c r="H787" s="21"/>
      <c r="I787" s="36"/>
      <c r="J787" s="22"/>
      <c r="K787" s="24" t="str">
        <f>IF(I787="","",VLOOKUP(I787,Vereine!$A$2:$D$1493,3,FALSE))</f>
        <v/>
      </c>
      <c r="L787" s="24" t="str">
        <f>IF(H787="","",VLOOKUP(H787,Kreisverbände!$A$2:$B$41,2,FALSE))</f>
        <v/>
      </c>
      <c r="M787" s="1" t="str">
        <f t="shared" si="25"/>
        <v xml:space="preserve"> </v>
      </c>
    </row>
    <row r="788" spans="1:13" ht="20.100000000000001" customHeight="1" x14ac:dyDescent="0.2">
      <c r="A788" s="1" t="str">
        <f>IF(G788="","",VLOOKUP(G788,Klasseneinteilung!$A$2:$B$92,2,FALSE))</f>
        <v/>
      </c>
      <c r="B788" s="1" t="str">
        <f>IF(G788="","",VLOOKUP(G788,Klasseneinteilung!$A$2:$C$95,3,FALSE))</f>
        <v/>
      </c>
      <c r="C788" s="1" t="str">
        <f t="shared" si="24"/>
        <v>-</v>
      </c>
      <c r="D788" s="19"/>
      <c r="E788" s="19"/>
      <c r="F788" s="20"/>
      <c r="G788" s="21"/>
      <c r="H788" s="21"/>
      <c r="I788" s="36"/>
      <c r="J788" s="22"/>
      <c r="K788" s="24" t="str">
        <f>IF(I788="","",VLOOKUP(I788,Vereine!$A$2:$D$1493,3,FALSE))</f>
        <v/>
      </c>
      <c r="L788" s="24" t="str">
        <f>IF(H788="","",VLOOKUP(H788,Kreisverbände!$A$2:$B$41,2,FALSE))</f>
        <v/>
      </c>
      <c r="M788" s="1" t="str">
        <f t="shared" si="25"/>
        <v xml:space="preserve"> </v>
      </c>
    </row>
    <row r="789" spans="1:13" ht="20.100000000000001" customHeight="1" x14ac:dyDescent="0.2">
      <c r="A789" s="1" t="str">
        <f>IF(G789="","",VLOOKUP(G789,Klasseneinteilung!$A$2:$B$92,2,FALSE))</f>
        <v/>
      </c>
      <c r="B789" s="1" t="str">
        <f>IF(G789="","",VLOOKUP(G789,Klasseneinteilung!$A$2:$C$95,3,FALSE))</f>
        <v/>
      </c>
      <c r="C789" s="1" t="str">
        <f t="shared" si="24"/>
        <v>-</v>
      </c>
      <c r="D789" s="19"/>
      <c r="E789" s="19"/>
      <c r="F789" s="20"/>
      <c r="G789" s="21"/>
      <c r="H789" s="21"/>
      <c r="I789" s="36"/>
      <c r="J789" s="22"/>
      <c r="K789" s="24" t="str">
        <f>IF(I789="","",VLOOKUP(I789,Vereine!$A$2:$D$1493,3,FALSE))</f>
        <v/>
      </c>
      <c r="L789" s="24" t="str">
        <f>IF(H789="","",VLOOKUP(H789,Kreisverbände!$A$2:$B$41,2,FALSE))</f>
        <v/>
      </c>
      <c r="M789" s="1" t="str">
        <f t="shared" si="25"/>
        <v xml:space="preserve"> </v>
      </c>
    </row>
    <row r="790" spans="1:13" ht="20.100000000000001" customHeight="1" x14ac:dyDescent="0.2">
      <c r="A790" s="1" t="str">
        <f>IF(G790="","",VLOOKUP(G790,Klasseneinteilung!$A$2:$B$92,2,FALSE))</f>
        <v/>
      </c>
      <c r="B790" s="1" t="str">
        <f>IF(G790="","",VLOOKUP(G790,Klasseneinteilung!$A$2:$C$95,3,FALSE))</f>
        <v/>
      </c>
      <c r="C790" s="1" t="str">
        <f t="shared" si="24"/>
        <v>-</v>
      </c>
      <c r="D790" s="19"/>
      <c r="E790" s="19"/>
      <c r="F790" s="20"/>
      <c r="G790" s="21"/>
      <c r="H790" s="21"/>
      <c r="I790" s="36"/>
      <c r="J790" s="22"/>
      <c r="K790" s="24" t="str">
        <f>IF(I790="","",VLOOKUP(I790,Vereine!$A$2:$D$1493,3,FALSE))</f>
        <v/>
      </c>
      <c r="L790" s="24" t="str">
        <f>IF(H790="","",VLOOKUP(H790,Kreisverbände!$A$2:$B$41,2,FALSE))</f>
        <v/>
      </c>
      <c r="M790" s="1" t="str">
        <f t="shared" si="25"/>
        <v xml:space="preserve"> </v>
      </c>
    </row>
    <row r="791" spans="1:13" ht="20.100000000000001" customHeight="1" x14ac:dyDescent="0.2">
      <c r="A791" s="1" t="str">
        <f>IF(G791="","",VLOOKUP(G791,Klasseneinteilung!$A$2:$B$92,2,FALSE))</f>
        <v/>
      </c>
      <c r="B791" s="1" t="str">
        <f>IF(G791="","",VLOOKUP(G791,Klasseneinteilung!$A$2:$C$95,3,FALSE))</f>
        <v/>
      </c>
      <c r="C791" s="1" t="str">
        <f t="shared" si="24"/>
        <v>-</v>
      </c>
      <c r="D791" s="19"/>
      <c r="E791" s="19"/>
      <c r="F791" s="20"/>
      <c r="G791" s="21"/>
      <c r="H791" s="21"/>
      <c r="I791" s="36"/>
      <c r="J791" s="22"/>
      <c r="K791" s="24" t="str">
        <f>IF(I791="","",VLOOKUP(I791,Vereine!$A$2:$D$1493,3,FALSE))</f>
        <v/>
      </c>
      <c r="L791" s="24" t="str">
        <f>IF(H791="","",VLOOKUP(H791,Kreisverbände!$A$2:$B$41,2,FALSE))</f>
        <v/>
      </c>
      <c r="M791" s="1" t="str">
        <f t="shared" si="25"/>
        <v xml:space="preserve"> </v>
      </c>
    </row>
    <row r="792" spans="1:13" ht="20.100000000000001" customHeight="1" x14ac:dyDescent="0.2">
      <c r="A792" s="1" t="str">
        <f>IF(G792="","",VLOOKUP(G792,Klasseneinteilung!$A$2:$B$92,2,FALSE))</f>
        <v/>
      </c>
      <c r="B792" s="1" t="str">
        <f>IF(G792="","",VLOOKUP(G792,Klasseneinteilung!$A$2:$C$95,3,FALSE))</f>
        <v/>
      </c>
      <c r="C792" s="1" t="str">
        <f t="shared" si="24"/>
        <v>-</v>
      </c>
      <c r="D792" s="19"/>
      <c r="E792" s="19"/>
      <c r="F792" s="20"/>
      <c r="G792" s="21"/>
      <c r="H792" s="21"/>
      <c r="I792" s="36"/>
      <c r="J792" s="22"/>
      <c r="K792" s="24" t="str">
        <f>IF(I792="","",VLOOKUP(I792,Vereine!$A$2:$D$1493,3,FALSE))</f>
        <v/>
      </c>
      <c r="L792" s="24" t="str">
        <f>IF(H792="","",VLOOKUP(H792,Kreisverbände!$A$2:$B$41,2,FALSE))</f>
        <v/>
      </c>
      <c r="M792" s="1" t="str">
        <f t="shared" si="25"/>
        <v xml:space="preserve"> </v>
      </c>
    </row>
    <row r="793" spans="1:13" ht="20.100000000000001" customHeight="1" x14ac:dyDescent="0.2">
      <c r="A793" s="1" t="str">
        <f>IF(G793="","",VLOOKUP(G793,Klasseneinteilung!$A$2:$B$92,2,FALSE))</f>
        <v/>
      </c>
      <c r="B793" s="1" t="str">
        <f>IF(G793="","",VLOOKUP(G793,Klasseneinteilung!$A$2:$C$95,3,FALSE))</f>
        <v/>
      </c>
      <c r="C793" s="1" t="str">
        <f t="shared" si="24"/>
        <v>-</v>
      </c>
      <c r="D793" s="19"/>
      <c r="E793" s="19"/>
      <c r="F793" s="20"/>
      <c r="G793" s="21"/>
      <c r="H793" s="21"/>
      <c r="I793" s="36"/>
      <c r="J793" s="22"/>
      <c r="K793" s="24" t="str">
        <f>IF(I793="","",VLOOKUP(I793,Vereine!$A$2:$D$1493,3,FALSE))</f>
        <v/>
      </c>
      <c r="L793" s="24" t="str">
        <f>IF(H793="","",VLOOKUP(H793,Kreisverbände!$A$2:$B$41,2,FALSE))</f>
        <v/>
      </c>
      <c r="M793" s="1" t="str">
        <f t="shared" si="25"/>
        <v xml:space="preserve"> </v>
      </c>
    </row>
    <row r="794" spans="1:13" ht="20.100000000000001" customHeight="1" x14ac:dyDescent="0.2">
      <c r="A794" s="1" t="str">
        <f>IF(G794="","",VLOOKUP(G794,Klasseneinteilung!$A$2:$B$92,2,FALSE))</f>
        <v/>
      </c>
      <c r="B794" s="1" t="str">
        <f>IF(G794="","",VLOOKUP(G794,Klasseneinteilung!$A$2:$C$95,3,FALSE))</f>
        <v/>
      </c>
      <c r="C794" s="1" t="str">
        <f t="shared" si="24"/>
        <v>-</v>
      </c>
      <c r="D794" s="19"/>
      <c r="E794" s="19"/>
      <c r="F794" s="20"/>
      <c r="G794" s="21"/>
      <c r="H794" s="21"/>
      <c r="I794" s="36"/>
      <c r="J794" s="22"/>
      <c r="K794" s="24" t="str">
        <f>IF(I794="","",VLOOKUP(I794,Vereine!$A$2:$D$1493,3,FALSE))</f>
        <v/>
      </c>
      <c r="L794" s="24" t="str">
        <f>IF(H794="","",VLOOKUP(H794,Kreisverbände!$A$2:$B$41,2,FALSE))</f>
        <v/>
      </c>
      <c r="M794" s="1" t="str">
        <f t="shared" si="25"/>
        <v xml:space="preserve"> </v>
      </c>
    </row>
    <row r="795" spans="1:13" ht="20.100000000000001" customHeight="1" x14ac:dyDescent="0.2">
      <c r="A795" s="1" t="str">
        <f>IF(G795="","",VLOOKUP(G795,Klasseneinteilung!$A$2:$B$92,2,FALSE))</f>
        <v/>
      </c>
      <c r="B795" s="1" t="str">
        <f>IF(G795="","",VLOOKUP(G795,Klasseneinteilung!$A$2:$C$95,3,FALSE))</f>
        <v/>
      </c>
      <c r="C795" s="1" t="str">
        <f t="shared" si="24"/>
        <v>-</v>
      </c>
      <c r="D795" s="19"/>
      <c r="E795" s="19"/>
      <c r="F795" s="20"/>
      <c r="G795" s="21"/>
      <c r="H795" s="21"/>
      <c r="I795" s="36"/>
      <c r="J795" s="22"/>
      <c r="K795" s="24" t="str">
        <f>IF(I795="","",VLOOKUP(I795,Vereine!$A$2:$D$1493,3,FALSE))</f>
        <v/>
      </c>
      <c r="L795" s="24" t="str">
        <f>IF(H795="","",VLOOKUP(H795,Kreisverbände!$A$2:$B$41,2,FALSE))</f>
        <v/>
      </c>
      <c r="M795" s="1" t="str">
        <f t="shared" si="25"/>
        <v xml:space="preserve"> </v>
      </c>
    </row>
    <row r="796" spans="1:13" ht="20.100000000000001" customHeight="1" x14ac:dyDescent="0.2">
      <c r="A796" s="1" t="str">
        <f>IF(G796="","",VLOOKUP(G796,Klasseneinteilung!$A$2:$B$92,2,FALSE))</f>
        <v/>
      </c>
      <c r="B796" s="1" t="str">
        <f>IF(G796="","",VLOOKUP(G796,Klasseneinteilung!$A$2:$C$95,3,FALSE))</f>
        <v/>
      </c>
      <c r="C796" s="1" t="str">
        <f t="shared" si="24"/>
        <v>-</v>
      </c>
      <c r="D796" s="19"/>
      <c r="E796" s="19"/>
      <c r="F796" s="20"/>
      <c r="G796" s="21"/>
      <c r="H796" s="21"/>
      <c r="I796" s="36"/>
      <c r="J796" s="22"/>
      <c r="K796" s="24" t="str">
        <f>IF(I796="","",VLOOKUP(I796,Vereine!$A$2:$D$1493,3,FALSE))</f>
        <v/>
      </c>
      <c r="L796" s="24" t="str">
        <f>IF(H796="","",VLOOKUP(H796,Kreisverbände!$A$2:$B$41,2,FALSE))</f>
        <v/>
      </c>
      <c r="M796" s="1" t="str">
        <f t="shared" si="25"/>
        <v xml:space="preserve"> </v>
      </c>
    </row>
    <row r="797" spans="1:13" ht="20.100000000000001" customHeight="1" x14ac:dyDescent="0.2">
      <c r="A797" s="1" t="str">
        <f>IF(G797="","",VLOOKUP(G797,Klasseneinteilung!$A$2:$B$92,2,FALSE))</f>
        <v/>
      </c>
      <c r="B797" s="1" t="str">
        <f>IF(G797="","",VLOOKUP(G797,Klasseneinteilung!$A$2:$C$95,3,FALSE))</f>
        <v/>
      </c>
      <c r="C797" s="1" t="str">
        <f t="shared" si="24"/>
        <v>-</v>
      </c>
      <c r="D797" s="19"/>
      <c r="E797" s="19"/>
      <c r="F797" s="20"/>
      <c r="G797" s="21"/>
      <c r="H797" s="21"/>
      <c r="I797" s="36"/>
      <c r="J797" s="22"/>
      <c r="K797" s="24" t="str">
        <f>IF(I797="","",VLOOKUP(I797,Vereine!$A$2:$D$1493,3,FALSE))</f>
        <v/>
      </c>
      <c r="L797" s="24" t="str">
        <f>IF(H797="","",VLOOKUP(H797,Kreisverbände!$A$2:$B$41,2,FALSE))</f>
        <v/>
      </c>
      <c r="M797" s="1" t="str">
        <f t="shared" si="25"/>
        <v xml:space="preserve"> </v>
      </c>
    </row>
    <row r="798" spans="1:13" ht="20.100000000000001" customHeight="1" x14ac:dyDescent="0.2">
      <c r="A798" s="1" t="str">
        <f>IF(G798="","",VLOOKUP(G798,Klasseneinteilung!$A$2:$B$92,2,FALSE))</f>
        <v/>
      </c>
      <c r="B798" s="1" t="str">
        <f>IF(G798="","",VLOOKUP(G798,Klasseneinteilung!$A$2:$C$95,3,FALSE))</f>
        <v/>
      </c>
      <c r="C798" s="1" t="str">
        <f t="shared" si="24"/>
        <v>-</v>
      </c>
      <c r="D798" s="19"/>
      <c r="E798" s="19"/>
      <c r="F798" s="20"/>
      <c r="G798" s="21"/>
      <c r="H798" s="21"/>
      <c r="I798" s="36"/>
      <c r="J798" s="22"/>
      <c r="K798" s="24" t="str">
        <f>IF(I798="","",VLOOKUP(I798,Vereine!$A$2:$D$1493,3,FALSE))</f>
        <v/>
      </c>
      <c r="L798" s="24" t="str">
        <f>IF(H798="","",VLOOKUP(H798,Kreisverbände!$A$2:$B$41,2,FALSE))</f>
        <v/>
      </c>
      <c r="M798" s="1" t="str">
        <f t="shared" si="25"/>
        <v xml:space="preserve"> </v>
      </c>
    </row>
    <row r="799" spans="1:13" ht="20.100000000000001" customHeight="1" x14ac:dyDescent="0.2">
      <c r="A799" s="1" t="str">
        <f>IF(G799="","",VLOOKUP(G799,Klasseneinteilung!$A$2:$B$92,2,FALSE))</f>
        <v/>
      </c>
      <c r="B799" s="1" t="str">
        <f>IF(G799="","",VLOOKUP(G799,Klasseneinteilung!$A$2:$C$95,3,FALSE))</f>
        <v/>
      </c>
      <c r="C799" s="1" t="str">
        <f t="shared" si="24"/>
        <v>-</v>
      </c>
      <c r="D799" s="19"/>
      <c r="E799" s="19"/>
      <c r="F799" s="20"/>
      <c r="G799" s="21"/>
      <c r="H799" s="21"/>
      <c r="I799" s="36"/>
      <c r="J799" s="22"/>
      <c r="K799" s="24" t="str">
        <f>IF(I799="","",VLOOKUP(I799,Vereine!$A$2:$D$1493,3,FALSE))</f>
        <v/>
      </c>
      <c r="L799" s="24" t="str">
        <f>IF(H799="","",VLOOKUP(H799,Kreisverbände!$A$2:$B$41,2,FALSE))</f>
        <v/>
      </c>
      <c r="M799" s="1" t="str">
        <f t="shared" si="25"/>
        <v xml:space="preserve"> </v>
      </c>
    </row>
    <row r="800" spans="1:13" ht="20.100000000000001" customHeight="1" x14ac:dyDescent="0.2">
      <c r="A800" s="1" t="str">
        <f>IF(G800="","",VLOOKUP(G800,Klasseneinteilung!$A$2:$B$92,2,FALSE))</f>
        <v/>
      </c>
      <c r="B800" s="1" t="str">
        <f>IF(G800="","",VLOOKUP(G800,Klasseneinteilung!$A$2:$C$95,3,FALSE))</f>
        <v/>
      </c>
      <c r="C800" s="1" t="str">
        <f t="shared" si="24"/>
        <v>-</v>
      </c>
      <c r="D800" s="19"/>
      <c r="E800" s="19"/>
      <c r="F800" s="20"/>
      <c r="G800" s="21"/>
      <c r="H800" s="21"/>
      <c r="I800" s="36"/>
      <c r="J800" s="22"/>
      <c r="K800" s="24" t="str">
        <f>IF(I800="","",VLOOKUP(I800,Vereine!$A$2:$D$1493,3,FALSE))</f>
        <v/>
      </c>
      <c r="L800" s="24" t="str">
        <f>IF(H800="","",VLOOKUP(H800,Kreisverbände!$A$2:$B$41,2,FALSE))</f>
        <v/>
      </c>
      <c r="M800" s="1" t="str">
        <f t="shared" si="25"/>
        <v xml:space="preserve"> </v>
      </c>
    </row>
    <row r="801" spans="1:13" ht="20.100000000000001" customHeight="1" x14ac:dyDescent="0.2">
      <c r="A801" s="1" t="str">
        <f>IF(G801="","",VLOOKUP(G801,Klasseneinteilung!$A$2:$B$92,2,FALSE))</f>
        <v/>
      </c>
      <c r="B801" s="1" t="str">
        <f>IF(G801="","",VLOOKUP(G801,Klasseneinteilung!$A$2:$C$95,3,FALSE))</f>
        <v/>
      </c>
      <c r="C801" s="1" t="str">
        <f t="shared" si="24"/>
        <v>-</v>
      </c>
      <c r="D801" s="19"/>
      <c r="E801" s="19"/>
      <c r="F801" s="20"/>
      <c r="G801" s="21"/>
      <c r="H801" s="21"/>
      <c r="I801" s="36"/>
      <c r="J801" s="22"/>
      <c r="K801" s="24" t="str">
        <f>IF(I801="","",VLOOKUP(I801,Vereine!$A$2:$D$1493,3,FALSE))</f>
        <v/>
      </c>
      <c r="L801" s="24" t="str">
        <f>IF(H801="","",VLOOKUP(H801,Kreisverbände!$A$2:$B$41,2,FALSE))</f>
        <v/>
      </c>
      <c r="M801" s="1" t="str">
        <f t="shared" si="25"/>
        <v xml:space="preserve"> </v>
      </c>
    </row>
    <row r="802" spans="1:13" ht="20.100000000000001" customHeight="1" x14ac:dyDescent="0.2">
      <c r="A802" s="1" t="str">
        <f>IF(G802="","",VLOOKUP(G802,Klasseneinteilung!$A$2:$B$92,2,FALSE))</f>
        <v/>
      </c>
      <c r="B802" s="1" t="str">
        <f>IF(G802="","",VLOOKUP(G802,Klasseneinteilung!$A$2:$C$95,3,FALSE))</f>
        <v/>
      </c>
      <c r="C802" s="1" t="str">
        <f t="shared" si="24"/>
        <v>-</v>
      </c>
      <c r="D802" s="19"/>
      <c r="E802" s="19"/>
      <c r="F802" s="20"/>
      <c r="G802" s="21"/>
      <c r="H802" s="21"/>
      <c r="I802" s="36"/>
      <c r="J802" s="22"/>
      <c r="K802" s="24" t="str">
        <f>IF(I802="","",VLOOKUP(I802,Vereine!$A$2:$D$1493,3,FALSE))</f>
        <v/>
      </c>
      <c r="L802" s="24" t="str">
        <f>IF(H802="","",VLOOKUP(H802,Kreisverbände!$A$2:$B$41,2,FALSE))</f>
        <v/>
      </c>
      <c r="M802" s="1" t="str">
        <f t="shared" si="25"/>
        <v xml:space="preserve"> </v>
      </c>
    </row>
    <row r="803" spans="1:13" ht="20.100000000000001" customHeight="1" x14ac:dyDescent="0.2">
      <c r="A803" s="1" t="str">
        <f>IF(G803="","",VLOOKUP(G803,Klasseneinteilung!$A$2:$B$92,2,FALSE))</f>
        <v/>
      </c>
      <c r="B803" s="1" t="str">
        <f>IF(G803="","",VLOOKUP(G803,Klasseneinteilung!$A$2:$C$95,3,FALSE))</f>
        <v/>
      </c>
      <c r="C803" s="1" t="str">
        <f t="shared" si="24"/>
        <v>-</v>
      </c>
      <c r="D803" s="19"/>
      <c r="E803" s="19"/>
      <c r="F803" s="20"/>
      <c r="G803" s="21"/>
      <c r="H803" s="21"/>
      <c r="I803" s="36"/>
      <c r="J803" s="22"/>
      <c r="K803" s="24" t="str">
        <f>IF(I803="","",VLOOKUP(I803,Vereine!$A$2:$D$1493,3,FALSE))</f>
        <v/>
      </c>
      <c r="L803" s="24" t="str">
        <f>IF(H803="","",VLOOKUP(H803,Kreisverbände!$A$2:$B$41,2,FALSE))</f>
        <v/>
      </c>
      <c r="M803" s="1" t="str">
        <f t="shared" si="25"/>
        <v xml:space="preserve"> </v>
      </c>
    </row>
    <row r="804" spans="1:13" ht="20.100000000000001" customHeight="1" x14ac:dyDescent="0.2">
      <c r="A804" s="1" t="str">
        <f>IF(G804="","",VLOOKUP(G804,Klasseneinteilung!$A$2:$B$92,2,FALSE))</f>
        <v/>
      </c>
      <c r="B804" s="1" t="str">
        <f>IF(G804="","",VLOOKUP(G804,Klasseneinteilung!$A$2:$C$95,3,FALSE))</f>
        <v/>
      </c>
      <c r="C804" s="1" t="str">
        <f t="shared" si="24"/>
        <v>-</v>
      </c>
      <c r="D804" s="19"/>
      <c r="E804" s="19"/>
      <c r="F804" s="20"/>
      <c r="G804" s="21"/>
      <c r="H804" s="21"/>
      <c r="I804" s="36"/>
      <c r="J804" s="22"/>
      <c r="K804" s="24" t="str">
        <f>IF(I804="","",VLOOKUP(I804,Vereine!$A$2:$D$1493,3,FALSE))</f>
        <v/>
      </c>
      <c r="L804" s="24" t="str">
        <f>IF(H804="","",VLOOKUP(H804,Kreisverbände!$A$2:$B$41,2,FALSE))</f>
        <v/>
      </c>
      <c r="M804" s="1" t="str">
        <f t="shared" si="25"/>
        <v xml:space="preserve"> </v>
      </c>
    </row>
    <row r="805" spans="1:13" ht="20.100000000000001" customHeight="1" x14ac:dyDescent="0.2">
      <c r="A805" s="1" t="str">
        <f>IF(G805="","",VLOOKUP(G805,Klasseneinteilung!$A$2:$B$92,2,FALSE))</f>
        <v/>
      </c>
      <c r="B805" s="1" t="str">
        <f>IF(G805="","",VLOOKUP(G805,Klasseneinteilung!$A$2:$C$95,3,FALSE))</f>
        <v/>
      </c>
      <c r="C805" s="1" t="str">
        <f t="shared" si="24"/>
        <v>-</v>
      </c>
      <c r="D805" s="19"/>
      <c r="E805" s="19"/>
      <c r="F805" s="20"/>
      <c r="G805" s="21"/>
      <c r="H805" s="21"/>
      <c r="I805" s="36"/>
      <c r="J805" s="22"/>
      <c r="K805" s="24" t="str">
        <f>IF(I805="","",VLOOKUP(I805,Vereine!$A$2:$D$1493,3,FALSE))</f>
        <v/>
      </c>
      <c r="L805" s="24" t="str">
        <f>IF(H805="","",VLOOKUP(H805,Kreisverbände!$A$2:$B$41,2,FALSE))</f>
        <v/>
      </c>
      <c r="M805" s="1" t="str">
        <f t="shared" si="25"/>
        <v xml:space="preserve"> </v>
      </c>
    </row>
    <row r="806" spans="1:13" ht="20.100000000000001" customHeight="1" x14ac:dyDescent="0.2">
      <c r="A806" s="1" t="str">
        <f>IF(G806="","",VLOOKUP(G806,Klasseneinteilung!$A$2:$B$92,2,FALSE))</f>
        <v/>
      </c>
      <c r="B806" s="1" t="str">
        <f>IF(G806="","",VLOOKUP(G806,Klasseneinteilung!$A$2:$C$95,3,FALSE))</f>
        <v/>
      </c>
      <c r="C806" s="1" t="str">
        <f t="shared" si="24"/>
        <v>-</v>
      </c>
      <c r="D806" s="19"/>
      <c r="E806" s="19"/>
      <c r="F806" s="20"/>
      <c r="G806" s="21"/>
      <c r="H806" s="21"/>
      <c r="I806" s="36"/>
      <c r="J806" s="22"/>
      <c r="K806" s="24" t="str">
        <f>IF(I806="","",VLOOKUP(I806,Vereine!$A$2:$D$1493,3,FALSE))</f>
        <v/>
      </c>
      <c r="L806" s="24" t="str">
        <f>IF(H806="","",VLOOKUP(H806,Kreisverbände!$A$2:$B$41,2,FALSE))</f>
        <v/>
      </c>
      <c r="M806" s="1" t="str">
        <f t="shared" si="25"/>
        <v xml:space="preserve"> </v>
      </c>
    </row>
    <row r="807" spans="1:13" ht="20.100000000000001" customHeight="1" x14ac:dyDescent="0.2">
      <c r="A807" s="1" t="str">
        <f>IF(G807="","",VLOOKUP(G807,Klasseneinteilung!$A$2:$B$92,2,FALSE))</f>
        <v/>
      </c>
      <c r="B807" s="1" t="str">
        <f>IF(G807="","",VLOOKUP(G807,Klasseneinteilung!$A$2:$C$95,3,FALSE))</f>
        <v/>
      </c>
      <c r="C807" s="1" t="str">
        <f t="shared" si="24"/>
        <v>-</v>
      </c>
      <c r="D807" s="19"/>
      <c r="E807" s="19"/>
      <c r="F807" s="20"/>
      <c r="G807" s="21"/>
      <c r="H807" s="21"/>
      <c r="I807" s="36"/>
      <c r="J807" s="22"/>
      <c r="K807" s="24" t="str">
        <f>IF(I807="","",VLOOKUP(I807,Vereine!$A$2:$D$1493,3,FALSE))</f>
        <v/>
      </c>
      <c r="L807" s="24" t="str">
        <f>IF(H807="","",VLOOKUP(H807,Kreisverbände!$A$2:$B$41,2,FALSE))</f>
        <v/>
      </c>
      <c r="M807" s="1" t="str">
        <f t="shared" si="25"/>
        <v xml:space="preserve"> </v>
      </c>
    </row>
    <row r="808" spans="1:13" ht="20.100000000000001" customHeight="1" x14ac:dyDescent="0.2">
      <c r="A808" s="1" t="str">
        <f>IF(G808="","",VLOOKUP(G808,Klasseneinteilung!$A$2:$B$92,2,FALSE))</f>
        <v/>
      </c>
      <c r="B808" s="1" t="str">
        <f>IF(G808="","",VLOOKUP(G808,Klasseneinteilung!$A$2:$C$95,3,FALSE))</f>
        <v/>
      </c>
      <c r="C808" s="1" t="str">
        <f t="shared" si="24"/>
        <v>-</v>
      </c>
      <c r="D808" s="19"/>
      <c r="E808" s="19"/>
      <c r="F808" s="20"/>
      <c r="G808" s="21"/>
      <c r="H808" s="21"/>
      <c r="I808" s="36"/>
      <c r="J808" s="22"/>
      <c r="K808" s="24" t="str">
        <f>IF(I808="","",VLOOKUP(I808,Vereine!$A$2:$D$1493,3,FALSE))</f>
        <v/>
      </c>
      <c r="L808" s="24" t="str">
        <f>IF(H808="","",VLOOKUP(H808,Kreisverbände!$A$2:$B$41,2,FALSE))</f>
        <v/>
      </c>
      <c r="M808" s="1" t="str">
        <f t="shared" si="25"/>
        <v xml:space="preserve"> </v>
      </c>
    </row>
    <row r="809" spans="1:13" ht="20.100000000000001" customHeight="1" x14ac:dyDescent="0.2">
      <c r="A809" s="1" t="str">
        <f>IF(G809="","",VLOOKUP(G809,Klasseneinteilung!$A$2:$B$92,2,FALSE))</f>
        <v/>
      </c>
      <c r="B809" s="1" t="str">
        <f>IF(G809="","",VLOOKUP(G809,Klasseneinteilung!$A$2:$C$95,3,FALSE))</f>
        <v/>
      </c>
      <c r="C809" s="1" t="str">
        <f t="shared" si="24"/>
        <v>-</v>
      </c>
      <c r="D809" s="19"/>
      <c r="E809" s="19"/>
      <c r="F809" s="20"/>
      <c r="G809" s="21"/>
      <c r="H809" s="21"/>
      <c r="I809" s="36"/>
      <c r="J809" s="22"/>
      <c r="K809" s="24" t="str">
        <f>IF(I809="","",VLOOKUP(I809,Vereine!$A$2:$D$1493,3,FALSE))</f>
        <v/>
      </c>
      <c r="L809" s="24" t="str">
        <f>IF(H809="","",VLOOKUP(H809,Kreisverbände!$A$2:$B$41,2,FALSE))</f>
        <v/>
      </c>
      <c r="M809" s="1" t="str">
        <f t="shared" si="25"/>
        <v xml:space="preserve"> </v>
      </c>
    </row>
    <row r="810" spans="1:13" ht="20.100000000000001" customHeight="1" x14ac:dyDescent="0.2">
      <c r="A810" s="1" t="str">
        <f>IF(G810="","",VLOOKUP(G810,Klasseneinteilung!$A$2:$B$92,2,FALSE))</f>
        <v/>
      </c>
      <c r="B810" s="1" t="str">
        <f>IF(G810="","",VLOOKUP(G810,Klasseneinteilung!$A$2:$C$95,3,FALSE))</f>
        <v/>
      </c>
      <c r="C810" s="1" t="str">
        <f t="shared" si="24"/>
        <v>-</v>
      </c>
      <c r="D810" s="19"/>
      <c r="E810" s="19"/>
      <c r="F810" s="20"/>
      <c r="G810" s="21"/>
      <c r="H810" s="21"/>
      <c r="I810" s="36"/>
      <c r="J810" s="22"/>
      <c r="K810" s="24" t="str">
        <f>IF(I810="","",VLOOKUP(I810,Vereine!$A$2:$D$1493,3,FALSE))</f>
        <v/>
      </c>
      <c r="L810" s="24" t="str">
        <f>IF(H810="","",VLOOKUP(H810,Kreisverbände!$A$2:$B$41,2,FALSE))</f>
        <v/>
      </c>
      <c r="M810" s="1" t="str">
        <f t="shared" si="25"/>
        <v xml:space="preserve"> </v>
      </c>
    </row>
    <row r="811" spans="1:13" ht="20.100000000000001" customHeight="1" x14ac:dyDescent="0.2">
      <c r="A811" s="1" t="str">
        <f>IF(G811="","",VLOOKUP(G811,Klasseneinteilung!$A$2:$B$92,2,FALSE))</f>
        <v/>
      </c>
      <c r="B811" s="1" t="str">
        <f>IF(G811="","",VLOOKUP(G811,Klasseneinteilung!$A$2:$C$95,3,FALSE))</f>
        <v/>
      </c>
      <c r="C811" s="1" t="str">
        <f t="shared" si="24"/>
        <v>-</v>
      </c>
      <c r="D811" s="19"/>
      <c r="E811" s="19"/>
      <c r="F811" s="20"/>
      <c r="G811" s="21"/>
      <c r="H811" s="21"/>
      <c r="I811" s="36"/>
      <c r="J811" s="22"/>
      <c r="K811" s="24" t="str">
        <f>IF(I811="","",VLOOKUP(I811,Vereine!$A$2:$D$1493,3,FALSE))</f>
        <v/>
      </c>
      <c r="L811" s="24" t="str">
        <f>IF(H811="","",VLOOKUP(H811,Kreisverbände!$A$2:$B$41,2,FALSE))</f>
        <v/>
      </c>
      <c r="M811" s="1" t="str">
        <f t="shared" si="25"/>
        <v xml:space="preserve"> </v>
      </c>
    </row>
    <row r="812" spans="1:13" ht="20.100000000000001" customHeight="1" x14ac:dyDescent="0.2">
      <c r="A812" s="1" t="str">
        <f>IF(G812="","",VLOOKUP(G812,Klasseneinteilung!$A$2:$B$92,2,FALSE))</f>
        <v/>
      </c>
      <c r="B812" s="1" t="str">
        <f>IF(G812="","",VLOOKUP(G812,Klasseneinteilung!$A$2:$C$95,3,FALSE))</f>
        <v/>
      </c>
      <c r="C812" s="1" t="str">
        <f t="shared" si="24"/>
        <v>-</v>
      </c>
      <c r="D812" s="19"/>
      <c r="E812" s="19"/>
      <c r="F812" s="20"/>
      <c r="G812" s="21"/>
      <c r="H812" s="21"/>
      <c r="I812" s="36"/>
      <c r="J812" s="22"/>
      <c r="K812" s="24" t="str">
        <f>IF(I812="","",VLOOKUP(I812,Vereine!$A$2:$D$1493,3,FALSE))</f>
        <v/>
      </c>
      <c r="L812" s="24" t="str">
        <f>IF(H812="","",VLOOKUP(H812,Kreisverbände!$A$2:$B$41,2,FALSE))</f>
        <v/>
      </c>
      <c r="M812" s="1" t="str">
        <f t="shared" si="25"/>
        <v xml:space="preserve"> </v>
      </c>
    </row>
    <row r="813" spans="1:13" ht="20.100000000000001" customHeight="1" x14ac:dyDescent="0.2">
      <c r="A813" s="1" t="str">
        <f>IF(G813="","",VLOOKUP(G813,Klasseneinteilung!$A$2:$B$92,2,FALSE))</f>
        <v/>
      </c>
      <c r="B813" s="1" t="str">
        <f>IF(G813="","",VLOOKUP(G813,Klasseneinteilung!$A$2:$C$95,3,FALSE))</f>
        <v/>
      </c>
      <c r="C813" s="1" t="str">
        <f t="shared" si="24"/>
        <v>-</v>
      </c>
      <c r="D813" s="19"/>
      <c r="E813" s="19"/>
      <c r="F813" s="20"/>
      <c r="G813" s="21"/>
      <c r="H813" s="21"/>
      <c r="I813" s="36"/>
      <c r="J813" s="22"/>
      <c r="K813" s="24" t="str">
        <f>IF(I813="","",VLOOKUP(I813,Vereine!$A$2:$D$1493,3,FALSE))</f>
        <v/>
      </c>
      <c r="L813" s="24" t="str">
        <f>IF(H813="","",VLOOKUP(H813,Kreisverbände!$A$2:$B$41,2,FALSE))</f>
        <v/>
      </c>
      <c r="M813" s="1" t="str">
        <f t="shared" si="25"/>
        <v xml:space="preserve"> </v>
      </c>
    </row>
    <row r="814" spans="1:13" ht="20.100000000000001" customHeight="1" x14ac:dyDescent="0.2">
      <c r="A814" s="1" t="str">
        <f>IF(G814="","",VLOOKUP(G814,Klasseneinteilung!$A$2:$B$92,2,FALSE))</f>
        <v/>
      </c>
      <c r="B814" s="1" t="str">
        <f>IF(G814="","",VLOOKUP(G814,Klasseneinteilung!$A$2:$C$95,3,FALSE))</f>
        <v/>
      </c>
      <c r="C814" s="1" t="str">
        <f t="shared" si="24"/>
        <v>-</v>
      </c>
      <c r="D814" s="19"/>
      <c r="E814" s="19"/>
      <c r="F814" s="20"/>
      <c r="G814" s="21"/>
      <c r="H814" s="21"/>
      <c r="I814" s="36"/>
      <c r="J814" s="22"/>
      <c r="K814" s="24" t="str">
        <f>IF(I814="","",VLOOKUP(I814,Vereine!$A$2:$D$1493,3,FALSE))</f>
        <v/>
      </c>
      <c r="L814" s="24" t="str">
        <f>IF(H814="","",VLOOKUP(H814,Kreisverbände!$A$2:$B$41,2,FALSE))</f>
        <v/>
      </c>
      <c r="M814" s="1" t="str">
        <f t="shared" si="25"/>
        <v xml:space="preserve"> </v>
      </c>
    </row>
    <row r="815" spans="1:13" ht="20.100000000000001" customHeight="1" x14ac:dyDescent="0.2">
      <c r="A815" s="1" t="str">
        <f>IF(G815="","",VLOOKUP(G815,Klasseneinteilung!$A$2:$B$92,2,FALSE))</f>
        <v/>
      </c>
      <c r="B815" s="1" t="str">
        <f>IF(G815="","",VLOOKUP(G815,Klasseneinteilung!$A$2:$C$95,3,FALSE))</f>
        <v/>
      </c>
      <c r="C815" s="1" t="str">
        <f t="shared" si="24"/>
        <v>-</v>
      </c>
      <c r="D815" s="19"/>
      <c r="E815" s="19"/>
      <c r="F815" s="20"/>
      <c r="G815" s="21"/>
      <c r="H815" s="21"/>
      <c r="I815" s="36"/>
      <c r="J815" s="22"/>
      <c r="K815" s="24" t="str">
        <f>IF(I815="","",VLOOKUP(I815,Vereine!$A$2:$D$1493,3,FALSE))</f>
        <v/>
      </c>
      <c r="L815" s="24" t="str">
        <f>IF(H815="","",VLOOKUP(H815,Kreisverbände!$A$2:$B$41,2,FALSE))</f>
        <v/>
      </c>
      <c r="M815" s="1" t="str">
        <f t="shared" si="25"/>
        <v xml:space="preserve"> </v>
      </c>
    </row>
    <row r="816" spans="1:13" ht="20.100000000000001" customHeight="1" x14ac:dyDescent="0.2">
      <c r="A816" s="1" t="str">
        <f>IF(G816="","",VLOOKUP(G816,Klasseneinteilung!$A$2:$B$92,2,FALSE))</f>
        <v/>
      </c>
      <c r="B816" s="1" t="str">
        <f>IF(G816="","",VLOOKUP(G816,Klasseneinteilung!$A$2:$C$95,3,FALSE))</f>
        <v/>
      </c>
      <c r="C816" s="1" t="str">
        <f t="shared" si="24"/>
        <v>-</v>
      </c>
      <c r="D816" s="19"/>
      <c r="E816" s="19"/>
      <c r="F816" s="20"/>
      <c r="G816" s="21"/>
      <c r="H816" s="21"/>
      <c r="I816" s="36"/>
      <c r="J816" s="22"/>
      <c r="K816" s="24" t="str">
        <f>IF(I816="","",VLOOKUP(I816,Vereine!$A$2:$D$1493,3,FALSE))</f>
        <v/>
      </c>
      <c r="L816" s="24" t="str">
        <f>IF(H816="","",VLOOKUP(H816,Kreisverbände!$A$2:$B$41,2,FALSE))</f>
        <v/>
      </c>
      <c r="M816" s="1" t="str">
        <f t="shared" si="25"/>
        <v xml:space="preserve"> </v>
      </c>
    </row>
    <row r="817" spans="1:13" ht="20.100000000000001" customHeight="1" x14ac:dyDescent="0.2">
      <c r="A817" s="1" t="str">
        <f>IF(G817="","",VLOOKUP(G817,Klasseneinteilung!$A$2:$B$92,2,FALSE))</f>
        <v/>
      </c>
      <c r="B817" s="1" t="str">
        <f>IF(G817="","",VLOOKUP(G817,Klasseneinteilung!$A$2:$C$95,3,FALSE))</f>
        <v/>
      </c>
      <c r="C817" s="1" t="str">
        <f t="shared" si="24"/>
        <v>-</v>
      </c>
      <c r="D817" s="19"/>
      <c r="E817" s="19"/>
      <c r="F817" s="20"/>
      <c r="G817" s="21"/>
      <c r="H817" s="21"/>
      <c r="I817" s="36"/>
      <c r="J817" s="22"/>
      <c r="K817" s="24" t="str">
        <f>IF(I817="","",VLOOKUP(I817,Vereine!$A$2:$D$1493,3,FALSE))</f>
        <v/>
      </c>
      <c r="L817" s="24" t="str">
        <f>IF(H817="","",VLOOKUP(H817,Kreisverbände!$A$2:$B$41,2,FALSE))</f>
        <v/>
      </c>
      <c r="M817" s="1" t="str">
        <f t="shared" si="25"/>
        <v xml:space="preserve"> </v>
      </c>
    </row>
    <row r="818" spans="1:13" ht="20.100000000000001" customHeight="1" x14ac:dyDescent="0.2">
      <c r="A818" s="1" t="str">
        <f>IF(G818="","",VLOOKUP(G818,Klasseneinteilung!$A$2:$B$92,2,FALSE))</f>
        <v/>
      </c>
      <c r="B818" s="1" t="str">
        <f>IF(G818="","",VLOOKUP(G818,Klasseneinteilung!$A$2:$C$95,3,FALSE))</f>
        <v/>
      </c>
      <c r="C818" s="1" t="str">
        <f t="shared" si="24"/>
        <v>-</v>
      </c>
      <c r="D818" s="19"/>
      <c r="E818" s="19"/>
      <c r="F818" s="20"/>
      <c r="G818" s="21"/>
      <c r="H818" s="21"/>
      <c r="I818" s="36"/>
      <c r="J818" s="22"/>
      <c r="K818" s="24" t="str">
        <f>IF(I818="","",VLOOKUP(I818,Vereine!$A$2:$D$1493,3,FALSE))</f>
        <v/>
      </c>
      <c r="L818" s="24" t="str">
        <f>IF(H818="","",VLOOKUP(H818,Kreisverbände!$A$2:$B$41,2,FALSE))</f>
        <v/>
      </c>
      <c r="M818" s="1" t="str">
        <f t="shared" si="25"/>
        <v xml:space="preserve"> </v>
      </c>
    </row>
    <row r="819" spans="1:13" ht="20.100000000000001" customHeight="1" x14ac:dyDescent="0.2">
      <c r="A819" s="1" t="str">
        <f>IF(G819="","",VLOOKUP(G819,Klasseneinteilung!$A$2:$B$92,2,FALSE))</f>
        <v/>
      </c>
      <c r="B819" s="1" t="str">
        <f>IF(G819="","",VLOOKUP(G819,Klasseneinteilung!$A$2:$C$95,3,FALSE))</f>
        <v/>
      </c>
      <c r="C819" s="1" t="str">
        <f t="shared" si="24"/>
        <v>-</v>
      </c>
      <c r="D819" s="19"/>
      <c r="E819" s="19"/>
      <c r="F819" s="20"/>
      <c r="G819" s="21"/>
      <c r="H819" s="21"/>
      <c r="I819" s="36"/>
      <c r="J819" s="22"/>
      <c r="K819" s="24" t="str">
        <f>IF(I819="","",VLOOKUP(I819,Vereine!$A$2:$D$1493,3,FALSE))</f>
        <v/>
      </c>
      <c r="L819" s="24" t="str">
        <f>IF(H819="","",VLOOKUP(H819,Kreisverbände!$A$2:$B$41,2,FALSE))</f>
        <v/>
      </c>
      <c r="M819" s="1" t="str">
        <f t="shared" si="25"/>
        <v xml:space="preserve"> </v>
      </c>
    </row>
    <row r="820" spans="1:13" ht="20.100000000000001" customHeight="1" x14ac:dyDescent="0.2">
      <c r="A820" s="1" t="str">
        <f>IF(G820="","",VLOOKUP(G820,Klasseneinteilung!$A$2:$B$92,2,FALSE))</f>
        <v/>
      </c>
      <c r="B820" s="1" t="str">
        <f>IF(G820="","",VLOOKUP(G820,Klasseneinteilung!$A$2:$C$95,3,FALSE))</f>
        <v/>
      </c>
      <c r="C820" s="1" t="str">
        <f t="shared" si="24"/>
        <v>-</v>
      </c>
      <c r="D820" s="19"/>
      <c r="E820" s="19"/>
      <c r="F820" s="20"/>
      <c r="G820" s="21"/>
      <c r="H820" s="21"/>
      <c r="I820" s="36"/>
      <c r="J820" s="22"/>
      <c r="K820" s="24" t="str">
        <f>IF(I820="","",VLOOKUP(I820,Vereine!$A$2:$D$1493,3,FALSE))</f>
        <v/>
      </c>
      <c r="L820" s="24" t="str">
        <f>IF(H820="","",VLOOKUP(H820,Kreisverbände!$A$2:$B$41,2,FALSE))</f>
        <v/>
      </c>
      <c r="M820" s="1" t="str">
        <f t="shared" si="25"/>
        <v xml:space="preserve"> </v>
      </c>
    </row>
    <row r="821" spans="1:13" ht="20.100000000000001" customHeight="1" x14ac:dyDescent="0.2">
      <c r="A821" s="1" t="str">
        <f>IF(G821="","",VLOOKUP(G821,Klasseneinteilung!$A$2:$B$92,2,FALSE))</f>
        <v/>
      </c>
      <c r="B821" s="1" t="str">
        <f>IF(G821="","",VLOOKUP(G821,Klasseneinteilung!$A$2:$C$95,3,FALSE))</f>
        <v/>
      </c>
      <c r="C821" s="1" t="str">
        <f t="shared" si="24"/>
        <v>-</v>
      </c>
      <c r="D821" s="19"/>
      <c r="E821" s="19"/>
      <c r="F821" s="20"/>
      <c r="G821" s="21"/>
      <c r="H821" s="21"/>
      <c r="I821" s="36"/>
      <c r="J821" s="22"/>
      <c r="K821" s="24" t="str">
        <f>IF(I821="","",VLOOKUP(I821,Vereine!$A$2:$D$1493,3,FALSE))</f>
        <v/>
      </c>
      <c r="L821" s="24" t="str">
        <f>IF(H821="","",VLOOKUP(H821,Kreisverbände!$A$2:$B$41,2,FALSE))</f>
        <v/>
      </c>
      <c r="M821" s="1" t="str">
        <f t="shared" si="25"/>
        <v xml:space="preserve"> </v>
      </c>
    </row>
    <row r="822" spans="1:13" ht="20.100000000000001" customHeight="1" x14ac:dyDescent="0.2">
      <c r="A822" s="1" t="str">
        <f>IF(G822="","",VLOOKUP(G822,Klasseneinteilung!$A$2:$B$92,2,FALSE))</f>
        <v/>
      </c>
      <c r="B822" s="1" t="str">
        <f>IF(G822="","",VLOOKUP(G822,Klasseneinteilung!$A$2:$C$95,3,FALSE))</f>
        <v/>
      </c>
      <c r="C822" s="1" t="str">
        <f t="shared" si="24"/>
        <v>-</v>
      </c>
      <c r="D822" s="19"/>
      <c r="E822" s="19"/>
      <c r="F822" s="20"/>
      <c r="G822" s="21"/>
      <c r="H822" s="21"/>
      <c r="I822" s="36"/>
      <c r="J822" s="22"/>
      <c r="K822" s="24" t="str">
        <f>IF(I822="","",VLOOKUP(I822,Vereine!$A$2:$D$1493,3,FALSE))</f>
        <v/>
      </c>
      <c r="L822" s="24" t="str">
        <f>IF(H822="","",VLOOKUP(H822,Kreisverbände!$A$2:$B$41,2,FALSE))</f>
        <v/>
      </c>
      <c r="M822" s="1" t="str">
        <f t="shared" si="25"/>
        <v xml:space="preserve"> </v>
      </c>
    </row>
    <row r="823" spans="1:13" ht="20.100000000000001" customHeight="1" x14ac:dyDescent="0.2">
      <c r="A823" s="1" t="str">
        <f>IF(G823="","",VLOOKUP(G823,Klasseneinteilung!$A$2:$B$92,2,FALSE))</f>
        <v/>
      </c>
      <c r="B823" s="1" t="str">
        <f>IF(G823="","",VLOOKUP(G823,Klasseneinteilung!$A$2:$C$95,3,FALSE))</f>
        <v/>
      </c>
      <c r="C823" s="1" t="str">
        <f t="shared" si="24"/>
        <v>-</v>
      </c>
      <c r="D823" s="19"/>
      <c r="E823" s="19"/>
      <c r="F823" s="20"/>
      <c r="G823" s="21"/>
      <c r="H823" s="21"/>
      <c r="I823" s="36"/>
      <c r="J823" s="22"/>
      <c r="K823" s="24" t="str">
        <f>IF(I823="","",VLOOKUP(I823,Vereine!$A$2:$D$1493,3,FALSE))</f>
        <v/>
      </c>
      <c r="L823" s="24" t="str">
        <f>IF(H823="","",VLOOKUP(H823,Kreisverbände!$A$2:$B$41,2,FALSE))</f>
        <v/>
      </c>
      <c r="M823" s="1" t="str">
        <f t="shared" si="25"/>
        <v xml:space="preserve"> </v>
      </c>
    </row>
    <row r="824" spans="1:13" ht="20.100000000000001" customHeight="1" x14ac:dyDescent="0.2">
      <c r="A824" s="1" t="str">
        <f>IF(G824="","",VLOOKUP(G824,Klasseneinteilung!$A$2:$B$92,2,FALSE))</f>
        <v/>
      </c>
      <c r="B824" s="1" t="str">
        <f>IF(G824="","",VLOOKUP(G824,Klasseneinteilung!$A$2:$C$95,3,FALSE))</f>
        <v/>
      </c>
      <c r="C824" s="1" t="str">
        <f t="shared" si="24"/>
        <v>-</v>
      </c>
      <c r="D824" s="19"/>
      <c r="E824" s="19"/>
      <c r="F824" s="20"/>
      <c r="G824" s="21"/>
      <c r="H824" s="21"/>
      <c r="I824" s="36"/>
      <c r="J824" s="22"/>
      <c r="K824" s="24" t="str">
        <f>IF(I824="","",VLOOKUP(I824,Vereine!$A$2:$D$1493,3,FALSE))</f>
        <v/>
      </c>
      <c r="L824" s="24" t="str">
        <f>IF(H824="","",VLOOKUP(H824,Kreisverbände!$A$2:$B$41,2,FALSE))</f>
        <v/>
      </c>
      <c r="M824" s="1" t="str">
        <f t="shared" si="25"/>
        <v xml:space="preserve"> </v>
      </c>
    </row>
    <row r="825" spans="1:13" ht="20.100000000000001" customHeight="1" x14ac:dyDescent="0.2">
      <c r="A825" s="1" t="str">
        <f>IF(G825="","",VLOOKUP(G825,Klasseneinteilung!$A$2:$B$92,2,FALSE))</f>
        <v/>
      </c>
      <c r="B825" s="1" t="str">
        <f>IF(G825="","",VLOOKUP(G825,Klasseneinteilung!$A$2:$C$95,3,FALSE))</f>
        <v/>
      </c>
      <c r="C825" s="1" t="str">
        <f t="shared" si="24"/>
        <v>-</v>
      </c>
      <c r="D825" s="19"/>
      <c r="E825" s="19"/>
      <c r="F825" s="20"/>
      <c r="G825" s="21"/>
      <c r="H825" s="21"/>
      <c r="I825" s="36"/>
      <c r="J825" s="22"/>
      <c r="K825" s="24" t="str">
        <f>IF(I825="","",VLOOKUP(I825,Vereine!$A$2:$D$1493,3,FALSE))</f>
        <v/>
      </c>
      <c r="L825" s="24" t="str">
        <f>IF(H825="","",VLOOKUP(H825,Kreisverbände!$A$2:$B$41,2,FALSE))</f>
        <v/>
      </c>
      <c r="M825" s="1" t="str">
        <f t="shared" si="25"/>
        <v xml:space="preserve"> </v>
      </c>
    </row>
    <row r="826" spans="1:13" ht="20.100000000000001" customHeight="1" x14ac:dyDescent="0.2">
      <c r="A826" s="1" t="str">
        <f>IF(G826="","",VLOOKUP(G826,Klasseneinteilung!$A$2:$B$92,2,FALSE))</f>
        <v/>
      </c>
      <c r="B826" s="1" t="str">
        <f>IF(G826="","",VLOOKUP(G826,Klasseneinteilung!$A$2:$C$95,3,FALSE))</f>
        <v/>
      </c>
      <c r="C826" s="1" t="str">
        <f t="shared" si="24"/>
        <v>-</v>
      </c>
      <c r="D826" s="19"/>
      <c r="E826" s="19"/>
      <c r="F826" s="20"/>
      <c r="G826" s="21"/>
      <c r="H826" s="21"/>
      <c r="I826" s="36"/>
      <c r="J826" s="22"/>
      <c r="K826" s="24" t="str">
        <f>IF(I826="","",VLOOKUP(I826,Vereine!$A$2:$D$1493,3,FALSE))</f>
        <v/>
      </c>
      <c r="L826" s="24" t="str">
        <f>IF(H826="","",VLOOKUP(H826,Kreisverbände!$A$2:$B$41,2,FALSE))</f>
        <v/>
      </c>
      <c r="M826" s="1" t="str">
        <f t="shared" si="25"/>
        <v xml:space="preserve"> </v>
      </c>
    </row>
    <row r="827" spans="1:13" ht="20.100000000000001" customHeight="1" x14ac:dyDescent="0.2">
      <c r="A827" s="1" t="str">
        <f>IF(G827="","",VLOOKUP(G827,Klasseneinteilung!$A$2:$B$92,2,FALSE))</f>
        <v/>
      </c>
      <c r="B827" s="1" t="str">
        <f>IF(G827="","",VLOOKUP(G827,Klasseneinteilung!$A$2:$C$95,3,FALSE))</f>
        <v/>
      </c>
      <c r="C827" s="1" t="str">
        <f t="shared" si="24"/>
        <v>-</v>
      </c>
      <c r="D827" s="19"/>
      <c r="E827" s="19"/>
      <c r="F827" s="20"/>
      <c r="G827" s="21"/>
      <c r="H827" s="21"/>
      <c r="I827" s="36"/>
      <c r="J827" s="22"/>
      <c r="K827" s="24" t="str">
        <f>IF(I827="","",VLOOKUP(I827,Vereine!$A$2:$D$1493,3,FALSE))</f>
        <v/>
      </c>
      <c r="L827" s="24" t="str">
        <f>IF(H827="","",VLOOKUP(H827,Kreisverbände!$A$2:$B$41,2,FALSE))</f>
        <v/>
      </c>
      <c r="M827" s="1" t="str">
        <f t="shared" si="25"/>
        <v xml:space="preserve"> </v>
      </c>
    </row>
    <row r="828" spans="1:13" ht="20.100000000000001" customHeight="1" x14ac:dyDescent="0.2">
      <c r="A828" s="1" t="str">
        <f>IF(G828="","",VLOOKUP(G828,Klasseneinteilung!$A$2:$B$92,2,FALSE))</f>
        <v/>
      </c>
      <c r="B828" s="1" t="str">
        <f>IF(G828="","",VLOOKUP(G828,Klasseneinteilung!$A$2:$C$95,3,FALSE))</f>
        <v/>
      </c>
      <c r="C828" s="1" t="str">
        <f t="shared" si="24"/>
        <v>-</v>
      </c>
      <c r="D828" s="19"/>
      <c r="E828" s="19"/>
      <c r="F828" s="20"/>
      <c r="G828" s="21"/>
      <c r="H828" s="21"/>
      <c r="I828" s="36"/>
      <c r="J828" s="22"/>
      <c r="K828" s="24" t="str">
        <f>IF(I828="","",VLOOKUP(I828,Vereine!$A$2:$D$1493,3,FALSE))</f>
        <v/>
      </c>
      <c r="L828" s="24" t="str">
        <f>IF(H828="","",VLOOKUP(H828,Kreisverbände!$A$2:$B$41,2,FALSE))</f>
        <v/>
      </c>
      <c r="M828" s="1" t="str">
        <f t="shared" si="25"/>
        <v xml:space="preserve"> </v>
      </c>
    </row>
    <row r="829" spans="1:13" ht="20.100000000000001" customHeight="1" x14ac:dyDescent="0.2">
      <c r="A829" s="1" t="str">
        <f>IF(G829="","",VLOOKUP(G829,Klasseneinteilung!$A$2:$B$92,2,FALSE))</f>
        <v/>
      </c>
      <c r="B829" s="1" t="str">
        <f>IF(G829="","",VLOOKUP(G829,Klasseneinteilung!$A$2:$C$95,3,FALSE))</f>
        <v/>
      </c>
      <c r="C829" s="1" t="str">
        <f t="shared" si="24"/>
        <v>-</v>
      </c>
      <c r="D829" s="19"/>
      <c r="E829" s="19"/>
      <c r="F829" s="20"/>
      <c r="G829" s="21"/>
      <c r="H829" s="21"/>
      <c r="I829" s="36"/>
      <c r="J829" s="22"/>
      <c r="K829" s="24" t="str">
        <f>IF(I829="","",VLOOKUP(I829,Vereine!$A$2:$D$1493,3,FALSE))</f>
        <v/>
      </c>
      <c r="L829" s="24" t="str">
        <f>IF(H829="","",VLOOKUP(H829,Kreisverbände!$A$2:$B$41,2,FALSE))</f>
        <v/>
      </c>
      <c r="M829" s="1" t="str">
        <f t="shared" si="25"/>
        <v xml:space="preserve"> </v>
      </c>
    </row>
    <row r="830" spans="1:13" ht="20.100000000000001" customHeight="1" x14ac:dyDescent="0.2">
      <c r="A830" s="1" t="str">
        <f>IF(G830="","",VLOOKUP(G830,Klasseneinteilung!$A$2:$B$92,2,FALSE))</f>
        <v/>
      </c>
      <c r="B830" s="1" t="str">
        <f>IF(G830="","",VLOOKUP(G830,Klasseneinteilung!$A$2:$C$95,3,FALSE))</f>
        <v/>
      </c>
      <c r="C830" s="1" t="str">
        <f t="shared" si="24"/>
        <v>-</v>
      </c>
      <c r="D830" s="19"/>
      <c r="E830" s="19"/>
      <c r="F830" s="20"/>
      <c r="G830" s="21"/>
      <c r="H830" s="21"/>
      <c r="I830" s="36"/>
      <c r="J830" s="22"/>
      <c r="K830" s="24" t="str">
        <f>IF(I830="","",VLOOKUP(I830,Vereine!$A$2:$D$1493,3,FALSE))</f>
        <v/>
      </c>
      <c r="L830" s="24" t="str">
        <f>IF(H830="","",VLOOKUP(H830,Kreisverbände!$A$2:$B$41,2,FALSE))</f>
        <v/>
      </c>
      <c r="M830" s="1" t="str">
        <f t="shared" si="25"/>
        <v xml:space="preserve"> </v>
      </c>
    </row>
    <row r="831" spans="1:13" ht="20.100000000000001" customHeight="1" x14ac:dyDescent="0.2">
      <c r="A831" s="1" t="str">
        <f>IF(G831="","",VLOOKUP(G831,Klasseneinteilung!$A$2:$B$92,2,FALSE))</f>
        <v/>
      </c>
      <c r="B831" s="1" t="str">
        <f>IF(G831="","",VLOOKUP(G831,Klasseneinteilung!$A$2:$C$95,3,FALSE))</f>
        <v/>
      </c>
      <c r="C831" s="1" t="str">
        <f t="shared" si="24"/>
        <v>-</v>
      </c>
      <c r="D831" s="19"/>
      <c r="E831" s="19"/>
      <c r="F831" s="20"/>
      <c r="G831" s="21"/>
      <c r="H831" s="21"/>
      <c r="I831" s="36"/>
      <c r="J831" s="22"/>
      <c r="K831" s="24" t="str">
        <f>IF(I831="","",VLOOKUP(I831,Vereine!$A$2:$D$1493,3,FALSE))</f>
        <v/>
      </c>
      <c r="L831" s="24" t="str">
        <f>IF(H831="","",VLOOKUP(H831,Kreisverbände!$A$2:$B$41,2,FALSE))</f>
        <v/>
      </c>
      <c r="M831" s="1" t="str">
        <f t="shared" si="25"/>
        <v xml:space="preserve"> </v>
      </c>
    </row>
    <row r="832" spans="1:13" ht="20.100000000000001" customHeight="1" x14ac:dyDescent="0.2">
      <c r="A832" s="1" t="str">
        <f>IF(G832="","",VLOOKUP(G832,Klasseneinteilung!$A$2:$B$92,2,FALSE))</f>
        <v/>
      </c>
      <c r="B832" s="1" t="str">
        <f>IF(G832="","",VLOOKUP(G832,Klasseneinteilung!$A$2:$C$95,3,FALSE))</f>
        <v/>
      </c>
      <c r="C832" s="1" t="str">
        <f t="shared" si="24"/>
        <v>-</v>
      </c>
      <c r="D832" s="19"/>
      <c r="E832" s="19"/>
      <c r="F832" s="20"/>
      <c r="G832" s="21"/>
      <c r="H832" s="21"/>
      <c r="I832" s="36"/>
      <c r="J832" s="22"/>
      <c r="K832" s="24" t="str">
        <f>IF(I832="","",VLOOKUP(I832,Vereine!$A$2:$D$1493,3,FALSE))</f>
        <v/>
      </c>
      <c r="L832" s="24" t="str">
        <f>IF(H832="","",VLOOKUP(H832,Kreisverbände!$A$2:$B$41,2,FALSE))</f>
        <v/>
      </c>
      <c r="M832" s="1" t="str">
        <f t="shared" si="25"/>
        <v xml:space="preserve"> </v>
      </c>
    </row>
    <row r="833" spans="1:13" ht="20.100000000000001" customHeight="1" x14ac:dyDescent="0.2">
      <c r="A833" s="1" t="str">
        <f>IF(G833="","",VLOOKUP(G833,Klasseneinteilung!$A$2:$B$92,2,FALSE))</f>
        <v/>
      </c>
      <c r="B833" s="1" t="str">
        <f>IF(G833="","",VLOOKUP(G833,Klasseneinteilung!$A$2:$C$95,3,FALSE))</f>
        <v/>
      </c>
      <c r="C833" s="1" t="str">
        <f t="shared" si="24"/>
        <v>-</v>
      </c>
      <c r="D833" s="19"/>
      <c r="E833" s="19"/>
      <c r="F833" s="20"/>
      <c r="G833" s="21"/>
      <c r="H833" s="21"/>
      <c r="I833" s="36"/>
      <c r="J833" s="22"/>
      <c r="K833" s="24" t="str">
        <f>IF(I833="","",VLOOKUP(I833,Vereine!$A$2:$D$1493,3,FALSE))</f>
        <v/>
      </c>
      <c r="L833" s="24" t="str">
        <f>IF(H833="","",VLOOKUP(H833,Kreisverbände!$A$2:$B$41,2,FALSE))</f>
        <v/>
      </c>
      <c r="M833" s="1" t="str">
        <f t="shared" si="25"/>
        <v xml:space="preserve"> </v>
      </c>
    </row>
    <row r="834" spans="1:13" ht="20.100000000000001" customHeight="1" x14ac:dyDescent="0.2">
      <c r="A834" s="1" t="str">
        <f>IF(G834="","",VLOOKUP(G834,Klasseneinteilung!$A$2:$B$92,2,FALSE))</f>
        <v/>
      </c>
      <c r="B834" s="1" t="str">
        <f>IF(G834="","",VLOOKUP(G834,Klasseneinteilung!$A$2:$C$95,3,FALSE))</f>
        <v/>
      </c>
      <c r="C834" s="1" t="str">
        <f t="shared" si="24"/>
        <v>-</v>
      </c>
      <c r="D834" s="19"/>
      <c r="E834" s="19"/>
      <c r="F834" s="20"/>
      <c r="G834" s="21"/>
      <c r="H834" s="21"/>
      <c r="I834" s="36"/>
      <c r="J834" s="22"/>
      <c r="K834" s="24" t="str">
        <f>IF(I834="","",VLOOKUP(I834,Vereine!$A$2:$D$1493,3,FALSE))</f>
        <v/>
      </c>
      <c r="L834" s="24" t="str">
        <f>IF(H834="","",VLOOKUP(H834,Kreisverbände!$A$2:$B$41,2,FALSE))</f>
        <v/>
      </c>
      <c r="M834" s="1" t="str">
        <f t="shared" si="25"/>
        <v xml:space="preserve"> </v>
      </c>
    </row>
    <row r="835" spans="1:13" ht="20.100000000000001" customHeight="1" x14ac:dyDescent="0.2">
      <c r="A835" s="1" t="str">
        <f>IF(G835="","",VLOOKUP(G835,Klasseneinteilung!$A$2:$B$92,2,FALSE))</f>
        <v/>
      </c>
      <c r="B835" s="1" t="str">
        <f>IF(G835="","",VLOOKUP(G835,Klasseneinteilung!$A$2:$C$95,3,FALSE))</f>
        <v/>
      </c>
      <c r="C835" s="1" t="str">
        <f t="shared" ref="C835:C898" si="26">IF(F835="E","E",I835&amp;"-"&amp;F835)</f>
        <v>-</v>
      </c>
      <c r="D835" s="19"/>
      <c r="E835" s="19"/>
      <c r="F835" s="20"/>
      <c r="G835" s="21"/>
      <c r="H835" s="21"/>
      <c r="I835" s="36"/>
      <c r="J835" s="22"/>
      <c r="K835" s="24" t="str">
        <f>IF(I835="","",VLOOKUP(I835,Vereine!$A$2:$D$1493,3,FALSE))</f>
        <v/>
      </c>
      <c r="L835" s="24" t="str">
        <f>IF(H835="","",VLOOKUP(H835,Kreisverbände!$A$2:$B$41,2,FALSE))</f>
        <v/>
      </c>
      <c r="M835" s="1" t="str">
        <f t="shared" ref="M835:M898" si="27">E835&amp;" "&amp;D835</f>
        <v xml:space="preserve"> </v>
      </c>
    </row>
    <row r="836" spans="1:13" ht="20.100000000000001" customHeight="1" x14ac:dyDescent="0.2">
      <c r="A836" s="1" t="str">
        <f>IF(G836="","",VLOOKUP(G836,Klasseneinteilung!$A$2:$B$92,2,FALSE))</f>
        <v/>
      </c>
      <c r="B836" s="1" t="str">
        <f>IF(G836="","",VLOOKUP(G836,Klasseneinteilung!$A$2:$C$95,3,FALSE))</f>
        <v/>
      </c>
      <c r="C836" s="1" t="str">
        <f t="shared" si="26"/>
        <v>-</v>
      </c>
      <c r="D836" s="19"/>
      <c r="E836" s="19"/>
      <c r="F836" s="20"/>
      <c r="G836" s="21"/>
      <c r="H836" s="21"/>
      <c r="I836" s="36"/>
      <c r="J836" s="22"/>
      <c r="K836" s="24" t="str">
        <f>IF(I836="","",VLOOKUP(I836,Vereine!$A$2:$D$1493,3,FALSE))</f>
        <v/>
      </c>
      <c r="L836" s="24" t="str">
        <f>IF(H836="","",VLOOKUP(H836,Kreisverbände!$A$2:$B$41,2,FALSE))</f>
        <v/>
      </c>
      <c r="M836" s="1" t="str">
        <f t="shared" si="27"/>
        <v xml:space="preserve"> </v>
      </c>
    </row>
    <row r="837" spans="1:13" ht="20.100000000000001" customHeight="1" x14ac:dyDescent="0.2">
      <c r="A837" s="1" t="str">
        <f>IF(G837="","",VLOOKUP(G837,Klasseneinteilung!$A$2:$B$92,2,FALSE))</f>
        <v/>
      </c>
      <c r="B837" s="1" t="str">
        <f>IF(G837="","",VLOOKUP(G837,Klasseneinteilung!$A$2:$C$95,3,FALSE))</f>
        <v/>
      </c>
      <c r="C837" s="1" t="str">
        <f t="shared" si="26"/>
        <v>-</v>
      </c>
      <c r="D837" s="19"/>
      <c r="E837" s="19"/>
      <c r="F837" s="20"/>
      <c r="G837" s="21"/>
      <c r="H837" s="21"/>
      <c r="I837" s="36"/>
      <c r="J837" s="22"/>
      <c r="K837" s="24" t="str">
        <f>IF(I837="","",VLOOKUP(I837,Vereine!$A$2:$D$1493,3,FALSE))</f>
        <v/>
      </c>
      <c r="L837" s="24" t="str">
        <f>IF(H837="","",VLOOKUP(H837,Kreisverbände!$A$2:$B$41,2,FALSE))</f>
        <v/>
      </c>
      <c r="M837" s="1" t="str">
        <f t="shared" si="27"/>
        <v xml:space="preserve"> </v>
      </c>
    </row>
    <row r="838" spans="1:13" ht="20.100000000000001" customHeight="1" x14ac:dyDescent="0.2">
      <c r="A838" s="1" t="str">
        <f>IF(G838="","",VLOOKUP(G838,Klasseneinteilung!$A$2:$B$92,2,FALSE))</f>
        <v/>
      </c>
      <c r="B838" s="1" t="str">
        <f>IF(G838="","",VLOOKUP(G838,Klasseneinteilung!$A$2:$C$95,3,FALSE))</f>
        <v/>
      </c>
      <c r="C838" s="1" t="str">
        <f t="shared" si="26"/>
        <v>-</v>
      </c>
      <c r="D838" s="19"/>
      <c r="E838" s="19"/>
      <c r="F838" s="20"/>
      <c r="G838" s="21"/>
      <c r="H838" s="21"/>
      <c r="I838" s="36"/>
      <c r="J838" s="22"/>
      <c r="K838" s="24" t="str">
        <f>IF(I838="","",VLOOKUP(I838,Vereine!$A$2:$D$1493,3,FALSE))</f>
        <v/>
      </c>
      <c r="L838" s="24" t="str">
        <f>IF(H838="","",VLOOKUP(H838,Kreisverbände!$A$2:$B$41,2,FALSE))</f>
        <v/>
      </c>
      <c r="M838" s="1" t="str">
        <f t="shared" si="27"/>
        <v xml:space="preserve"> </v>
      </c>
    </row>
    <row r="839" spans="1:13" ht="20.100000000000001" customHeight="1" x14ac:dyDescent="0.2">
      <c r="A839" s="1" t="str">
        <f>IF(G839="","",VLOOKUP(G839,Klasseneinteilung!$A$2:$B$92,2,FALSE))</f>
        <v/>
      </c>
      <c r="B839" s="1" t="str">
        <f>IF(G839="","",VLOOKUP(G839,Klasseneinteilung!$A$2:$C$95,3,FALSE))</f>
        <v/>
      </c>
      <c r="C839" s="1" t="str">
        <f t="shared" si="26"/>
        <v>-</v>
      </c>
      <c r="D839" s="19"/>
      <c r="E839" s="19"/>
      <c r="F839" s="20"/>
      <c r="G839" s="21"/>
      <c r="H839" s="21"/>
      <c r="I839" s="36"/>
      <c r="J839" s="22"/>
      <c r="K839" s="24" t="str">
        <f>IF(I839="","",VLOOKUP(I839,Vereine!$A$2:$D$1493,3,FALSE))</f>
        <v/>
      </c>
      <c r="L839" s="24" t="str">
        <f>IF(H839="","",VLOOKUP(H839,Kreisverbände!$A$2:$B$41,2,FALSE))</f>
        <v/>
      </c>
      <c r="M839" s="1" t="str">
        <f t="shared" si="27"/>
        <v xml:space="preserve"> </v>
      </c>
    </row>
    <row r="840" spans="1:13" ht="20.100000000000001" customHeight="1" x14ac:dyDescent="0.2">
      <c r="A840" s="1" t="str">
        <f>IF(G840="","",VLOOKUP(G840,Klasseneinteilung!$A$2:$B$92,2,FALSE))</f>
        <v/>
      </c>
      <c r="B840" s="1" t="str">
        <f>IF(G840="","",VLOOKUP(G840,Klasseneinteilung!$A$2:$C$95,3,FALSE))</f>
        <v/>
      </c>
      <c r="C840" s="1" t="str">
        <f t="shared" si="26"/>
        <v>-</v>
      </c>
      <c r="D840" s="19"/>
      <c r="E840" s="19"/>
      <c r="F840" s="20"/>
      <c r="G840" s="21"/>
      <c r="H840" s="21"/>
      <c r="I840" s="36"/>
      <c r="J840" s="22"/>
      <c r="K840" s="24" t="str">
        <f>IF(I840="","",VLOOKUP(I840,Vereine!$A$2:$D$1493,3,FALSE))</f>
        <v/>
      </c>
      <c r="L840" s="24" t="str">
        <f>IF(H840="","",VLOOKUP(H840,Kreisverbände!$A$2:$B$41,2,FALSE))</f>
        <v/>
      </c>
      <c r="M840" s="1" t="str">
        <f t="shared" si="27"/>
        <v xml:space="preserve"> </v>
      </c>
    </row>
    <row r="841" spans="1:13" ht="20.100000000000001" customHeight="1" x14ac:dyDescent="0.2">
      <c r="A841" s="1" t="str">
        <f>IF(G841="","",VLOOKUP(G841,Klasseneinteilung!$A$2:$B$92,2,FALSE))</f>
        <v/>
      </c>
      <c r="B841" s="1" t="str">
        <f>IF(G841="","",VLOOKUP(G841,Klasseneinteilung!$A$2:$C$95,3,FALSE))</f>
        <v/>
      </c>
      <c r="C841" s="1" t="str">
        <f t="shared" si="26"/>
        <v>-</v>
      </c>
      <c r="D841" s="19"/>
      <c r="E841" s="19"/>
      <c r="F841" s="20"/>
      <c r="G841" s="21"/>
      <c r="H841" s="21"/>
      <c r="I841" s="36"/>
      <c r="J841" s="22"/>
      <c r="K841" s="24" t="str">
        <f>IF(I841="","",VLOOKUP(I841,Vereine!$A$2:$D$1493,3,FALSE))</f>
        <v/>
      </c>
      <c r="L841" s="24" t="str">
        <f>IF(H841="","",VLOOKUP(H841,Kreisverbände!$A$2:$B$41,2,FALSE))</f>
        <v/>
      </c>
      <c r="M841" s="1" t="str">
        <f t="shared" si="27"/>
        <v xml:space="preserve"> </v>
      </c>
    </row>
    <row r="842" spans="1:13" ht="20.100000000000001" customHeight="1" x14ac:dyDescent="0.2">
      <c r="A842" s="1" t="str">
        <f>IF(G842="","",VLOOKUP(G842,Klasseneinteilung!$A$2:$B$92,2,FALSE))</f>
        <v/>
      </c>
      <c r="B842" s="1" t="str">
        <f>IF(G842="","",VLOOKUP(G842,Klasseneinteilung!$A$2:$C$95,3,FALSE))</f>
        <v/>
      </c>
      <c r="C842" s="1" t="str">
        <f t="shared" si="26"/>
        <v>-</v>
      </c>
      <c r="D842" s="19"/>
      <c r="E842" s="19"/>
      <c r="F842" s="20"/>
      <c r="G842" s="21"/>
      <c r="H842" s="21"/>
      <c r="I842" s="36"/>
      <c r="J842" s="22"/>
      <c r="K842" s="24" t="str">
        <f>IF(I842="","",VLOOKUP(I842,Vereine!$A$2:$D$1493,3,FALSE))</f>
        <v/>
      </c>
      <c r="L842" s="24" t="str">
        <f>IF(H842="","",VLOOKUP(H842,Kreisverbände!$A$2:$B$41,2,FALSE))</f>
        <v/>
      </c>
      <c r="M842" s="1" t="str">
        <f t="shared" si="27"/>
        <v xml:space="preserve"> </v>
      </c>
    </row>
    <row r="843" spans="1:13" ht="20.100000000000001" customHeight="1" x14ac:dyDescent="0.2">
      <c r="A843" s="1" t="str">
        <f>IF(G843="","",VLOOKUP(G843,Klasseneinteilung!$A$2:$B$92,2,FALSE))</f>
        <v/>
      </c>
      <c r="B843" s="1" t="str">
        <f>IF(G843="","",VLOOKUP(G843,Klasseneinteilung!$A$2:$C$95,3,FALSE))</f>
        <v/>
      </c>
      <c r="C843" s="1" t="str">
        <f t="shared" si="26"/>
        <v>-</v>
      </c>
      <c r="D843" s="19"/>
      <c r="E843" s="19"/>
      <c r="F843" s="20"/>
      <c r="G843" s="21"/>
      <c r="H843" s="21"/>
      <c r="I843" s="36"/>
      <c r="J843" s="22"/>
      <c r="K843" s="24" t="str">
        <f>IF(I843="","",VLOOKUP(I843,Vereine!$A$2:$D$1493,3,FALSE))</f>
        <v/>
      </c>
      <c r="L843" s="24" t="str">
        <f>IF(H843="","",VLOOKUP(H843,Kreisverbände!$A$2:$B$41,2,FALSE))</f>
        <v/>
      </c>
      <c r="M843" s="1" t="str">
        <f t="shared" si="27"/>
        <v xml:space="preserve"> </v>
      </c>
    </row>
    <row r="844" spans="1:13" ht="20.100000000000001" customHeight="1" x14ac:dyDescent="0.2">
      <c r="A844" s="1" t="str">
        <f>IF(G844="","",VLOOKUP(G844,Klasseneinteilung!$A$2:$B$92,2,FALSE))</f>
        <v/>
      </c>
      <c r="B844" s="1" t="str">
        <f>IF(G844="","",VLOOKUP(G844,Klasseneinteilung!$A$2:$C$95,3,FALSE))</f>
        <v/>
      </c>
      <c r="C844" s="1" t="str">
        <f t="shared" si="26"/>
        <v>-</v>
      </c>
      <c r="D844" s="19"/>
      <c r="E844" s="19"/>
      <c r="F844" s="20"/>
      <c r="G844" s="21"/>
      <c r="H844" s="21"/>
      <c r="I844" s="36"/>
      <c r="J844" s="22"/>
      <c r="K844" s="24" t="str">
        <f>IF(I844="","",VLOOKUP(I844,Vereine!$A$2:$D$1493,3,FALSE))</f>
        <v/>
      </c>
      <c r="L844" s="24" t="str">
        <f>IF(H844="","",VLOOKUP(H844,Kreisverbände!$A$2:$B$41,2,FALSE))</f>
        <v/>
      </c>
      <c r="M844" s="1" t="str">
        <f t="shared" si="27"/>
        <v xml:space="preserve"> </v>
      </c>
    </row>
    <row r="845" spans="1:13" ht="20.100000000000001" customHeight="1" x14ac:dyDescent="0.2">
      <c r="A845" s="1" t="str">
        <f>IF(G845="","",VLOOKUP(G845,Klasseneinteilung!$A$2:$B$92,2,FALSE))</f>
        <v/>
      </c>
      <c r="B845" s="1" t="str">
        <f>IF(G845="","",VLOOKUP(G845,Klasseneinteilung!$A$2:$C$95,3,FALSE))</f>
        <v/>
      </c>
      <c r="C845" s="1" t="str">
        <f t="shared" si="26"/>
        <v>-</v>
      </c>
      <c r="D845" s="19"/>
      <c r="E845" s="19"/>
      <c r="F845" s="20"/>
      <c r="G845" s="21"/>
      <c r="H845" s="21"/>
      <c r="I845" s="36"/>
      <c r="J845" s="22"/>
      <c r="K845" s="24" t="str">
        <f>IF(I845="","",VLOOKUP(I845,Vereine!$A$2:$D$1493,3,FALSE))</f>
        <v/>
      </c>
      <c r="L845" s="24" t="str">
        <f>IF(H845="","",VLOOKUP(H845,Kreisverbände!$A$2:$B$41,2,FALSE))</f>
        <v/>
      </c>
      <c r="M845" s="1" t="str">
        <f t="shared" si="27"/>
        <v xml:space="preserve"> </v>
      </c>
    </row>
    <row r="846" spans="1:13" ht="20.100000000000001" customHeight="1" x14ac:dyDescent="0.2">
      <c r="A846" s="1" t="str">
        <f>IF(G846="","",VLOOKUP(G846,Klasseneinteilung!$A$2:$B$92,2,FALSE))</f>
        <v/>
      </c>
      <c r="B846" s="1" t="str">
        <f>IF(G846="","",VLOOKUP(G846,Klasseneinteilung!$A$2:$C$95,3,FALSE))</f>
        <v/>
      </c>
      <c r="C846" s="1" t="str">
        <f t="shared" si="26"/>
        <v>-</v>
      </c>
      <c r="D846" s="19"/>
      <c r="E846" s="19"/>
      <c r="F846" s="20"/>
      <c r="G846" s="21"/>
      <c r="H846" s="21"/>
      <c r="I846" s="36"/>
      <c r="J846" s="22"/>
      <c r="K846" s="24" t="str">
        <f>IF(I846="","",VLOOKUP(I846,Vereine!$A$2:$D$1493,3,FALSE))</f>
        <v/>
      </c>
      <c r="L846" s="24" t="str">
        <f>IF(H846="","",VLOOKUP(H846,Kreisverbände!$A$2:$B$41,2,FALSE))</f>
        <v/>
      </c>
      <c r="M846" s="1" t="str">
        <f t="shared" si="27"/>
        <v xml:space="preserve"> </v>
      </c>
    </row>
    <row r="847" spans="1:13" ht="20.100000000000001" customHeight="1" x14ac:dyDescent="0.2">
      <c r="A847" s="1" t="str">
        <f>IF(G847="","",VLOOKUP(G847,Klasseneinteilung!$A$2:$B$92,2,FALSE))</f>
        <v/>
      </c>
      <c r="B847" s="1" t="str">
        <f>IF(G847="","",VLOOKUP(G847,Klasseneinteilung!$A$2:$C$95,3,FALSE))</f>
        <v/>
      </c>
      <c r="C847" s="1" t="str">
        <f t="shared" si="26"/>
        <v>-</v>
      </c>
      <c r="D847" s="19"/>
      <c r="E847" s="19"/>
      <c r="F847" s="20"/>
      <c r="G847" s="21"/>
      <c r="H847" s="21"/>
      <c r="I847" s="36"/>
      <c r="J847" s="22"/>
      <c r="K847" s="24" t="str">
        <f>IF(I847="","",VLOOKUP(I847,Vereine!$A$2:$D$1493,3,FALSE))</f>
        <v/>
      </c>
      <c r="L847" s="24" t="str">
        <f>IF(H847="","",VLOOKUP(H847,Kreisverbände!$A$2:$B$41,2,FALSE))</f>
        <v/>
      </c>
      <c r="M847" s="1" t="str">
        <f t="shared" si="27"/>
        <v xml:space="preserve"> </v>
      </c>
    </row>
    <row r="848" spans="1:13" ht="20.100000000000001" customHeight="1" x14ac:dyDescent="0.2">
      <c r="A848" s="1" t="str">
        <f>IF(G848="","",VLOOKUP(G848,Klasseneinteilung!$A$2:$B$92,2,FALSE))</f>
        <v/>
      </c>
      <c r="B848" s="1" t="str">
        <f>IF(G848="","",VLOOKUP(G848,Klasseneinteilung!$A$2:$C$95,3,FALSE))</f>
        <v/>
      </c>
      <c r="C848" s="1" t="str">
        <f t="shared" si="26"/>
        <v>-</v>
      </c>
      <c r="D848" s="19"/>
      <c r="E848" s="19"/>
      <c r="F848" s="20"/>
      <c r="G848" s="21"/>
      <c r="H848" s="21"/>
      <c r="I848" s="36"/>
      <c r="J848" s="22"/>
      <c r="K848" s="24" t="str">
        <f>IF(I848="","",VLOOKUP(I848,Vereine!$A$2:$D$1493,3,FALSE))</f>
        <v/>
      </c>
      <c r="L848" s="24" t="str">
        <f>IF(H848="","",VLOOKUP(H848,Kreisverbände!$A$2:$B$41,2,FALSE))</f>
        <v/>
      </c>
      <c r="M848" s="1" t="str">
        <f t="shared" si="27"/>
        <v xml:space="preserve"> </v>
      </c>
    </row>
    <row r="849" spans="1:13" ht="20.100000000000001" customHeight="1" x14ac:dyDescent="0.2">
      <c r="A849" s="1" t="str">
        <f>IF(G849="","",VLOOKUP(G849,Klasseneinteilung!$A$2:$B$92,2,FALSE))</f>
        <v/>
      </c>
      <c r="B849" s="1" t="str">
        <f>IF(G849="","",VLOOKUP(G849,Klasseneinteilung!$A$2:$C$95,3,FALSE))</f>
        <v/>
      </c>
      <c r="C849" s="1" t="str">
        <f t="shared" si="26"/>
        <v>-</v>
      </c>
      <c r="D849" s="19"/>
      <c r="E849" s="19"/>
      <c r="F849" s="20"/>
      <c r="G849" s="21"/>
      <c r="H849" s="21"/>
      <c r="I849" s="36"/>
      <c r="J849" s="22"/>
      <c r="K849" s="24" t="str">
        <f>IF(I849="","",VLOOKUP(I849,Vereine!$A$2:$D$1493,3,FALSE))</f>
        <v/>
      </c>
      <c r="L849" s="24" t="str">
        <f>IF(H849="","",VLOOKUP(H849,Kreisverbände!$A$2:$B$41,2,FALSE))</f>
        <v/>
      </c>
      <c r="M849" s="1" t="str">
        <f t="shared" si="27"/>
        <v xml:space="preserve"> </v>
      </c>
    </row>
    <row r="850" spans="1:13" ht="20.100000000000001" customHeight="1" x14ac:dyDescent="0.2">
      <c r="A850" s="1" t="str">
        <f>IF(G850="","",VLOOKUP(G850,Klasseneinteilung!$A$2:$B$92,2,FALSE))</f>
        <v/>
      </c>
      <c r="B850" s="1" t="str">
        <f>IF(G850="","",VLOOKUP(G850,Klasseneinteilung!$A$2:$C$95,3,FALSE))</f>
        <v/>
      </c>
      <c r="C850" s="1" t="str">
        <f t="shared" si="26"/>
        <v>-</v>
      </c>
      <c r="D850" s="19"/>
      <c r="E850" s="19"/>
      <c r="F850" s="20"/>
      <c r="G850" s="21"/>
      <c r="H850" s="21"/>
      <c r="I850" s="36"/>
      <c r="J850" s="22"/>
      <c r="K850" s="24" t="str">
        <f>IF(I850="","",VLOOKUP(I850,Vereine!$A$2:$D$1493,3,FALSE))</f>
        <v/>
      </c>
      <c r="L850" s="24" t="str">
        <f>IF(H850="","",VLOOKUP(H850,Kreisverbände!$A$2:$B$41,2,FALSE))</f>
        <v/>
      </c>
      <c r="M850" s="1" t="str">
        <f t="shared" si="27"/>
        <v xml:space="preserve"> </v>
      </c>
    </row>
    <row r="851" spans="1:13" ht="20.100000000000001" customHeight="1" x14ac:dyDescent="0.2">
      <c r="A851" s="1" t="str">
        <f>IF(G851="","",VLOOKUP(G851,Klasseneinteilung!$A$2:$B$92,2,FALSE))</f>
        <v/>
      </c>
      <c r="B851" s="1" t="str">
        <f>IF(G851="","",VLOOKUP(G851,Klasseneinteilung!$A$2:$C$95,3,FALSE))</f>
        <v/>
      </c>
      <c r="C851" s="1" t="str">
        <f t="shared" si="26"/>
        <v>-</v>
      </c>
      <c r="D851" s="19"/>
      <c r="E851" s="19"/>
      <c r="F851" s="20"/>
      <c r="G851" s="21"/>
      <c r="H851" s="21"/>
      <c r="I851" s="36"/>
      <c r="J851" s="22"/>
      <c r="K851" s="24" t="str">
        <f>IF(I851="","",VLOOKUP(I851,Vereine!$A$2:$D$1493,3,FALSE))</f>
        <v/>
      </c>
      <c r="L851" s="24" t="str">
        <f>IF(H851="","",VLOOKUP(H851,Kreisverbände!$A$2:$B$41,2,FALSE))</f>
        <v/>
      </c>
      <c r="M851" s="1" t="str">
        <f t="shared" si="27"/>
        <v xml:space="preserve"> </v>
      </c>
    </row>
    <row r="852" spans="1:13" ht="20.100000000000001" customHeight="1" x14ac:dyDescent="0.2">
      <c r="A852" s="1" t="str">
        <f>IF(G852="","",VLOOKUP(G852,Klasseneinteilung!$A$2:$B$92,2,FALSE))</f>
        <v/>
      </c>
      <c r="B852" s="1" t="str">
        <f>IF(G852="","",VLOOKUP(G852,Klasseneinteilung!$A$2:$C$95,3,FALSE))</f>
        <v/>
      </c>
      <c r="C852" s="1" t="str">
        <f t="shared" si="26"/>
        <v>-</v>
      </c>
      <c r="D852" s="19"/>
      <c r="E852" s="19"/>
      <c r="F852" s="20"/>
      <c r="G852" s="21"/>
      <c r="H852" s="21"/>
      <c r="I852" s="36"/>
      <c r="J852" s="22"/>
      <c r="K852" s="24" t="str">
        <f>IF(I852="","",VLOOKUP(I852,Vereine!$A$2:$D$1493,3,FALSE))</f>
        <v/>
      </c>
      <c r="L852" s="24" t="str">
        <f>IF(H852="","",VLOOKUP(H852,Kreisverbände!$A$2:$B$41,2,FALSE))</f>
        <v/>
      </c>
      <c r="M852" s="1" t="str">
        <f t="shared" si="27"/>
        <v xml:space="preserve"> </v>
      </c>
    </row>
    <row r="853" spans="1:13" ht="20.100000000000001" customHeight="1" x14ac:dyDescent="0.2">
      <c r="A853" s="1" t="str">
        <f>IF(G853="","",VLOOKUP(G853,Klasseneinteilung!$A$2:$B$92,2,FALSE))</f>
        <v/>
      </c>
      <c r="B853" s="1" t="str">
        <f>IF(G853="","",VLOOKUP(G853,Klasseneinteilung!$A$2:$C$95,3,FALSE))</f>
        <v/>
      </c>
      <c r="C853" s="1" t="str">
        <f t="shared" si="26"/>
        <v>-</v>
      </c>
      <c r="D853" s="19"/>
      <c r="E853" s="19"/>
      <c r="F853" s="20"/>
      <c r="G853" s="21"/>
      <c r="H853" s="21"/>
      <c r="I853" s="36"/>
      <c r="J853" s="22"/>
      <c r="K853" s="24" t="str">
        <f>IF(I853="","",VLOOKUP(I853,Vereine!$A$2:$D$1493,3,FALSE))</f>
        <v/>
      </c>
      <c r="L853" s="24" t="str">
        <f>IF(H853="","",VLOOKUP(H853,Kreisverbände!$A$2:$B$41,2,FALSE))</f>
        <v/>
      </c>
      <c r="M853" s="1" t="str">
        <f t="shared" si="27"/>
        <v xml:space="preserve"> </v>
      </c>
    </row>
    <row r="854" spans="1:13" ht="20.100000000000001" customHeight="1" x14ac:dyDescent="0.2">
      <c r="A854" s="1" t="str">
        <f>IF(G854="","",VLOOKUP(G854,Klasseneinteilung!$A$2:$B$92,2,FALSE))</f>
        <v/>
      </c>
      <c r="B854" s="1" t="str">
        <f>IF(G854="","",VLOOKUP(G854,Klasseneinteilung!$A$2:$C$95,3,FALSE))</f>
        <v/>
      </c>
      <c r="C854" s="1" t="str">
        <f t="shared" si="26"/>
        <v>-</v>
      </c>
      <c r="D854" s="19"/>
      <c r="E854" s="19"/>
      <c r="F854" s="20"/>
      <c r="G854" s="21"/>
      <c r="H854" s="21"/>
      <c r="I854" s="36"/>
      <c r="J854" s="22"/>
      <c r="K854" s="24" t="str">
        <f>IF(I854="","",VLOOKUP(I854,Vereine!$A$2:$D$1493,3,FALSE))</f>
        <v/>
      </c>
      <c r="L854" s="24" t="str">
        <f>IF(H854="","",VLOOKUP(H854,Kreisverbände!$A$2:$B$41,2,FALSE))</f>
        <v/>
      </c>
      <c r="M854" s="1" t="str">
        <f t="shared" si="27"/>
        <v xml:space="preserve"> </v>
      </c>
    </row>
    <row r="855" spans="1:13" ht="20.100000000000001" customHeight="1" x14ac:dyDescent="0.2">
      <c r="A855" s="1" t="str">
        <f>IF(G855="","",VLOOKUP(G855,Klasseneinteilung!$A$2:$B$92,2,FALSE))</f>
        <v/>
      </c>
      <c r="B855" s="1" t="str">
        <f>IF(G855="","",VLOOKUP(G855,Klasseneinteilung!$A$2:$C$95,3,FALSE))</f>
        <v/>
      </c>
      <c r="C855" s="1" t="str">
        <f t="shared" si="26"/>
        <v>-</v>
      </c>
      <c r="D855" s="19"/>
      <c r="E855" s="19"/>
      <c r="F855" s="20"/>
      <c r="G855" s="21"/>
      <c r="H855" s="21"/>
      <c r="I855" s="36"/>
      <c r="J855" s="22"/>
      <c r="K855" s="24" t="str">
        <f>IF(I855="","",VLOOKUP(I855,Vereine!$A$2:$D$1493,3,FALSE))</f>
        <v/>
      </c>
      <c r="L855" s="24" t="str">
        <f>IF(H855="","",VLOOKUP(H855,Kreisverbände!$A$2:$B$41,2,FALSE))</f>
        <v/>
      </c>
      <c r="M855" s="1" t="str">
        <f t="shared" si="27"/>
        <v xml:space="preserve"> </v>
      </c>
    </row>
    <row r="856" spans="1:13" ht="20.100000000000001" customHeight="1" x14ac:dyDescent="0.2">
      <c r="A856" s="1" t="str">
        <f>IF(G856="","",VLOOKUP(G856,Klasseneinteilung!$A$2:$B$92,2,FALSE))</f>
        <v/>
      </c>
      <c r="B856" s="1" t="str">
        <f>IF(G856="","",VLOOKUP(G856,Klasseneinteilung!$A$2:$C$95,3,FALSE))</f>
        <v/>
      </c>
      <c r="C856" s="1" t="str">
        <f t="shared" si="26"/>
        <v>-</v>
      </c>
      <c r="D856" s="19"/>
      <c r="E856" s="19"/>
      <c r="F856" s="20"/>
      <c r="G856" s="21"/>
      <c r="H856" s="21"/>
      <c r="I856" s="36"/>
      <c r="J856" s="22"/>
      <c r="K856" s="24" t="str">
        <f>IF(I856="","",VLOOKUP(I856,Vereine!$A$2:$D$1493,3,FALSE))</f>
        <v/>
      </c>
      <c r="L856" s="24" t="str">
        <f>IF(H856="","",VLOOKUP(H856,Kreisverbände!$A$2:$B$41,2,FALSE))</f>
        <v/>
      </c>
      <c r="M856" s="1" t="str">
        <f t="shared" si="27"/>
        <v xml:space="preserve"> </v>
      </c>
    </row>
    <row r="857" spans="1:13" ht="20.100000000000001" customHeight="1" x14ac:dyDescent="0.2">
      <c r="A857" s="1" t="str">
        <f>IF(G857="","",VLOOKUP(G857,Klasseneinteilung!$A$2:$B$92,2,FALSE))</f>
        <v/>
      </c>
      <c r="B857" s="1" t="str">
        <f>IF(G857="","",VLOOKUP(G857,Klasseneinteilung!$A$2:$C$95,3,FALSE))</f>
        <v/>
      </c>
      <c r="C857" s="1" t="str">
        <f t="shared" si="26"/>
        <v>-</v>
      </c>
      <c r="D857" s="19"/>
      <c r="E857" s="19"/>
      <c r="F857" s="20"/>
      <c r="G857" s="21"/>
      <c r="H857" s="21"/>
      <c r="I857" s="36"/>
      <c r="J857" s="22"/>
      <c r="K857" s="24" t="str">
        <f>IF(I857="","",VLOOKUP(I857,Vereine!$A$2:$D$1493,3,FALSE))</f>
        <v/>
      </c>
      <c r="L857" s="24" t="str">
        <f>IF(H857="","",VLOOKUP(H857,Kreisverbände!$A$2:$B$41,2,FALSE))</f>
        <v/>
      </c>
      <c r="M857" s="1" t="str">
        <f t="shared" si="27"/>
        <v xml:space="preserve"> </v>
      </c>
    </row>
    <row r="858" spans="1:13" ht="20.100000000000001" customHeight="1" x14ac:dyDescent="0.2">
      <c r="A858" s="1" t="str">
        <f>IF(G858="","",VLOOKUP(G858,Klasseneinteilung!$A$2:$B$92,2,FALSE))</f>
        <v/>
      </c>
      <c r="B858" s="1" t="str">
        <f>IF(G858="","",VLOOKUP(G858,Klasseneinteilung!$A$2:$C$95,3,FALSE))</f>
        <v/>
      </c>
      <c r="C858" s="1" t="str">
        <f t="shared" si="26"/>
        <v>-</v>
      </c>
      <c r="D858" s="19"/>
      <c r="E858" s="19"/>
      <c r="F858" s="20"/>
      <c r="G858" s="21"/>
      <c r="H858" s="21"/>
      <c r="I858" s="36"/>
      <c r="J858" s="22"/>
      <c r="K858" s="24" t="str">
        <f>IF(I858="","",VLOOKUP(I858,Vereine!$A$2:$D$1493,3,FALSE))</f>
        <v/>
      </c>
      <c r="L858" s="24" t="str">
        <f>IF(H858="","",VLOOKUP(H858,Kreisverbände!$A$2:$B$41,2,FALSE))</f>
        <v/>
      </c>
      <c r="M858" s="1" t="str">
        <f t="shared" si="27"/>
        <v xml:space="preserve"> </v>
      </c>
    </row>
    <row r="859" spans="1:13" ht="20.100000000000001" customHeight="1" x14ac:dyDescent="0.2">
      <c r="A859" s="1" t="str">
        <f>IF(G859="","",VLOOKUP(G859,Klasseneinteilung!$A$2:$B$92,2,FALSE))</f>
        <v/>
      </c>
      <c r="B859" s="1" t="str">
        <f>IF(G859="","",VLOOKUP(G859,Klasseneinteilung!$A$2:$C$95,3,FALSE))</f>
        <v/>
      </c>
      <c r="C859" s="1" t="str">
        <f t="shared" si="26"/>
        <v>-</v>
      </c>
      <c r="D859" s="19"/>
      <c r="E859" s="19"/>
      <c r="F859" s="20"/>
      <c r="G859" s="21"/>
      <c r="H859" s="21"/>
      <c r="I859" s="36"/>
      <c r="J859" s="22"/>
      <c r="K859" s="24" t="str">
        <f>IF(I859="","",VLOOKUP(I859,Vereine!$A$2:$D$1493,3,FALSE))</f>
        <v/>
      </c>
      <c r="L859" s="24" t="str">
        <f>IF(H859="","",VLOOKUP(H859,Kreisverbände!$A$2:$B$41,2,FALSE))</f>
        <v/>
      </c>
      <c r="M859" s="1" t="str">
        <f t="shared" si="27"/>
        <v xml:space="preserve"> </v>
      </c>
    </row>
    <row r="860" spans="1:13" ht="20.100000000000001" customHeight="1" x14ac:dyDescent="0.2">
      <c r="A860" s="1" t="str">
        <f>IF(G860="","",VLOOKUP(G860,Klasseneinteilung!$A$2:$B$92,2,FALSE))</f>
        <v/>
      </c>
      <c r="B860" s="1" t="str">
        <f>IF(G860="","",VLOOKUP(G860,Klasseneinteilung!$A$2:$C$95,3,FALSE))</f>
        <v/>
      </c>
      <c r="C860" s="1" t="str">
        <f t="shared" si="26"/>
        <v>-</v>
      </c>
      <c r="D860" s="19"/>
      <c r="E860" s="19"/>
      <c r="F860" s="20"/>
      <c r="G860" s="21"/>
      <c r="H860" s="21"/>
      <c r="I860" s="36"/>
      <c r="J860" s="22"/>
      <c r="K860" s="24" t="str">
        <f>IF(I860="","",VLOOKUP(I860,Vereine!$A$2:$D$1493,3,FALSE))</f>
        <v/>
      </c>
      <c r="L860" s="24" t="str">
        <f>IF(H860="","",VLOOKUP(H860,Kreisverbände!$A$2:$B$41,2,FALSE))</f>
        <v/>
      </c>
      <c r="M860" s="1" t="str">
        <f t="shared" si="27"/>
        <v xml:space="preserve"> </v>
      </c>
    </row>
    <row r="861" spans="1:13" ht="20.100000000000001" customHeight="1" x14ac:dyDescent="0.2">
      <c r="A861" s="1" t="str">
        <f>IF(G861="","",VLOOKUP(G861,Klasseneinteilung!$A$2:$B$92,2,FALSE))</f>
        <v/>
      </c>
      <c r="B861" s="1" t="str">
        <f>IF(G861="","",VLOOKUP(G861,Klasseneinteilung!$A$2:$C$95,3,FALSE))</f>
        <v/>
      </c>
      <c r="C861" s="1" t="str">
        <f t="shared" si="26"/>
        <v>-</v>
      </c>
      <c r="D861" s="19"/>
      <c r="E861" s="19"/>
      <c r="F861" s="20"/>
      <c r="G861" s="21"/>
      <c r="H861" s="21"/>
      <c r="I861" s="36"/>
      <c r="J861" s="22"/>
      <c r="K861" s="24" t="str">
        <f>IF(I861="","",VLOOKUP(I861,Vereine!$A$2:$D$1493,3,FALSE))</f>
        <v/>
      </c>
      <c r="L861" s="24" t="str">
        <f>IF(H861="","",VLOOKUP(H861,Kreisverbände!$A$2:$B$41,2,FALSE))</f>
        <v/>
      </c>
      <c r="M861" s="1" t="str">
        <f t="shared" si="27"/>
        <v xml:space="preserve"> </v>
      </c>
    </row>
    <row r="862" spans="1:13" ht="20.100000000000001" customHeight="1" x14ac:dyDescent="0.2">
      <c r="A862" s="1" t="str">
        <f>IF(G862="","",VLOOKUP(G862,Klasseneinteilung!$A$2:$B$92,2,FALSE))</f>
        <v/>
      </c>
      <c r="B862" s="1" t="str">
        <f>IF(G862="","",VLOOKUP(G862,Klasseneinteilung!$A$2:$C$95,3,FALSE))</f>
        <v/>
      </c>
      <c r="C862" s="1" t="str">
        <f t="shared" si="26"/>
        <v>-</v>
      </c>
      <c r="D862" s="19"/>
      <c r="E862" s="19"/>
      <c r="F862" s="20"/>
      <c r="G862" s="21"/>
      <c r="H862" s="21"/>
      <c r="I862" s="36"/>
      <c r="J862" s="22"/>
      <c r="K862" s="24" t="str">
        <f>IF(I862="","",VLOOKUP(I862,Vereine!$A$2:$D$1493,3,FALSE))</f>
        <v/>
      </c>
      <c r="L862" s="24" t="str">
        <f>IF(H862="","",VLOOKUP(H862,Kreisverbände!$A$2:$B$41,2,FALSE))</f>
        <v/>
      </c>
      <c r="M862" s="1" t="str">
        <f t="shared" si="27"/>
        <v xml:space="preserve"> </v>
      </c>
    </row>
    <row r="863" spans="1:13" ht="20.100000000000001" customHeight="1" x14ac:dyDescent="0.2">
      <c r="A863" s="1" t="str">
        <f>IF(G863="","",VLOOKUP(G863,Klasseneinteilung!$A$2:$B$92,2,FALSE))</f>
        <v/>
      </c>
      <c r="B863" s="1" t="str">
        <f>IF(G863="","",VLOOKUP(G863,Klasseneinteilung!$A$2:$C$95,3,FALSE))</f>
        <v/>
      </c>
      <c r="C863" s="1" t="str">
        <f t="shared" si="26"/>
        <v>-</v>
      </c>
      <c r="D863" s="19"/>
      <c r="E863" s="19"/>
      <c r="F863" s="20"/>
      <c r="G863" s="21"/>
      <c r="H863" s="21"/>
      <c r="I863" s="36"/>
      <c r="J863" s="22"/>
      <c r="K863" s="24" t="str">
        <f>IF(I863="","",VLOOKUP(I863,Vereine!$A$2:$D$1493,3,FALSE))</f>
        <v/>
      </c>
      <c r="L863" s="24" t="str">
        <f>IF(H863="","",VLOOKUP(H863,Kreisverbände!$A$2:$B$41,2,FALSE))</f>
        <v/>
      </c>
      <c r="M863" s="1" t="str">
        <f t="shared" si="27"/>
        <v xml:space="preserve"> </v>
      </c>
    </row>
    <row r="864" spans="1:13" ht="20.100000000000001" customHeight="1" x14ac:dyDescent="0.2">
      <c r="A864" s="1" t="str">
        <f>IF(G864="","",VLOOKUP(G864,Klasseneinteilung!$A$2:$B$92,2,FALSE))</f>
        <v/>
      </c>
      <c r="B864" s="1" t="str">
        <f>IF(G864="","",VLOOKUP(G864,Klasseneinteilung!$A$2:$C$95,3,FALSE))</f>
        <v/>
      </c>
      <c r="C864" s="1" t="str">
        <f t="shared" si="26"/>
        <v>-</v>
      </c>
      <c r="D864" s="19"/>
      <c r="E864" s="19"/>
      <c r="F864" s="20"/>
      <c r="G864" s="21"/>
      <c r="H864" s="21"/>
      <c r="I864" s="36"/>
      <c r="J864" s="22"/>
      <c r="K864" s="24" t="str">
        <f>IF(I864="","",VLOOKUP(I864,Vereine!$A$2:$D$1493,3,FALSE))</f>
        <v/>
      </c>
      <c r="L864" s="24" t="str">
        <f>IF(H864="","",VLOOKUP(H864,Kreisverbände!$A$2:$B$41,2,FALSE))</f>
        <v/>
      </c>
      <c r="M864" s="1" t="str">
        <f t="shared" si="27"/>
        <v xml:space="preserve"> </v>
      </c>
    </row>
    <row r="865" spans="1:13" ht="20.100000000000001" customHeight="1" x14ac:dyDescent="0.2">
      <c r="A865" s="1" t="str">
        <f>IF(G865="","",VLOOKUP(G865,Klasseneinteilung!$A$2:$B$92,2,FALSE))</f>
        <v/>
      </c>
      <c r="B865" s="1" t="str">
        <f>IF(G865="","",VLOOKUP(G865,Klasseneinteilung!$A$2:$C$95,3,FALSE))</f>
        <v/>
      </c>
      <c r="C865" s="1" t="str">
        <f t="shared" si="26"/>
        <v>-</v>
      </c>
      <c r="D865" s="19"/>
      <c r="E865" s="19"/>
      <c r="F865" s="20"/>
      <c r="G865" s="21"/>
      <c r="H865" s="21"/>
      <c r="I865" s="36"/>
      <c r="J865" s="22"/>
      <c r="K865" s="24" t="str">
        <f>IF(I865="","",VLOOKUP(I865,Vereine!$A$2:$D$1493,3,FALSE))</f>
        <v/>
      </c>
      <c r="L865" s="24" t="str">
        <f>IF(H865="","",VLOOKUP(H865,Kreisverbände!$A$2:$B$41,2,FALSE))</f>
        <v/>
      </c>
      <c r="M865" s="1" t="str">
        <f t="shared" si="27"/>
        <v xml:space="preserve"> </v>
      </c>
    </row>
    <row r="866" spans="1:13" ht="20.100000000000001" customHeight="1" x14ac:dyDescent="0.2">
      <c r="A866" s="1" t="str">
        <f>IF(G866="","",VLOOKUP(G866,Klasseneinteilung!$A$2:$B$92,2,FALSE))</f>
        <v/>
      </c>
      <c r="B866" s="1" t="str">
        <f>IF(G866="","",VLOOKUP(G866,Klasseneinteilung!$A$2:$C$95,3,FALSE))</f>
        <v/>
      </c>
      <c r="C866" s="1" t="str">
        <f t="shared" si="26"/>
        <v>-</v>
      </c>
      <c r="D866" s="19"/>
      <c r="E866" s="19"/>
      <c r="F866" s="20"/>
      <c r="G866" s="21"/>
      <c r="H866" s="21"/>
      <c r="I866" s="36"/>
      <c r="J866" s="22"/>
      <c r="K866" s="24" t="str">
        <f>IF(I866="","",VLOOKUP(I866,Vereine!$A$2:$D$1493,3,FALSE))</f>
        <v/>
      </c>
      <c r="L866" s="24" t="str">
        <f>IF(H866="","",VLOOKUP(H866,Kreisverbände!$A$2:$B$41,2,FALSE))</f>
        <v/>
      </c>
      <c r="M866" s="1" t="str">
        <f t="shared" si="27"/>
        <v xml:space="preserve"> </v>
      </c>
    </row>
    <row r="867" spans="1:13" ht="20.100000000000001" customHeight="1" x14ac:dyDescent="0.2">
      <c r="A867" s="1" t="str">
        <f>IF(G867="","",VLOOKUP(G867,Klasseneinteilung!$A$2:$B$92,2,FALSE))</f>
        <v/>
      </c>
      <c r="B867" s="1" t="str">
        <f>IF(G867="","",VLOOKUP(G867,Klasseneinteilung!$A$2:$C$95,3,FALSE))</f>
        <v/>
      </c>
      <c r="C867" s="1" t="str">
        <f t="shared" si="26"/>
        <v>-</v>
      </c>
      <c r="D867" s="19"/>
      <c r="E867" s="19"/>
      <c r="F867" s="20"/>
      <c r="G867" s="21"/>
      <c r="H867" s="21"/>
      <c r="I867" s="36"/>
      <c r="J867" s="22"/>
      <c r="K867" s="24" t="str">
        <f>IF(I867="","",VLOOKUP(I867,Vereine!$A$2:$D$1493,3,FALSE))</f>
        <v/>
      </c>
      <c r="L867" s="24" t="str">
        <f>IF(H867="","",VLOOKUP(H867,Kreisverbände!$A$2:$B$41,2,FALSE))</f>
        <v/>
      </c>
      <c r="M867" s="1" t="str">
        <f t="shared" si="27"/>
        <v xml:space="preserve"> </v>
      </c>
    </row>
    <row r="868" spans="1:13" ht="20.100000000000001" customHeight="1" x14ac:dyDescent="0.2">
      <c r="A868" s="1" t="str">
        <f>IF(G868="","",VLOOKUP(G868,Klasseneinteilung!$A$2:$B$92,2,FALSE))</f>
        <v/>
      </c>
      <c r="B868" s="1" t="str">
        <f>IF(G868="","",VLOOKUP(G868,Klasseneinteilung!$A$2:$C$95,3,FALSE))</f>
        <v/>
      </c>
      <c r="C868" s="1" t="str">
        <f t="shared" si="26"/>
        <v>-</v>
      </c>
      <c r="D868" s="19"/>
      <c r="E868" s="19"/>
      <c r="F868" s="20"/>
      <c r="G868" s="21"/>
      <c r="H868" s="21"/>
      <c r="I868" s="36"/>
      <c r="J868" s="22"/>
      <c r="K868" s="24" t="str">
        <f>IF(I868="","",VLOOKUP(I868,Vereine!$A$2:$D$1493,3,FALSE))</f>
        <v/>
      </c>
      <c r="L868" s="24" t="str">
        <f>IF(H868="","",VLOOKUP(H868,Kreisverbände!$A$2:$B$41,2,FALSE))</f>
        <v/>
      </c>
      <c r="M868" s="1" t="str">
        <f t="shared" si="27"/>
        <v xml:space="preserve"> </v>
      </c>
    </row>
    <row r="869" spans="1:13" ht="20.100000000000001" customHeight="1" x14ac:dyDescent="0.2">
      <c r="A869" s="1" t="str">
        <f>IF(G869="","",VLOOKUP(G869,Klasseneinteilung!$A$2:$B$92,2,FALSE))</f>
        <v/>
      </c>
      <c r="B869" s="1" t="str">
        <f>IF(G869="","",VLOOKUP(G869,Klasseneinteilung!$A$2:$C$95,3,FALSE))</f>
        <v/>
      </c>
      <c r="C869" s="1" t="str">
        <f t="shared" si="26"/>
        <v>-</v>
      </c>
      <c r="D869" s="19"/>
      <c r="E869" s="19"/>
      <c r="F869" s="20"/>
      <c r="G869" s="21"/>
      <c r="H869" s="21"/>
      <c r="I869" s="36"/>
      <c r="J869" s="22"/>
      <c r="K869" s="24" t="str">
        <f>IF(I869="","",VLOOKUP(I869,Vereine!$A$2:$D$1493,3,FALSE))</f>
        <v/>
      </c>
      <c r="L869" s="24" t="str">
        <f>IF(H869="","",VLOOKUP(H869,Kreisverbände!$A$2:$B$41,2,FALSE))</f>
        <v/>
      </c>
      <c r="M869" s="1" t="str">
        <f t="shared" si="27"/>
        <v xml:space="preserve"> </v>
      </c>
    </row>
    <row r="870" spans="1:13" ht="20.100000000000001" customHeight="1" x14ac:dyDescent="0.2">
      <c r="A870" s="1" t="str">
        <f>IF(G870="","",VLOOKUP(G870,Klasseneinteilung!$A$2:$B$92,2,FALSE))</f>
        <v/>
      </c>
      <c r="B870" s="1" t="str">
        <f>IF(G870="","",VLOOKUP(G870,Klasseneinteilung!$A$2:$C$95,3,FALSE))</f>
        <v/>
      </c>
      <c r="C870" s="1" t="str">
        <f t="shared" si="26"/>
        <v>-</v>
      </c>
      <c r="D870" s="19"/>
      <c r="E870" s="19"/>
      <c r="F870" s="20"/>
      <c r="G870" s="21"/>
      <c r="H870" s="21"/>
      <c r="I870" s="36"/>
      <c r="J870" s="22"/>
      <c r="K870" s="24" t="str">
        <f>IF(I870="","",VLOOKUP(I870,Vereine!$A$2:$D$1493,3,FALSE))</f>
        <v/>
      </c>
      <c r="L870" s="24" t="str">
        <f>IF(H870="","",VLOOKUP(H870,Kreisverbände!$A$2:$B$41,2,FALSE))</f>
        <v/>
      </c>
      <c r="M870" s="1" t="str">
        <f t="shared" si="27"/>
        <v xml:space="preserve"> </v>
      </c>
    </row>
    <row r="871" spans="1:13" ht="20.100000000000001" customHeight="1" x14ac:dyDescent="0.2">
      <c r="A871" s="1" t="str">
        <f>IF(G871="","",VLOOKUP(G871,Klasseneinteilung!$A$2:$B$92,2,FALSE))</f>
        <v/>
      </c>
      <c r="B871" s="1" t="str">
        <f>IF(G871="","",VLOOKUP(G871,Klasseneinteilung!$A$2:$C$95,3,FALSE))</f>
        <v/>
      </c>
      <c r="C871" s="1" t="str">
        <f t="shared" si="26"/>
        <v>-</v>
      </c>
      <c r="D871" s="19"/>
      <c r="E871" s="19"/>
      <c r="F871" s="20"/>
      <c r="G871" s="21"/>
      <c r="H871" s="21"/>
      <c r="I871" s="36"/>
      <c r="J871" s="22"/>
      <c r="K871" s="24" t="str">
        <f>IF(I871="","",VLOOKUP(I871,Vereine!$A$2:$D$1493,3,FALSE))</f>
        <v/>
      </c>
      <c r="L871" s="24" t="str">
        <f>IF(H871="","",VLOOKUP(H871,Kreisverbände!$A$2:$B$41,2,FALSE))</f>
        <v/>
      </c>
      <c r="M871" s="1" t="str">
        <f t="shared" si="27"/>
        <v xml:space="preserve"> </v>
      </c>
    </row>
    <row r="872" spans="1:13" ht="20.100000000000001" customHeight="1" x14ac:dyDescent="0.2">
      <c r="A872" s="1" t="str">
        <f>IF(G872="","",VLOOKUP(G872,Klasseneinteilung!$A$2:$B$92,2,FALSE))</f>
        <v/>
      </c>
      <c r="B872" s="1" t="str">
        <f>IF(G872="","",VLOOKUP(G872,Klasseneinteilung!$A$2:$C$95,3,FALSE))</f>
        <v/>
      </c>
      <c r="C872" s="1" t="str">
        <f t="shared" si="26"/>
        <v>-</v>
      </c>
      <c r="D872" s="19"/>
      <c r="E872" s="19"/>
      <c r="F872" s="20"/>
      <c r="G872" s="21"/>
      <c r="H872" s="21"/>
      <c r="I872" s="36"/>
      <c r="J872" s="22"/>
      <c r="K872" s="24" t="str">
        <f>IF(I872="","",VLOOKUP(I872,Vereine!$A$2:$D$1493,3,FALSE))</f>
        <v/>
      </c>
      <c r="L872" s="24" t="str">
        <f>IF(H872="","",VLOOKUP(H872,Kreisverbände!$A$2:$B$41,2,FALSE))</f>
        <v/>
      </c>
      <c r="M872" s="1" t="str">
        <f t="shared" si="27"/>
        <v xml:space="preserve"> </v>
      </c>
    </row>
    <row r="873" spans="1:13" ht="20.100000000000001" customHeight="1" x14ac:dyDescent="0.2">
      <c r="A873" s="1" t="str">
        <f>IF(G873="","",VLOOKUP(G873,Klasseneinteilung!$A$2:$B$92,2,FALSE))</f>
        <v/>
      </c>
      <c r="B873" s="1" t="str">
        <f>IF(G873="","",VLOOKUP(G873,Klasseneinteilung!$A$2:$C$95,3,FALSE))</f>
        <v/>
      </c>
      <c r="C873" s="1" t="str">
        <f t="shared" si="26"/>
        <v>-</v>
      </c>
      <c r="D873" s="19"/>
      <c r="E873" s="19"/>
      <c r="F873" s="20"/>
      <c r="G873" s="21"/>
      <c r="H873" s="21"/>
      <c r="I873" s="36"/>
      <c r="J873" s="22"/>
      <c r="K873" s="24" t="str">
        <f>IF(I873="","",VLOOKUP(I873,Vereine!$A$2:$D$1493,3,FALSE))</f>
        <v/>
      </c>
      <c r="L873" s="24" t="str">
        <f>IF(H873="","",VLOOKUP(H873,Kreisverbände!$A$2:$B$41,2,FALSE))</f>
        <v/>
      </c>
      <c r="M873" s="1" t="str">
        <f t="shared" si="27"/>
        <v xml:space="preserve"> </v>
      </c>
    </row>
    <row r="874" spans="1:13" ht="20.100000000000001" customHeight="1" x14ac:dyDescent="0.2">
      <c r="A874" s="1" t="str">
        <f>IF(G874="","",VLOOKUP(G874,Klasseneinteilung!$A$2:$B$92,2,FALSE))</f>
        <v/>
      </c>
      <c r="B874" s="1" t="str">
        <f>IF(G874="","",VLOOKUP(G874,Klasseneinteilung!$A$2:$C$95,3,FALSE))</f>
        <v/>
      </c>
      <c r="C874" s="1" t="str">
        <f t="shared" si="26"/>
        <v>-</v>
      </c>
      <c r="D874" s="19"/>
      <c r="E874" s="19"/>
      <c r="F874" s="20"/>
      <c r="G874" s="21"/>
      <c r="H874" s="21"/>
      <c r="I874" s="36"/>
      <c r="J874" s="22"/>
      <c r="K874" s="24" t="str">
        <f>IF(I874="","",VLOOKUP(I874,Vereine!$A$2:$D$1493,3,FALSE))</f>
        <v/>
      </c>
      <c r="L874" s="24" t="str">
        <f>IF(H874="","",VLOOKUP(H874,Kreisverbände!$A$2:$B$41,2,FALSE))</f>
        <v/>
      </c>
      <c r="M874" s="1" t="str">
        <f t="shared" si="27"/>
        <v xml:space="preserve"> </v>
      </c>
    </row>
    <row r="875" spans="1:13" ht="20.100000000000001" customHeight="1" x14ac:dyDescent="0.2">
      <c r="A875" s="1" t="str">
        <f>IF(G875="","",VLOOKUP(G875,Klasseneinteilung!$A$2:$B$92,2,FALSE))</f>
        <v/>
      </c>
      <c r="B875" s="1" t="str">
        <f>IF(G875="","",VLOOKUP(G875,Klasseneinteilung!$A$2:$C$95,3,FALSE))</f>
        <v/>
      </c>
      <c r="C875" s="1" t="str">
        <f t="shared" si="26"/>
        <v>-</v>
      </c>
      <c r="D875" s="19"/>
      <c r="E875" s="19"/>
      <c r="F875" s="20"/>
      <c r="G875" s="21"/>
      <c r="H875" s="21"/>
      <c r="I875" s="36"/>
      <c r="J875" s="22"/>
      <c r="K875" s="24" t="str">
        <f>IF(I875="","",VLOOKUP(I875,Vereine!$A$2:$D$1493,3,FALSE))</f>
        <v/>
      </c>
      <c r="L875" s="24" t="str">
        <f>IF(H875="","",VLOOKUP(H875,Kreisverbände!$A$2:$B$41,2,FALSE))</f>
        <v/>
      </c>
      <c r="M875" s="1" t="str">
        <f t="shared" si="27"/>
        <v xml:space="preserve"> </v>
      </c>
    </row>
    <row r="876" spans="1:13" ht="20.100000000000001" customHeight="1" x14ac:dyDescent="0.2">
      <c r="A876" s="1" t="str">
        <f>IF(G876="","",VLOOKUP(G876,Klasseneinteilung!$A$2:$B$92,2,FALSE))</f>
        <v/>
      </c>
      <c r="B876" s="1" t="str">
        <f>IF(G876="","",VLOOKUP(G876,Klasseneinteilung!$A$2:$C$95,3,FALSE))</f>
        <v/>
      </c>
      <c r="C876" s="1" t="str">
        <f t="shared" si="26"/>
        <v>-</v>
      </c>
      <c r="D876" s="19"/>
      <c r="E876" s="19"/>
      <c r="F876" s="20"/>
      <c r="G876" s="21"/>
      <c r="H876" s="21"/>
      <c r="I876" s="36"/>
      <c r="J876" s="22"/>
      <c r="K876" s="24" t="str">
        <f>IF(I876="","",VLOOKUP(I876,Vereine!$A$2:$D$1493,3,FALSE))</f>
        <v/>
      </c>
      <c r="L876" s="24" t="str">
        <f>IF(H876="","",VLOOKUP(H876,Kreisverbände!$A$2:$B$41,2,FALSE))</f>
        <v/>
      </c>
      <c r="M876" s="1" t="str">
        <f t="shared" si="27"/>
        <v xml:space="preserve"> </v>
      </c>
    </row>
    <row r="877" spans="1:13" ht="20.100000000000001" customHeight="1" x14ac:dyDescent="0.2">
      <c r="A877" s="1" t="str">
        <f>IF(G877="","",VLOOKUP(G877,Klasseneinteilung!$A$2:$B$92,2,FALSE))</f>
        <v/>
      </c>
      <c r="B877" s="1" t="str">
        <f>IF(G877="","",VLOOKUP(G877,Klasseneinteilung!$A$2:$C$95,3,FALSE))</f>
        <v/>
      </c>
      <c r="C877" s="1" t="str">
        <f t="shared" si="26"/>
        <v>-</v>
      </c>
      <c r="D877" s="19"/>
      <c r="E877" s="19"/>
      <c r="F877" s="20"/>
      <c r="G877" s="21"/>
      <c r="H877" s="21"/>
      <c r="I877" s="36"/>
      <c r="J877" s="22"/>
      <c r="K877" s="24" t="str">
        <f>IF(I877="","",VLOOKUP(I877,Vereine!$A$2:$D$1493,3,FALSE))</f>
        <v/>
      </c>
      <c r="L877" s="24" t="str">
        <f>IF(H877="","",VLOOKUP(H877,Kreisverbände!$A$2:$B$41,2,FALSE))</f>
        <v/>
      </c>
      <c r="M877" s="1" t="str">
        <f t="shared" si="27"/>
        <v xml:space="preserve"> </v>
      </c>
    </row>
    <row r="878" spans="1:13" ht="20.100000000000001" customHeight="1" x14ac:dyDescent="0.2">
      <c r="A878" s="1" t="str">
        <f>IF(G878="","",VLOOKUP(G878,Klasseneinteilung!$A$2:$B$92,2,FALSE))</f>
        <v/>
      </c>
      <c r="B878" s="1" t="str">
        <f>IF(G878="","",VLOOKUP(G878,Klasseneinteilung!$A$2:$C$95,3,FALSE))</f>
        <v/>
      </c>
      <c r="C878" s="1" t="str">
        <f t="shared" si="26"/>
        <v>-</v>
      </c>
      <c r="D878" s="19"/>
      <c r="E878" s="19"/>
      <c r="F878" s="20"/>
      <c r="G878" s="21"/>
      <c r="H878" s="21"/>
      <c r="I878" s="36"/>
      <c r="J878" s="22"/>
      <c r="K878" s="24" t="str">
        <f>IF(I878="","",VLOOKUP(I878,Vereine!$A$2:$D$1493,3,FALSE))</f>
        <v/>
      </c>
      <c r="L878" s="24" t="str">
        <f>IF(H878="","",VLOOKUP(H878,Kreisverbände!$A$2:$B$41,2,FALSE))</f>
        <v/>
      </c>
      <c r="M878" s="1" t="str">
        <f t="shared" si="27"/>
        <v xml:space="preserve"> </v>
      </c>
    </row>
    <row r="879" spans="1:13" ht="20.100000000000001" customHeight="1" x14ac:dyDescent="0.2">
      <c r="A879" s="1" t="str">
        <f>IF(G879="","",VLOOKUP(G879,Klasseneinteilung!$A$2:$B$92,2,FALSE))</f>
        <v/>
      </c>
      <c r="B879" s="1" t="str">
        <f>IF(G879="","",VLOOKUP(G879,Klasseneinteilung!$A$2:$C$95,3,FALSE))</f>
        <v/>
      </c>
      <c r="C879" s="1" t="str">
        <f t="shared" si="26"/>
        <v>-</v>
      </c>
      <c r="D879" s="19"/>
      <c r="E879" s="19"/>
      <c r="F879" s="20"/>
      <c r="G879" s="21"/>
      <c r="H879" s="21"/>
      <c r="I879" s="36"/>
      <c r="J879" s="22"/>
      <c r="K879" s="24" t="str">
        <f>IF(I879="","",VLOOKUP(I879,Vereine!$A$2:$D$1493,3,FALSE))</f>
        <v/>
      </c>
      <c r="L879" s="24" t="str">
        <f>IF(H879="","",VLOOKUP(H879,Kreisverbände!$A$2:$B$41,2,FALSE))</f>
        <v/>
      </c>
      <c r="M879" s="1" t="str">
        <f t="shared" si="27"/>
        <v xml:space="preserve"> </v>
      </c>
    </row>
    <row r="880" spans="1:13" ht="20.100000000000001" customHeight="1" x14ac:dyDescent="0.2">
      <c r="A880" s="1" t="str">
        <f>IF(G880="","",VLOOKUP(G880,Klasseneinteilung!$A$2:$B$92,2,FALSE))</f>
        <v/>
      </c>
      <c r="B880" s="1" t="str">
        <f>IF(G880="","",VLOOKUP(G880,Klasseneinteilung!$A$2:$C$95,3,FALSE))</f>
        <v/>
      </c>
      <c r="C880" s="1" t="str">
        <f t="shared" si="26"/>
        <v>-</v>
      </c>
      <c r="D880" s="19"/>
      <c r="E880" s="19"/>
      <c r="F880" s="20"/>
      <c r="G880" s="21"/>
      <c r="H880" s="21"/>
      <c r="I880" s="36"/>
      <c r="J880" s="22"/>
      <c r="K880" s="24" t="str">
        <f>IF(I880="","",VLOOKUP(I880,Vereine!$A$2:$D$1493,3,FALSE))</f>
        <v/>
      </c>
      <c r="L880" s="24" t="str">
        <f>IF(H880="","",VLOOKUP(H880,Kreisverbände!$A$2:$B$41,2,FALSE))</f>
        <v/>
      </c>
      <c r="M880" s="1" t="str">
        <f t="shared" si="27"/>
        <v xml:space="preserve"> </v>
      </c>
    </row>
    <row r="881" spans="1:13" ht="20.100000000000001" customHeight="1" x14ac:dyDescent="0.2">
      <c r="A881" s="1" t="str">
        <f>IF(G881="","",VLOOKUP(G881,Klasseneinteilung!$A$2:$B$92,2,FALSE))</f>
        <v/>
      </c>
      <c r="B881" s="1" t="str">
        <f>IF(G881="","",VLOOKUP(G881,Klasseneinteilung!$A$2:$C$95,3,FALSE))</f>
        <v/>
      </c>
      <c r="C881" s="1" t="str">
        <f t="shared" si="26"/>
        <v>-</v>
      </c>
      <c r="D881" s="19"/>
      <c r="E881" s="19"/>
      <c r="F881" s="20"/>
      <c r="G881" s="21"/>
      <c r="H881" s="21"/>
      <c r="I881" s="36"/>
      <c r="J881" s="22"/>
      <c r="K881" s="24" t="str">
        <f>IF(I881="","",VLOOKUP(I881,Vereine!$A$2:$D$1493,3,FALSE))</f>
        <v/>
      </c>
      <c r="L881" s="24" t="str">
        <f>IF(H881="","",VLOOKUP(H881,Kreisverbände!$A$2:$B$41,2,FALSE))</f>
        <v/>
      </c>
      <c r="M881" s="1" t="str">
        <f t="shared" si="27"/>
        <v xml:space="preserve"> </v>
      </c>
    </row>
    <row r="882" spans="1:13" ht="20.100000000000001" customHeight="1" x14ac:dyDescent="0.2">
      <c r="A882" s="1" t="str">
        <f>IF(G882="","",VLOOKUP(G882,Klasseneinteilung!$A$2:$B$92,2,FALSE))</f>
        <v/>
      </c>
      <c r="B882" s="1" t="str">
        <f>IF(G882="","",VLOOKUP(G882,Klasseneinteilung!$A$2:$C$95,3,FALSE))</f>
        <v/>
      </c>
      <c r="C882" s="1" t="str">
        <f t="shared" si="26"/>
        <v>-</v>
      </c>
      <c r="D882" s="19"/>
      <c r="E882" s="19"/>
      <c r="F882" s="20"/>
      <c r="G882" s="21"/>
      <c r="H882" s="21"/>
      <c r="I882" s="36"/>
      <c r="J882" s="22"/>
      <c r="K882" s="24" t="str">
        <f>IF(I882="","",VLOOKUP(I882,Vereine!$A$2:$D$1493,3,FALSE))</f>
        <v/>
      </c>
      <c r="L882" s="24" t="str">
        <f>IF(H882="","",VLOOKUP(H882,Kreisverbände!$A$2:$B$41,2,FALSE))</f>
        <v/>
      </c>
      <c r="M882" s="1" t="str">
        <f t="shared" si="27"/>
        <v xml:space="preserve"> </v>
      </c>
    </row>
    <row r="883" spans="1:13" ht="20.100000000000001" customHeight="1" x14ac:dyDescent="0.2">
      <c r="A883" s="1" t="str">
        <f>IF(G883="","",VLOOKUP(G883,Klasseneinteilung!$A$2:$B$92,2,FALSE))</f>
        <v/>
      </c>
      <c r="B883" s="1" t="str">
        <f>IF(G883="","",VLOOKUP(G883,Klasseneinteilung!$A$2:$C$95,3,FALSE))</f>
        <v/>
      </c>
      <c r="C883" s="1" t="str">
        <f t="shared" si="26"/>
        <v>-</v>
      </c>
      <c r="D883" s="19"/>
      <c r="E883" s="19"/>
      <c r="F883" s="20"/>
      <c r="G883" s="21"/>
      <c r="H883" s="21"/>
      <c r="I883" s="36"/>
      <c r="J883" s="22"/>
      <c r="K883" s="24" t="str">
        <f>IF(I883="","",VLOOKUP(I883,Vereine!$A$2:$D$1493,3,FALSE))</f>
        <v/>
      </c>
      <c r="L883" s="24" t="str">
        <f>IF(H883="","",VLOOKUP(H883,Kreisverbände!$A$2:$B$41,2,FALSE))</f>
        <v/>
      </c>
      <c r="M883" s="1" t="str">
        <f t="shared" si="27"/>
        <v xml:space="preserve"> </v>
      </c>
    </row>
    <row r="884" spans="1:13" ht="20.100000000000001" customHeight="1" x14ac:dyDescent="0.2">
      <c r="A884" s="1" t="str">
        <f>IF(G884="","",VLOOKUP(G884,Klasseneinteilung!$A$2:$B$92,2,FALSE))</f>
        <v/>
      </c>
      <c r="B884" s="1" t="str">
        <f>IF(G884="","",VLOOKUP(G884,Klasseneinteilung!$A$2:$C$95,3,FALSE))</f>
        <v/>
      </c>
      <c r="C884" s="1" t="str">
        <f t="shared" si="26"/>
        <v>-</v>
      </c>
      <c r="D884" s="19"/>
      <c r="E884" s="19"/>
      <c r="F884" s="20"/>
      <c r="G884" s="21"/>
      <c r="H884" s="21"/>
      <c r="I884" s="36"/>
      <c r="J884" s="22"/>
      <c r="K884" s="24" t="str">
        <f>IF(I884="","",VLOOKUP(I884,Vereine!$A$2:$D$1493,3,FALSE))</f>
        <v/>
      </c>
      <c r="L884" s="24" t="str">
        <f>IF(H884="","",VLOOKUP(H884,Kreisverbände!$A$2:$B$41,2,FALSE))</f>
        <v/>
      </c>
      <c r="M884" s="1" t="str">
        <f t="shared" si="27"/>
        <v xml:space="preserve"> </v>
      </c>
    </row>
    <row r="885" spans="1:13" ht="20.100000000000001" customHeight="1" x14ac:dyDescent="0.2">
      <c r="A885" s="1" t="str">
        <f>IF(G885="","",VLOOKUP(G885,Klasseneinteilung!$A$2:$B$92,2,FALSE))</f>
        <v/>
      </c>
      <c r="B885" s="1" t="str">
        <f>IF(G885="","",VLOOKUP(G885,Klasseneinteilung!$A$2:$C$95,3,FALSE))</f>
        <v/>
      </c>
      <c r="C885" s="1" t="str">
        <f t="shared" si="26"/>
        <v>-</v>
      </c>
      <c r="D885" s="19"/>
      <c r="E885" s="19"/>
      <c r="F885" s="20"/>
      <c r="G885" s="21"/>
      <c r="H885" s="21"/>
      <c r="I885" s="36"/>
      <c r="J885" s="22"/>
      <c r="K885" s="24" t="str">
        <f>IF(I885="","",VLOOKUP(I885,Vereine!$A$2:$D$1493,3,FALSE))</f>
        <v/>
      </c>
      <c r="L885" s="24" t="str">
        <f>IF(H885="","",VLOOKUP(H885,Kreisverbände!$A$2:$B$41,2,FALSE))</f>
        <v/>
      </c>
      <c r="M885" s="1" t="str">
        <f t="shared" si="27"/>
        <v xml:space="preserve"> </v>
      </c>
    </row>
    <row r="886" spans="1:13" ht="20.100000000000001" customHeight="1" x14ac:dyDescent="0.2">
      <c r="A886" s="1" t="str">
        <f>IF(G886="","",VLOOKUP(G886,Klasseneinteilung!$A$2:$B$92,2,FALSE))</f>
        <v/>
      </c>
      <c r="B886" s="1" t="str">
        <f>IF(G886="","",VLOOKUP(G886,Klasseneinteilung!$A$2:$C$95,3,FALSE))</f>
        <v/>
      </c>
      <c r="C886" s="1" t="str">
        <f t="shared" si="26"/>
        <v>-</v>
      </c>
      <c r="D886" s="19"/>
      <c r="E886" s="19"/>
      <c r="F886" s="20"/>
      <c r="G886" s="21"/>
      <c r="H886" s="21"/>
      <c r="I886" s="36"/>
      <c r="J886" s="22"/>
      <c r="K886" s="24" t="str">
        <f>IF(I886="","",VLOOKUP(I886,Vereine!$A$2:$D$1493,3,FALSE))</f>
        <v/>
      </c>
      <c r="L886" s="24" t="str">
        <f>IF(H886="","",VLOOKUP(H886,Kreisverbände!$A$2:$B$41,2,FALSE))</f>
        <v/>
      </c>
      <c r="M886" s="1" t="str">
        <f t="shared" si="27"/>
        <v xml:space="preserve"> </v>
      </c>
    </row>
    <row r="887" spans="1:13" ht="20.100000000000001" customHeight="1" x14ac:dyDescent="0.2">
      <c r="A887" s="1" t="str">
        <f>IF(G887="","",VLOOKUP(G887,Klasseneinteilung!$A$2:$B$92,2,FALSE))</f>
        <v/>
      </c>
      <c r="B887" s="1" t="str">
        <f>IF(G887="","",VLOOKUP(G887,Klasseneinteilung!$A$2:$C$95,3,FALSE))</f>
        <v/>
      </c>
      <c r="C887" s="1" t="str">
        <f t="shared" si="26"/>
        <v>-</v>
      </c>
      <c r="D887" s="19"/>
      <c r="E887" s="19"/>
      <c r="F887" s="20"/>
      <c r="G887" s="21"/>
      <c r="H887" s="21"/>
      <c r="I887" s="36"/>
      <c r="J887" s="22"/>
      <c r="K887" s="24" t="str">
        <f>IF(I887="","",VLOOKUP(I887,Vereine!$A$2:$D$1493,3,FALSE))</f>
        <v/>
      </c>
      <c r="L887" s="24" t="str">
        <f>IF(H887="","",VLOOKUP(H887,Kreisverbände!$A$2:$B$41,2,FALSE))</f>
        <v/>
      </c>
      <c r="M887" s="1" t="str">
        <f t="shared" si="27"/>
        <v xml:space="preserve"> </v>
      </c>
    </row>
    <row r="888" spans="1:13" ht="20.100000000000001" customHeight="1" x14ac:dyDescent="0.2">
      <c r="A888" s="1" t="str">
        <f>IF(G888="","",VLOOKUP(G888,Klasseneinteilung!$A$2:$B$92,2,FALSE))</f>
        <v/>
      </c>
      <c r="B888" s="1" t="str">
        <f>IF(G888="","",VLOOKUP(G888,Klasseneinteilung!$A$2:$C$95,3,FALSE))</f>
        <v/>
      </c>
      <c r="C888" s="1" t="str">
        <f t="shared" si="26"/>
        <v>-</v>
      </c>
      <c r="D888" s="19"/>
      <c r="E888" s="19"/>
      <c r="F888" s="20"/>
      <c r="G888" s="21"/>
      <c r="H888" s="21"/>
      <c r="I888" s="36"/>
      <c r="J888" s="22"/>
      <c r="K888" s="24" t="str">
        <f>IF(I888="","",VLOOKUP(I888,Vereine!$A$2:$D$1493,3,FALSE))</f>
        <v/>
      </c>
      <c r="L888" s="24" t="str">
        <f>IF(H888="","",VLOOKUP(H888,Kreisverbände!$A$2:$B$41,2,FALSE))</f>
        <v/>
      </c>
      <c r="M888" s="1" t="str">
        <f t="shared" si="27"/>
        <v xml:space="preserve"> </v>
      </c>
    </row>
    <row r="889" spans="1:13" ht="20.100000000000001" customHeight="1" x14ac:dyDescent="0.2">
      <c r="A889" s="1" t="str">
        <f>IF(G889="","",VLOOKUP(G889,Klasseneinteilung!$A$2:$B$92,2,FALSE))</f>
        <v/>
      </c>
      <c r="B889" s="1" t="str">
        <f>IF(G889="","",VLOOKUP(G889,Klasseneinteilung!$A$2:$C$95,3,FALSE))</f>
        <v/>
      </c>
      <c r="C889" s="1" t="str">
        <f t="shared" si="26"/>
        <v>-</v>
      </c>
      <c r="D889" s="19"/>
      <c r="E889" s="19"/>
      <c r="F889" s="20"/>
      <c r="G889" s="21"/>
      <c r="H889" s="21"/>
      <c r="I889" s="36"/>
      <c r="J889" s="22"/>
      <c r="K889" s="24" t="str">
        <f>IF(I889="","",VLOOKUP(I889,Vereine!$A$2:$D$1493,3,FALSE))</f>
        <v/>
      </c>
      <c r="L889" s="24" t="str">
        <f>IF(H889="","",VLOOKUP(H889,Kreisverbände!$A$2:$B$41,2,FALSE))</f>
        <v/>
      </c>
      <c r="M889" s="1" t="str">
        <f t="shared" si="27"/>
        <v xml:space="preserve"> </v>
      </c>
    </row>
    <row r="890" spans="1:13" ht="20.100000000000001" customHeight="1" x14ac:dyDescent="0.2">
      <c r="A890" s="1" t="str">
        <f>IF(G890="","",VLOOKUP(G890,Klasseneinteilung!$A$2:$B$92,2,FALSE))</f>
        <v/>
      </c>
      <c r="B890" s="1" t="str">
        <f>IF(G890="","",VLOOKUP(G890,Klasseneinteilung!$A$2:$C$95,3,FALSE))</f>
        <v/>
      </c>
      <c r="C890" s="1" t="str">
        <f t="shared" si="26"/>
        <v>-</v>
      </c>
      <c r="D890" s="19"/>
      <c r="E890" s="19"/>
      <c r="F890" s="20"/>
      <c r="G890" s="21"/>
      <c r="H890" s="21"/>
      <c r="I890" s="36"/>
      <c r="J890" s="22"/>
      <c r="K890" s="24" t="str">
        <f>IF(I890="","",VLOOKUP(I890,Vereine!$A$2:$D$1493,3,FALSE))</f>
        <v/>
      </c>
      <c r="L890" s="24" t="str">
        <f>IF(H890="","",VLOOKUP(H890,Kreisverbände!$A$2:$B$41,2,FALSE))</f>
        <v/>
      </c>
      <c r="M890" s="1" t="str">
        <f t="shared" si="27"/>
        <v xml:space="preserve"> </v>
      </c>
    </row>
    <row r="891" spans="1:13" ht="20.100000000000001" customHeight="1" x14ac:dyDescent="0.2">
      <c r="A891" s="1" t="str">
        <f>IF(G891="","",VLOOKUP(G891,Klasseneinteilung!$A$2:$B$92,2,FALSE))</f>
        <v/>
      </c>
      <c r="B891" s="1" t="str">
        <f>IF(G891="","",VLOOKUP(G891,Klasseneinteilung!$A$2:$C$95,3,FALSE))</f>
        <v/>
      </c>
      <c r="C891" s="1" t="str">
        <f t="shared" si="26"/>
        <v>-</v>
      </c>
      <c r="D891" s="19"/>
      <c r="E891" s="19"/>
      <c r="F891" s="20"/>
      <c r="G891" s="21"/>
      <c r="H891" s="21"/>
      <c r="I891" s="36"/>
      <c r="J891" s="22"/>
      <c r="K891" s="24" t="str">
        <f>IF(I891="","",VLOOKUP(I891,Vereine!$A$2:$D$1493,3,FALSE))</f>
        <v/>
      </c>
      <c r="L891" s="24" t="str">
        <f>IF(H891="","",VLOOKUP(H891,Kreisverbände!$A$2:$B$41,2,FALSE))</f>
        <v/>
      </c>
      <c r="M891" s="1" t="str">
        <f t="shared" si="27"/>
        <v xml:space="preserve"> </v>
      </c>
    </row>
    <row r="892" spans="1:13" ht="20.100000000000001" customHeight="1" x14ac:dyDescent="0.2">
      <c r="A892" s="1" t="str">
        <f>IF(G892="","",VLOOKUP(G892,Klasseneinteilung!$A$2:$B$92,2,FALSE))</f>
        <v/>
      </c>
      <c r="B892" s="1" t="str">
        <f>IF(G892="","",VLOOKUP(G892,Klasseneinteilung!$A$2:$C$95,3,FALSE))</f>
        <v/>
      </c>
      <c r="C892" s="1" t="str">
        <f t="shared" si="26"/>
        <v>-</v>
      </c>
      <c r="D892" s="19"/>
      <c r="E892" s="19"/>
      <c r="F892" s="20"/>
      <c r="G892" s="21"/>
      <c r="H892" s="21"/>
      <c r="I892" s="36"/>
      <c r="J892" s="22"/>
      <c r="K892" s="24" t="str">
        <f>IF(I892="","",VLOOKUP(I892,Vereine!$A$2:$D$1493,3,FALSE))</f>
        <v/>
      </c>
      <c r="L892" s="24" t="str">
        <f>IF(H892="","",VLOOKUP(H892,Kreisverbände!$A$2:$B$41,2,FALSE))</f>
        <v/>
      </c>
      <c r="M892" s="1" t="str">
        <f t="shared" si="27"/>
        <v xml:space="preserve"> </v>
      </c>
    </row>
    <row r="893" spans="1:13" ht="20.100000000000001" customHeight="1" x14ac:dyDescent="0.2">
      <c r="A893" s="1" t="str">
        <f>IF(G893="","",VLOOKUP(G893,Klasseneinteilung!$A$2:$B$92,2,FALSE))</f>
        <v/>
      </c>
      <c r="B893" s="1" t="str">
        <f>IF(G893="","",VLOOKUP(G893,Klasseneinteilung!$A$2:$C$95,3,FALSE))</f>
        <v/>
      </c>
      <c r="C893" s="1" t="str">
        <f t="shared" si="26"/>
        <v>-</v>
      </c>
      <c r="D893" s="19"/>
      <c r="E893" s="19"/>
      <c r="F893" s="20"/>
      <c r="G893" s="21"/>
      <c r="H893" s="21"/>
      <c r="I893" s="36"/>
      <c r="J893" s="22"/>
      <c r="K893" s="24" t="str">
        <f>IF(I893="","",VLOOKUP(I893,Vereine!$A$2:$D$1493,3,FALSE))</f>
        <v/>
      </c>
      <c r="L893" s="24" t="str">
        <f>IF(H893="","",VLOOKUP(H893,Kreisverbände!$A$2:$B$41,2,FALSE))</f>
        <v/>
      </c>
      <c r="M893" s="1" t="str">
        <f t="shared" si="27"/>
        <v xml:space="preserve"> </v>
      </c>
    </row>
    <row r="894" spans="1:13" ht="20.100000000000001" customHeight="1" x14ac:dyDescent="0.2">
      <c r="A894" s="1" t="str">
        <f>IF(G894="","",VLOOKUP(G894,Klasseneinteilung!$A$2:$B$92,2,FALSE))</f>
        <v/>
      </c>
      <c r="B894" s="1" t="str">
        <f>IF(G894="","",VLOOKUP(G894,Klasseneinteilung!$A$2:$C$95,3,FALSE))</f>
        <v/>
      </c>
      <c r="C894" s="1" t="str">
        <f t="shared" si="26"/>
        <v>-</v>
      </c>
      <c r="D894" s="19"/>
      <c r="E894" s="19"/>
      <c r="F894" s="20"/>
      <c r="G894" s="21"/>
      <c r="H894" s="21"/>
      <c r="I894" s="36"/>
      <c r="J894" s="22"/>
      <c r="K894" s="24" t="str">
        <f>IF(I894="","",VLOOKUP(I894,Vereine!$A$2:$D$1493,3,FALSE))</f>
        <v/>
      </c>
      <c r="L894" s="24" t="str">
        <f>IF(H894="","",VLOOKUP(H894,Kreisverbände!$A$2:$B$41,2,FALSE))</f>
        <v/>
      </c>
      <c r="M894" s="1" t="str">
        <f t="shared" si="27"/>
        <v xml:space="preserve"> </v>
      </c>
    </row>
    <row r="895" spans="1:13" ht="20.100000000000001" customHeight="1" x14ac:dyDescent="0.2">
      <c r="A895" s="1" t="str">
        <f>IF(G895="","",VLOOKUP(G895,Klasseneinteilung!$A$2:$B$92,2,FALSE))</f>
        <v/>
      </c>
      <c r="B895" s="1" t="str">
        <f>IF(G895="","",VLOOKUP(G895,Klasseneinteilung!$A$2:$C$95,3,FALSE))</f>
        <v/>
      </c>
      <c r="C895" s="1" t="str">
        <f t="shared" si="26"/>
        <v>-</v>
      </c>
      <c r="D895" s="19"/>
      <c r="E895" s="19"/>
      <c r="F895" s="20"/>
      <c r="G895" s="21"/>
      <c r="H895" s="21"/>
      <c r="I895" s="36"/>
      <c r="J895" s="22"/>
      <c r="K895" s="24" t="str">
        <f>IF(I895="","",VLOOKUP(I895,Vereine!$A$2:$D$1493,3,FALSE))</f>
        <v/>
      </c>
      <c r="L895" s="24" t="str">
        <f>IF(H895="","",VLOOKUP(H895,Kreisverbände!$A$2:$B$41,2,FALSE))</f>
        <v/>
      </c>
      <c r="M895" s="1" t="str">
        <f t="shared" si="27"/>
        <v xml:space="preserve"> </v>
      </c>
    </row>
    <row r="896" spans="1:13" ht="20.100000000000001" customHeight="1" x14ac:dyDescent="0.2">
      <c r="A896" s="1" t="str">
        <f>IF(G896="","",VLOOKUP(G896,Klasseneinteilung!$A$2:$B$92,2,FALSE))</f>
        <v/>
      </c>
      <c r="B896" s="1" t="str">
        <f>IF(G896="","",VLOOKUP(G896,Klasseneinteilung!$A$2:$C$95,3,FALSE))</f>
        <v/>
      </c>
      <c r="C896" s="1" t="str">
        <f t="shared" si="26"/>
        <v>-</v>
      </c>
      <c r="D896" s="19"/>
      <c r="E896" s="19"/>
      <c r="F896" s="20"/>
      <c r="G896" s="21"/>
      <c r="H896" s="21"/>
      <c r="I896" s="36"/>
      <c r="J896" s="22"/>
      <c r="K896" s="24" t="str">
        <f>IF(I896="","",VLOOKUP(I896,Vereine!$A$2:$D$1493,3,FALSE))</f>
        <v/>
      </c>
      <c r="L896" s="24" t="str">
        <f>IF(H896="","",VLOOKUP(H896,Kreisverbände!$A$2:$B$41,2,FALSE))</f>
        <v/>
      </c>
      <c r="M896" s="1" t="str">
        <f t="shared" si="27"/>
        <v xml:space="preserve"> </v>
      </c>
    </row>
    <row r="897" spans="1:13" ht="20.100000000000001" customHeight="1" x14ac:dyDescent="0.2">
      <c r="A897" s="1" t="str">
        <f>IF(G897="","",VLOOKUP(G897,Klasseneinteilung!$A$2:$B$92,2,FALSE))</f>
        <v/>
      </c>
      <c r="B897" s="1" t="str">
        <f>IF(G897="","",VLOOKUP(G897,Klasseneinteilung!$A$2:$C$95,3,FALSE))</f>
        <v/>
      </c>
      <c r="C897" s="1" t="str">
        <f t="shared" si="26"/>
        <v>-</v>
      </c>
      <c r="D897" s="19"/>
      <c r="E897" s="19"/>
      <c r="F897" s="20"/>
      <c r="G897" s="21"/>
      <c r="H897" s="21"/>
      <c r="I897" s="36"/>
      <c r="J897" s="22"/>
      <c r="K897" s="24" t="str">
        <f>IF(I897="","",VLOOKUP(I897,Vereine!$A$2:$D$1493,3,FALSE))</f>
        <v/>
      </c>
      <c r="L897" s="24" t="str">
        <f>IF(H897="","",VLOOKUP(H897,Kreisverbände!$A$2:$B$41,2,FALSE))</f>
        <v/>
      </c>
      <c r="M897" s="1" t="str">
        <f t="shared" si="27"/>
        <v xml:space="preserve"> </v>
      </c>
    </row>
    <row r="898" spans="1:13" ht="20.100000000000001" customHeight="1" x14ac:dyDescent="0.2">
      <c r="A898" s="1" t="str">
        <f>IF(G898="","",VLOOKUP(G898,Klasseneinteilung!$A$2:$B$92,2,FALSE))</f>
        <v/>
      </c>
      <c r="B898" s="1" t="str">
        <f>IF(G898="","",VLOOKUP(G898,Klasseneinteilung!$A$2:$C$95,3,FALSE))</f>
        <v/>
      </c>
      <c r="C898" s="1" t="str">
        <f t="shared" si="26"/>
        <v>-</v>
      </c>
      <c r="D898" s="19"/>
      <c r="E898" s="19"/>
      <c r="F898" s="20"/>
      <c r="G898" s="21"/>
      <c r="H898" s="21"/>
      <c r="I898" s="36"/>
      <c r="J898" s="22"/>
      <c r="K898" s="24" t="str">
        <f>IF(I898="","",VLOOKUP(I898,Vereine!$A$2:$D$1493,3,FALSE))</f>
        <v/>
      </c>
      <c r="L898" s="24" t="str">
        <f>IF(H898="","",VLOOKUP(H898,Kreisverbände!$A$2:$B$41,2,FALSE))</f>
        <v/>
      </c>
      <c r="M898" s="1" t="str">
        <f t="shared" si="27"/>
        <v xml:space="preserve"> </v>
      </c>
    </row>
    <row r="899" spans="1:13" ht="20.100000000000001" customHeight="1" x14ac:dyDescent="0.2">
      <c r="A899" s="1" t="str">
        <f>IF(G899="","",VLOOKUP(G899,Klasseneinteilung!$A$2:$B$92,2,FALSE))</f>
        <v/>
      </c>
      <c r="B899" s="1" t="str">
        <f>IF(G899="","",VLOOKUP(G899,Klasseneinteilung!$A$2:$C$95,3,FALSE))</f>
        <v/>
      </c>
      <c r="C899" s="1" t="str">
        <f t="shared" ref="C899:C962" si="28">IF(F899="E","E",I899&amp;"-"&amp;F899)</f>
        <v>-</v>
      </c>
      <c r="D899" s="19"/>
      <c r="E899" s="19"/>
      <c r="F899" s="20"/>
      <c r="G899" s="21"/>
      <c r="H899" s="21"/>
      <c r="I899" s="36"/>
      <c r="J899" s="22"/>
      <c r="K899" s="24" t="str">
        <f>IF(I899="","",VLOOKUP(I899,Vereine!$A$2:$D$1493,3,FALSE))</f>
        <v/>
      </c>
      <c r="L899" s="24" t="str">
        <f>IF(H899="","",VLOOKUP(H899,Kreisverbände!$A$2:$B$41,2,FALSE))</f>
        <v/>
      </c>
      <c r="M899" s="1" t="str">
        <f t="shared" ref="M899:M962" si="29">E899&amp;" "&amp;D899</f>
        <v xml:space="preserve"> </v>
      </c>
    </row>
    <row r="900" spans="1:13" ht="20.100000000000001" customHeight="1" x14ac:dyDescent="0.2">
      <c r="A900" s="1" t="str">
        <f>IF(G900="","",VLOOKUP(G900,Klasseneinteilung!$A$2:$B$92,2,FALSE))</f>
        <v/>
      </c>
      <c r="B900" s="1" t="str">
        <f>IF(G900="","",VLOOKUP(G900,Klasseneinteilung!$A$2:$C$95,3,FALSE))</f>
        <v/>
      </c>
      <c r="C900" s="1" t="str">
        <f t="shared" si="28"/>
        <v>-</v>
      </c>
      <c r="D900" s="19"/>
      <c r="E900" s="19"/>
      <c r="F900" s="20"/>
      <c r="G900" s="21"/>
      <c r="H900" s="21"/>
      <c r="I900" s="36"/>
      <c r="J900" s="22"/>
      <c r="K900" s="24" t="str">
        <f>IF(I900="","",VLOOKUP(I900,Vereine!$A$2:$D$1493,3,FALSE))</f>
        <v/>
      </c>
      <c r="L900" s="24" t="str">
        <f>IF(H900="","",VLOOKUP(H900,Kreisverbände!$A$2:$B$41,2,FALSE))</f>
        <v/>
      </c>
      <c r="M900" s="1" t="str">
        <f t="shared" si="29"/>
        <v xml:space="preserve"> </v>
      </c>
    </row>
    <row r="901" spans="1:13" ht="20.100000000000001" customHeight="1" x14ac:dyDescent="0.2">
      <c r="A901" s="1" t="str">
        <f>IF(G901="","",VLOOKUP(G901,Klasseneinteilung!$A$2:$B$92,2,FALSE))</f>
        <v/>
      </c>
      <c r="B901" s="1" t="str">
        <f>IF(G901="","",VLOOKUP(G901,Klasseneinteilung!$A$2:$C$95,3,FALSE))</f>
        <v/>
      </c>
      <c r="C901" s="1" t="str">
        <f t="shared" si="28"/>
        <v>-</v>
      </c>
      <c r="D901" s="19"/>
      <c r="E901" s="19"/>
      <c r="F901" s="20"/>
      <c r="G901" s="21"/>
      <c r="H901" s="21"/>
      <c r="I901" s="36"/>
      <c r="J901" s="22"/>
      <c r="K901" s="24" t="str">
        <f>IF(I901="","",VLOOKUP(I901,Vereine!$A$2:$D$1493,3,FALSE))</f>
        <v/>
      </c>
      <c r="L901" s="24" t="str">
        <f>IF(H901="","",VLOOKUP(H901,Kreisverbände!$A$2:$B$41,2,FALSE))</f>
        <v/>
      </c>
      <c r="M901" s="1" t="str">
        <f t="shared" si="29"/>
        <v xml:space="preserve"> </v>
      </c>
    </row>
    <row r="902" spans="1:13" ht="20.100000000000001" customHeight="1" x14ac:dyDescent="0.2">
      <c r="A902" s="1" t="str">
        <f>IF(G902="","",VLOOKUP(G902,Klasseneinteilung!$A$2:$B$92,2,FALSE))</f>
        <v/>
      </c>
      <c r="B902" s="1" t="str">
        <f>IF(G902="","",VLOOKUP(G902,Klasseneinteilung!$A$2:$C$95,3,FALSE))</f>
        <v/>
      </c>
      <c r="C902" s="1" t="str">
        <f t="shared" si="28"/>
        <v>-</v>
      </c>
      <c r="D902" s="19"/>
      <c r="E902" s="19"/>
      <c r="F902" s="20"/>
      <c r="G902" s="21"/>
      <c r="H902" s="21"/>
      <c r="I902" s="36"/>
      <c r="J902" s="22"/>
      <c r="K902" s="24" t="str">
        <f>IF(I902="","",VLOOKUP(I902,Vereine!$A$2:$D$1493,3,FALSE))</f>
        <v/>
      </c>
      <c r="L902" s="24" t="str">
        <f>IF(H902="","",VLOOKUP(H902,Kreisverbände!$A$2:$B$41,2,FALSE))</f>
        <v/>
      </c>
      <c r="M902" s="1" t="str">
        <f t="shared" si="29"/>
        <v xml:space="preserve"> </v>
      </c>
    </row>
    <row r="903" spans="1:13" ht="20.100000000000001" customHeight="1" x14ac:dyDescent="0.2">
      <c r="A903" s="1" t="str">
        <f>IF(G903="","",VLOOKUP(G903,Klasseneinteilung!$A$2:$B$92,2,FALSE))</f>
        <v/>
      </c>
      <c r="B903" s="1" t="str">
        <f>IF(G903="","",VLOOKUP(G903,Klasseneinteilung!$A$2:$C$95,3,FALSE))</f>
        <v/>
      </c>
      <c r="C903" s="1" t="str">
        <f t="shared" si="28"/>
        <v>-</v>
      </c>
      <c r="D903" s="19"/>
      <c r="E903" s="19"/>
      <c r="F903" s="20"/>
      <c r="G903" s="21"/>
      <c r="H903" s="21"/>
      <c r="I903" s="36"/>
      <c r="J903" s="22"/>
      <c r="K903" s="24" t="str">
        <f>IF(I903="","",VLOOKUP(I903,Vereine!$A$2:$D$1493,3,FALSE))</f>
        <v/>
      </c>
      <c r="L903" s="24" t="str">
        <f>IF(H903="","",VLOOKUP(H903,Kreisverbände!$A$2:$B$41,2,FALSE))</f>
        <v/>
      </c>
      <c r="M903" s="1" t="str">
        <f t="shared" si="29"/>
        <v xml:space="preserve"> </v>
      </c>
    </row>
    <row r="904" spans="1:13" ht="20.100000000000001" customHeight="1" x14ac:dyDescent="0.2">
      <c r="A904" s="1" t="str">
        <f>IF(G904="","",VLOOKUP(G904,Klasseneinteilung!$A$2:$B$92,2,FALSE))</f>
        <v/>
      </c>
      <c r="B904" s="1" t="str">
        <f>IF(G904="","",VLOOKUP(G904,Klasseneinteilung!$A$2:$C$95,3,FALSE))</f>
        <v/>
      </c>
      <c r="C904" s="1" t="str">
        <f t="shared" si="28"/>
        <v>-</v>
      </c>
      <c r="D904" s="19"/>
      <c r="E904" s="19"/>
      <c r="F904" s="20"/>
      <c r="G904" s="21"/>
      <c r="H904" s="21"/>
      <c r="I904" s="36"/>
      <c r="J904" s="22"/>
      <c r="K904" s="24" t="str">
        <f>IF(I904="","",VLOOKUP(I904,Vereine!$A$2:$D$1493,3,FALSE))</f>
        <v/>
      </c>
      <c r="L904" s="24" t="str">
        <f>IF(H904="","",VLOOKUP(H904,Kreisverbände!$A$2:$B$41,2,FALSE))</f>
        <v/>
      </c>
      <c r="M904" s="1" t="str">
        <f t="shared" si="29"/>
        <v xml:space="preserve"> </v>
      </c>
    </row>
    <row r="905" spans="1:13" ht="20.100000000000001" customHeight="1" x14ac:dyDescent="0.2">
      <c r="A905" s="1" t="str">
        <f>IF(G905="","",VLOOKUP(G905,Klasseneinteilung!$A$2:$B$92,2,FALSE))</f>
        <v/>
      </c>
      <c r="B905" s="1" t="str">
        <f>IF(G905="","",VLOOKUP(G905,Klasseneinteilung!$A$2:$C$95,3,FALSE))</f>
        <v/>
      </c>
      <c r="C905" s="1" t="str">
        <f t="shared" si="28"/>
        <v>-</v>
      </c>
      <c r="D905" s="19"/>
      <c r="E905" s="19"/>
      <c r="F905" s="20"/>
      <c r="G905" s="21"/>
      <c r="H905" s="21"/>
      <c r="I905" s="36"/>
      <c r="J905" s="22"/>
      <c r="K905" s="24" t="str">
        <f>IF(I905="","",VLOOKUP(I905,Vereine!$A$2:$D$1493,3,FALSE))</f>
        <v/>
      </c>
      <c r="L905" s="24" t="str">
        <f>IF(H905="","",VLOOKUP(H905,Kreisverbände!$A$2:$B$41,2,FALSE))</f>
        <v/>
      </c>
      <c r="M905" s="1" t="str">
        <f t="shared" si="29"/>
        <v xml:space="preserve"> </v>
      </c>
    </row>
    <row r="906" spans="1:13" ht="20.100000000000001" customHeight="1" x14ac:dyDescent="0.2">
      <c r="A906" s="1" t="str">
        <f>IF(G906="","",VLOOKUP(G906,Klasseneinteilung!$A$2:$B$92,2,FALSE))</f>
        <v/>
      </c>
      <c r="B906" s="1" t="str">
        <f>IF(G906="","",VLOOKUP(G906,Klasseneinteilung!$A$2:$C$95,3,FALSE))</f>
        <v/>
      </c>
      <c r="C906" s="1" t="str">
        <f t="shared" si="28"/>
        <v>-</v>
      </c>
      <c r="D906" s="19"/>
      <c r="E906" s="19"/>
      <c r="F906" s="20"/>
      <c r="G906" s="21"/>
      <c r="H906" s="21"/>
      <c r="I906" s="36"/>
      <c r="J906" s="22"/>
      <c r="K906" s="24" t="str">
        <f>IF(I906="","",VLOOKUP(I906,Vereine!$A$2:$D$1493,3,FALSE))</f>
        <v/>
      </c>
      <c r="L906" s="24" t="str">
        <f>IF(H906="","",VLOOKUP(H906,Kreisverbände!$A$2:$B$41,2,FALSE))</f>
        <v/>
      </c>
      <c r="M906" s="1" t="str">
        <f t="shared" si="29"/>
        <v xml:space="preserve"> </v>
      </c>
    </row>
    <row r="907" spans="1:13" ht="20.100000000000001" customHeight="1" x14ac:dyDescent="0.2">
      <c r="A907" s="1" t="str">
        <f>IF(G907="","",VLOOKUP(G907,Klasseneinteilung!$A$2:$B$92,2,FALSE))</f>
        <v/>
      </c>
      <c r="B907" s="1" t="str">
        <f>IF(G907="","",VLOOKUP(G907,Klasseneinteilung!$A$2:$C$95,3,FALSE))</f>
        <v/>
      </c>
      <c r="C907" s="1" t="str">
        <f t="shared" si="28"/>
        <v>-</v>
      </c>
      <c r="D907" s="19"/>
      <c r="E907" s="19"/>
      <c r="F907" s="20"/>
      <c r="G907" s="21"/>
      <c r="H907" s="21"/>
      <c r="I907" s="36"/>
      <c r="J907" s="22"/>
      <c r="K907" s="24" t="str">
        <f>IF(I907="","",VLOOKUP(I907,Vereine!$A$2:$D$1493,3,FALSE))</f>
        <v/>
      </c>
      <c r="L907" s="24" t="str">
        <f>IF(H907="","",VLOOKUP(H907,Kreisverbände!$A$2:$B$41,2,FALSE))</f>
        <v/>
      </c>
      <c r="M907" s="1" t="str">
        <f t="shared" si="29"/>
        <v xml:space="preserve"> </v>
      </c>
    </row>
    <row r="908" spans="1:13" ht="20.100000000000001" customHeight="1" x14ac:dyDescent="0.2">
      <c r="A908" s="1" t="str">
        <f>IF(G908="","",VLOOKUP(G908,Klasseneinteilung!$A$2:$B$92,2,FALSE))</f>
        <v/>
      </c>
      <c r="B908" s="1" t="str">
        <f>IF(G908="","",VLOOKUP(G908,Klasseneinteilung!$A$2:$C$95,3,FALSE))</f>
        <v/>
      </c>
      <c r="C908" s="1" t="str">
        <f t="shared" si="28"/>
        <v>-</v>
      </c>
      <c r="D908" s="19"/>
      <c r="E908" s="19"/>
      <c r="F908" s="20"/>
      <c r="G908" s="21"/>
      <c r="H908" s="21"/>
      <c r="I908" s="36"/>
      <c r="J908" s="22"/>
      <c r="K908" s="24" t="str">
        <f>IF(I908="","",VLOOKUP(I908,Vereine!$A$2:$D$1493,3,FALSE))</f>
        <v/>
      </c>
      <c r="L908" s="24" t="str">
        <f>IF(H908="","",VLOOKUP(H908,Kreisverbände!$A$2:$B$41,2,FALSE))</f>
        <v/>
      </c>
      <c r="M908" s="1" t="str">
        <f t="shared" si="29"/>
        <v xml:space="preserve"> </v>
      </c>
    </row>
    <row r="909" spans="1:13" ht="20.100000000000001" customHeight="1" x14ac:dyDescent="0.2">
      <c r="A909" s="1" t="str">
        <f>IF(G909="","",VLOOKUP(G909,Klasseneinteilung!$A$2:$B$92,2,FALSE))</f>
        <v/>
      </c>
      <c r="B909" s="1" t="str">
        <f>IF(G909="","",VLOOKUP(G909,Klasseneinteilung!$A$2:$C$95,3,FALSE))</f>
        <v/>
      </c>
      <c r="C909" s="1" t="str">
        <f t="shared" si="28"/>
        <v>-</v>
      </c>
      <c r="D909" s="19"/>
      <c r="E909" s="19"/>
      <c r="F909" s="20"/>
      <c r="G909" s="21"/>
      <c r="H909" s="21"/>
      <c r="I909" s="36"/>
      <c r="J909" s="22"/>
      <c r="K909" s="24" t="str">
        <f>IF(I909="","",VLOOKUP(I909,Vereine!$A$2:$D$1493,3,FALSE))</f>
        <v/>
      </c>
      <c r="L909" s="24" t="str">
        <f>IF(H909="","",VLOOKUP(H909,Kreisverbände!$A$2:$B$41,2,FALSE))</f>
        <v/>
      </c>
      <c r="M909" s="1" t="str">
        <f t="shared" si="29"/>
        <v xml:space="preserve"> </v>
      </c>
    </row>
    <row r="910" spans="1:13" ht="20.100000000000001" customHeight="1" x14ac:dyDescent="0.2">
      <c r="A910" s="1" t="str">
        <f>IF(G910="","",VLOOKUP(G910,Klasseneinteilung!$A$2:$B$92,2,FALSE))</f>
        <v/>
      </c>
      <c r="B910" s="1" t="str">
        <f>IF(G910="","",VLOOKUP(G910,Klasseneinteilung!$A$2:$C$95,3,FALSE))</f>
        <v/>
      </c>
      <c r="C910" s="1" t="str">
        <f t="shared" si="28"/>
        <v>-</v>
      </c>
      <c r="D910" s="19"/>
      <c r="E910" s="19"/>
      <c r="F910" s="20"/>
      <c r="G910" s="21"/>
      <c r="H910" s="21"/>
      <c r="I910" s="36"/>
      <c r="J910" s="22"/>
      <c r="K910" s="24" t="str">
        <f>IF(I910="","",VLOOKUP(I910,Vereine!$A$2:$D$1493,3,FALSE))</f>
        <v/>
      </c>
      <c r="L910" s="24" t="str">
        <f>IF(H910="","",VLOOKUP(H910,Kreisverbände!$A$2:$B$41,2,FALSE))</f>
        <v/>
      </c>
      <c r="M910" s="1" t="str">
        <f t="shared" si="29"/>
        <v xml:space="preserve"> </v>
      </c>
    </row>
    <row r="911" spans="1:13" ht="20.100000000000001" customHeight="1" x14ac:dyDescent="0.2">
      <c r="A911" s="1" t="str">
        <f>IF(G911="","",VLOOKUP(G911,Klasseneinteilung!$A$2:$B$92,2,FALSE))</f>
        <v/>
      </c>
      <c r="B911" s="1" t="str">
        <f>IF(G911="","",VLOOKUP(G911,Klasseneinteilung!$A$2:$C$95,3,FALSE))</f>
        <v/>
      </c>
      <c r="C911" s="1" t="str">
        <f t="shared" si="28"/>
        <v>-</v>
      </c>
      <c r="D911" s="19"/>
      <c r="E911" s="19"/>
      <c r="F911" s="20"/>
      <c r="G911" s="21"/>
      <c r="H911" s="21"/>
      <c r="I911" s="36"/>
      <c r="J911" s="22"/>
      <c r="K911" s="24" t="str">
        <f>IF(I911="","",VLOOKUP(I911,Vereine!$A$2:$D$1493,3,FALSE))</f>
        <v/>
      </c>
      <c r="L911" s="24" t="str">
        <f>IF(H911="","",VLOOKUP(H911,Kreisverbände!$A$2:$B$41,2,FALSE))</f>
        <v/>
      </c>
      <c r="M911" s="1" t="str">
        <f t="shared" si="29"/>
        <v xml:space="preserve"> </v>
      </c>
    </row>
    <row r="912" spans="1:13" ht="20.100000000000001" customHeight="1" x14ac:dyDescent="0.2">
      <c r="A912" s="1" t="str">
        <f>IF(G912="","",VLOOKUP(G912,Klasseneinteilung!$A$2:$B$92,2,FALSE))</f>
        <v/>
      </c>
      <c r="B912" s="1" t="str">
        <f>IF(G912="","",VLOOKUP(G912,Klasseneinteilung!$A$2:$C$95,3,FALSE))</f>
        <v/>
      </c>
      <c r="C912" s="1" t="str">
        <f t="shared" si="28"/>
        <v>-</v>
      </c>
      <c r="D912" s="19"/>
      <c r="E912" s="19"/>
      <c r="F912" s="20"/>
      <c r="G912" s="21"/>
      <c r="H912" s="21"/>
      <c r="I912" s="36"/>
      <c r="J912" s="22"/>
      <c r="K912" s="24" t="str">
        <f>IF(I912="","",VLOOKUP(I912,Vereine!$A$2:$D$1493,3,FALSE))</f>
        <v/>
      </c>
      <c r="L912" s="24" t="str">
        <f>IF(H912="","",VLOOKUP(H912,Kreisverbände!$A$2:$B$41,2,FALSE))</f>
        <v/>
      </c>
      <c r="M912" s="1" t="str">
        <f t="shared" si="29"/>
        <v xml:space="preserve"> </v>
      </c>
    </row>
    <row r="913" spans="1:13" ht="20.100000000000001" customHeight="1" x14ac:dyDescent="0.2">
      <c r="A913" s="1" t="str">
        <f>IF(G913="","",VLOOKUP(G913,Klasseneinteilung!$A$2:$B$92,2,FALSE))</f>
        <v/>
      </c>
      <c r="B913" s="1" t="str">
        <f>IF(G913="","",VLOOKUP(G913,Klasseneinteilung!$A$2:$C$95,3,FALSE))</f>
        <v/>
      </c>
      <c r="C913" s="1" t="str">
        <f t="shared" si="28"/>
        <v>-</v>
      </c>
      <c r="D913" s="19"/>
      <c r="E913" s="19"/>
      <c r="F913" s="20"/>
      <c r="G913" s="21"/>
      <c r="H913" s="21"/>
      <c r="I913" s="36"/>
      <c r="J913" s="22"/>
      <c r="K913" s="24" t="str">
        <f>IF(I913="","",VLOOKUP(I913,Vereine!$A$2:$D$1493,3,FALSE))</f>
        <v/>
      </c>
      <c r="L913" s="24" t="str">
        <f>IF(H913="","",VLOOKUP(H913,Kreisverbände!$A$2:$B$41,2,FALSE))</f>
        <v/>
      </c>
      <c r="M913" s="1" t="str">
        <f t="shared" si="29"/>
        <v xml:space="preserve"> </v>
      </c>
    </row>
    <row r="914" spans="1:13" ht="20.100000000000001" customHeight="1" x14ac:dyDescent="0.2">
      <c r="A914" s="1" t="str">
        <f>IF(G914="","",VLOOKUP(G914,Klasseneinteilung!$A$2:$B$92,2,FALSE))</f>
        <v/>
      </c>
      <c r="B914" s="1" t="str">
        <f>IF(G914="","",VLOOKUP(G914,Klasseneinteilung!$A$2:$C$95,3,FALSE))</f>
        <v/>
      </c>
      <c r="C914" s="1" t="str">
        <f t="shared" si="28"/>
        <v>-</v>
      </c>
      <c r="D914" s="19"/>
      <c r="E914" s="19"/>
      <c r="F914" s="20"/>
      <c r="G914" s="21"/>
      <c r="H914" s="21"/>
      <c r="I914" s="36"/>
      <c r="J914" s="22"/>
      <c r="K914" s="24" t="str">
        <f>IF(I914="","",VLOOKUP(I914,Vereine!$A$2:$D$1493,3,FALSE))</f>
        <v/>
      </c>
      <c r="L914" s="24" t="str">
        <f>IF(H914="","",VLOOKUP(H914,Kreisverbände!$A$2:$B$41,2,FALSE))</f>
        <v/>
      </c>
      <c r="M914" s="1" t="str">
        <f t="shared" si="29"/>
        <v xml:space="preserve"> </v>
      </c>
    </row>
    <row r="915" spans="1:13" ht="20.100000000000001" customHeight="1" x14ac:dyDescent="0.2">
      <c r="A915" s="1" t="str">
        <f>IF(G915="","",VLOOKUP(G915,Klasseneinteilung!$A$2:$B$92,2,FALSE))</f>
        <v/>
      </c>
      <c r="B915" s="1" t="str">
        <f>IF(G915="","",VLOOKUP(G915,Klasseneinteilung!$A$2:$C$95,3,FALSE))</f>
        <v/>
      </c>
      <c r="C915" s="1" t="str">
        <f t="shared" si="28"/>
        <v>-</v>
      </c>
      <c r="D915" s="19"/>
      <c r="E915" s="19"/>
      <c r="F915" s="20"/>
      <c r="G915" s="21"/>
      <c r="H915" s="21"/>
      <c r="I915" s="36"/>
      <c r="J915" s="22"/>
      <c r="K915" s="24" t="str">
        <f>IF(I915="","",VLOOKUP(I915,Vereine!$A$2:$D$1493,3,FALSE))</f>
        <v/>
      </c>
      <c r="L915" s="24" t="str">
        <f>IF(H915="","",VLOOKUP(H915,Kreisverbände!$A$2:$B$41,2,FALSE))</f>
        <v/>
      </c>
      <c r="M915" s="1" t="str">
        <f t="shared" si="29"/>
        <v xml:space="preserve"> </v>
      </c>
    </row>
    <row r="916" spans="1:13" ht="20.100000000000001" customHeight="1" x14ac:dyDescent="0.2">
      <c r="A916" s="1" t="str">
        <f>IF(G916="","",VLOOKUP(G916,Klasseneinteilung!$A$2:$B$92,2,FALSE))</f>
        <v/>
      </c>
      <c r="B916" s="1" t="str">
        <f>IF(G916="","",VLOOKUP(G916,Klasseneinteilung!$A$2:$C$95,3,FALSE))</f>
        <v/>
      </c>
      <c r="C916" s="1" t="str">
        <f t="shared" si="28"/>
        <v>-</v>
      </c>
      <c r="D916" s="19"/>
      <c r="E916" s="19"/>
      <c r="F916" s="20"/>
      <c r="G916" s="21"/>
      <c r="H916" s="21"/>
      <c r="I916" s="36"/>
      <c r="J916" s="22"/>
      <c r="K916" s="24" t="str">
        <f>IF(I916="","",VLOOKUP(I916,Vereine!$A$2:$D$1493,3,FALSE))</f>
        <v/>
      </c>
      <c r="L916" s="24" t="str">
        <f>IF(H916="","",VLOOKUP(H916,Kreisverbände!$A$2:$B$41,2,FALSE))</f>
        <v/>
      </c>
      <c r="M916" s="1" t="str">
        <f t="shared" si="29"/>
        <v xml:space="preserve"> </v>
      </c>
    </row>
    <row r="917" spans="1:13" ht="20.100000000000001" customHeight="1" x14ac:dyDescent="0.2">
      <c r="A917" s="1" t="str">
        <f>IF(G917="","",VLOOKUP(G917,Klasseneinteilung!$A$2:$B$92,2,FALSE))</f>
        <v/>
      </c>
      <c r="B917" s="1" t="str">
        <f>IF(G917="","",VLOOKUP(G917,Klasseneinteilung!$A$2:$C$95,3,FALSE))</f>
        <v/>
      </c>
      <c r="C917" s="1" t="str">
        <f t="shared" si="28"/>
        <v>-</v>
      </c>
      <c r="D917" s="19"/>
      <c r="E917" s="19"/>
      <c r="F917" s="20"/>
      <c r="G917" s="21"/>
      <c r="H917" s="21"/>
      <c r="I917" s="36"/>
      <c r="J917" s="22"/>
      <c r="K917" s="24" t="str">
        <f>IF(I917="","",VLOOKUP(I917,Vereine!$A$2:$D$1493,3,FALSE))</f>
        <v/>
      </c>
      <c r="L917" s="24" t="str">
        <f>IF(H917="","",VLOOKUP(H917,Kreisverbände!$A$2:$B$41,2,FALSE))</f>
        <v/>
      </c>
      <c r="M917" s="1" t="str">
        <f t="shared" si="29"/>
        <v xml:space="preserve"> </v>
      </c>
    </row>
    <row r="918" spans="1:13" ht="20.100000000000001" customHeight="1" x14ac:dyDescent="0.2">
      <c r="A918" s="1" t="str">
        <f>IF(G918="","",VLOOKUP(G918,Klasseneinteilung!$A$2:$B$92,2,FALSE))</f>
        <v/>
      </c>
      <c r="B918" s="1" t="str">
        <f>IF(G918="","",VLOOKUP(G918,Klasseneinteilung!$A$2:$C$95,3,FALSE))</f>
        <v/>
      </c>
      <c r="C918" s="1" t="str">
        <f t="shared" si="28"/>
        <v>-</v>
      </c>
      <c r="D918" s="19"/>
      <c r="E918" s="19"/>
      <c r="F918" s="20"/>
      <c r="G918" s="21"/>
      <c r="H918" s="21"/>
      <c r="I918" s="36"/>
      <c r="J918" s="22"/>
      <c r="K918" s="24" t="str">
        <f>IF(I918="","",VLOOKUP(I918,Vereine!$A$2:$D$1493,3,FALSE))</f>
        <v/>
      </c>
      <c r="L918" s="24" t="str">
        <f>IF(H918="","",VLOOKUP(H918,Kreisverbände!$A$2:$B$41,2,FALSE))</f>
        <v/>
      </c>
      <c r="M918" s="1" t="str">
        <f t="shared" si="29"/>
        <v xml:space="preserve"> </v>
      </c>
    </row>
    <row r="919" spans="1:13" ht="20.100000000000001" customHeight="1" x14ac:dyDescent="0.2">
      <c r="A919" s="1" t="str">
        <f>IF(G919="","",VLOOKUP(G919,Klasseneinteilung!$A$2:$B$92,2,FALSE))</f>
        <v/>
      </c>
      <c r="B919" s="1" t="str">
        <f>IF(G919="","",VLOOKUP(G919,Klasseneinteilung!$A$2:$C$95,3,FALSE))</f>
        <v/>
      </c>
      <c r="C919" s="1" t="str">
        <f t="shared" si="28"/>
        <v>-</v>
      </c>
      <c r="D919" s="19"/>
      <c r="E919" s="19"/>
      <c r="F919" s="20"/>
      <c r="G919" s="21"/>
      <c r="H919" s="21"/>
      <c r="I919" s="36"/>
      <c r="J919" s="22"/>
      <c r="K919" s="24" t="str">
        <f>IF(I919="","",VLOOKUP(I919,Vereine!$A$2:$D$1493,3,FALSE))</f>
        <v/>
      </c>
      <c r="L919" s="24" t="str">
        <f>IF(H919="","",VLOOKUP(H919,Kreisverbände!$A$2:$B$41,2,FALSE))</f>
        <v/>
      </c>
      <c r="M919" s="1" t="str">
        <f t="shared" si="29"/>
        <v xml:space="preserve"> </v>
      </c>
    </row>
    <row r="920" spans="1:13" ht="20.100000000000001" customHeight="1" x14ac:dyDescent="0.2">
      <c r="A920" s="1" t="str">
        <f>IF(G920="","",VLOOKUP(G920,Klasseneinteilung!$A$2:$B$92,2,FALSE))</f>
        <v/>
      </c>
      <c r="B920" s="1" t="str">
        <f>IF(G920="","",VLOOKUP(G920,Klasseneinteilung!$A$2:$C$95,3,FALSE))</f>
        <v/>
      </c>
      <c r="C920" s="1" t="str">
        <f t="shared" si="28"/>
        <v>-</v>
      </c>
      <c r="D920" s="19"/>
      <c r="E920" s="19"/>
      <c r="F920" s="20"/>
      <c r="G920" s="21"/>
      <c r="H920" s="21"/>
      <c r="I920" s="36"/>
      <c r="J920" s="22"/>
      <c r="K920" s="24" t="str">
        <f>IF(I920="","",VLOOKUP(I920,Vereine!$A$2:$D$1493,3,FALSE))</f>
        <v/>
      </c>
      <c r="L920" s="24" t="str">
        <f>IF(H920="","",VLOOKUP(H920,Kreisverbände!$A$2:$B$41,2,FALSE))</f>
        <v/>
      </c>
      <c r="M920" s="1" t="str">
        <f t="shared" si="29"/>
        <v xml:space="preserve"> </v>
      </c>
    </row>
    <row r="921" spans="1:13" ht="20.100000000000001" customHeight="1" x14ac:dyDescent="0.2">
      <c r="A921" s="1" t="str">
        <f>IF(G921="","",VLOOKUP(G921,Klasseneinteilung!$A$2:$B$92,2,FALSE))</f>
        <v/>
      </c>
      <c r="B921" s="1" t="str">
        <f>IF(G921="","",VLOOKUP(G921,Klasseneinteilung!$A$2:$C$95,3,FALSE))</f>
        <v/>
      </c>
      <c r="C921" s="1" t="str">
        <f t="shared" si="28"/>
        <v>-</v>
      </c>
      <c r="D921" s="19"/>
      <c r="E921" s="19"/>
      <c r="F921" s="20"/>
      <c r="G921" s="21"/>
      <c r="H921" s="21"/>
      <c r="I921" s="36"/>
      <c r="J921" s="22"/>
      <c r="K921" s="24" t="str">
        <f>IF(I921="","",VLOOKUP(I921,Vereine!$A$2:$D$1493,3,FALSE))</f>
        <v/>
      </c>
      <c r="L921" s="24" t="str">
        <f>IF(H921="","",VLOOKUP(H921,Kreisverbände!$A$2:$B$41,2,FALSE))</f>
        <v/>
      </c>
      <c r="M921" s="1" t="str">
        <f t="shared" si="29"/>
        <v xml:space="preserve"> </v>
      </c>
    </row>
    <row r="922" spans="1:13" ht="20.100000000000001" customHeight="1" x14ac:dyDescent="0.2">
      <c r="A922" s="1" t="str">
        <f>IF(G922="","",VLOOKUP(G922,Klasseneinteilung!$A$2:$B$92,2,FALSE))</f>
        <v/>
      </c>
      <c r="B922" s="1" t="str">
        <f>IF(G922="","",VLOOKUP(G922,Klasseneinteilung!$A$2:$C$95,3,FALSE))</f>
        <v/>
      </c>
      <c r="C922" s="1" t="str">
        <f t="shared" si="28"/>
        <v>-</v>
      </c>
      <c r="D922" s="19"/>
      <c r="E922" s="19"/>
      <c r="F922" s="20"/>
      <c r="G922" s="21"/>
      <c r="H922" s="21"/>
      <c r="I922" s="36"/>
      <c r="J922" s="22"/>
      <c r="K922" s="24" t="str">
        <f>IF(I922="","",VLOOKUP(I922,Vereine!$A$2:$D$1493,3,FALSE))</f>
        <v/>
      </c>
      <c r="L922" s="24" t="str">
        <f>IF(H922="","",VLOOKUP(H922,Kreisverbände!$A$2:$B$41,2,FALSE))</f>
        <v/>
      </c>
      <c r="M922" s="1" t="str">
        <f t="shared" si="29"/>
        <v xml:space="preserve"> </v>
      </c>
    </row>
    <row r="923" spans="1:13" ht="20.100000000000001" customHeight="1" x14ac:dyDescent="0.2">
      <c r="A923" s="1" t="str">
        <f>IF(G923="","",VLOOKUP(G923,Klasseneinteilung!$A$2:$B$92,2,FALSE))</f>
        <v/>
      </c>
      <c r="B923" s="1" t="str">
        <f>IF(G923="","",VLOOKUP(G923,Klasseneinteilung!$A$2:$C$95,3,FALSE))</f>
        <v/>
      </c>
      <c r="C923" s="1" t="str">
        <f t="shared" si="28"/>
        <v>-</v>
      </c>
      <c r="D923" s="19"/>
      <c r="E923" s="19"/>
      <c r="F923" s="20"/>
      <c r="G923" s="21"/>
      <c r="H923" s="21"/>
      <c r="I923" s="36"/>
      <c r="J923" s="22"/>
      <c r="K923" s="24" t="str">
        <f>IF(I923="","",VLOOKUP(I923,Vereine!$A$2:$D$1493,3,FALSE))</f>
        <v/>
      </c>
      <c r="L923" s="24" t="str">
        <f>IF(H923="","",VLOOKUP(H923,Kreisverbände!$A$2:$B$41,2,FALSE))</f>
        <v/>
      </c>
      <c r="M923" s="1" t="str">
        <f t="shared" si="29"/>
        <v xml:space="preserve"> </v>
      </c>
    </row>
    <row r="924" spans="1:13" ht="20.100000000000001" customHeight="1" x14ac:dyDescent="0.2">
      <c r="A924" s="1" t="str">
        <f>IF(G924="","",VLOOKUP(G924,Klasseneinteilung!$A$2:$B$92,2,FALSE))</f>
        <v/>
      </c>
      <c r="B924" s="1" t="str">
        <f>IF(G924="","",VLOOKUP(G924,Klasseneinteilung!$A$2:$C$95,3,FALSE))</f>
        <v/>
      </c>
      <c r="C924" s="1" t="str">
        <f t="shared" si="28"/>
        <v>-</v>
      </c>
      <c r="D924" s="19"/>
      <c r="E924" s="19"/>
      <c r="F924" s="20"/>
      <c r="G924" s="21"/>
      <c r="H924" s="21"/>
      <c r="I924" s="36"/>
      <c r="J924" s="22"/>
      <c r="K924" s="24" t="str">
        <f>IF(I924="","",VLOOKUP(I924,Vereine!$A$2:$D$1493,3,FALSE))</f>
        <v/>
      </c>
      <c r="L924" s="24" t="str">
        <f>IF(H924="","",VLOOKUP(H924,Kreisverbände!$A$2:$B$41,2,FALSE))</f>
        <v/>
      </c>
      <c r="M924" s="1" t="str">
        <f t="shared" si="29"/>
        <v xml:space="preserve"> </v>
      </c>
    </row>
    <row r="925" spans="1:13" ht="20.100000000000001" customHeight="1" x14ac:dyDescent="0.2">
      <c r="A925" s="1" t="str">
        <f>IF(G925="","",VLOOKUP(G925,Klasseneinteilung!$A$2:$B$92,2,FALSE))</f>
        <v/>
      </c>
      <c r="B925" s="1" t="str">
        <f>IF(G925="","",VLOOKUP(G925,Klasseneinteilung!$A$2:$C$95,3,FALSE))</f>
        <v/>
      </c>
      <c r="C925" s="1" t="str">
        <f t="shared" si="28"/>
        <v>-</v>
      </c>
      <c r="D925" s="19"/>
      <c r="E925" s="19"/>
      <c r="F925" s="20"/>
      <c r="G925" s="21"/>
      <c r="H925" s="21"/>
      <c r="I925" s="36"/>
      <c r="J925" s="22"/>
      <c r="K925" s="24" t="str">
        <f>IF(I925="","",VLOOKUP(I925,Vereine!$A$2:$D$1493,3,FALSE))</f>
        <v/>
      </c>
      <c r="L925" s="24" t="str">
        <f>IF(H925="","",VLOOKUP(H925,Kreisverbände!$A$2:$B$41,2,FALSE))</f>
        <v/>
      </c>
      <c r="M925" s="1" t="str">
        <f t="shared" si="29"/>
        <v xml:space="preserve"> </v>
      </c>
    </row>
    <row r="926" spans="1:13" ht="20.100000000000001" customHeight="1" x14ac:dyDescent="0.2">
      <c r="A926" s="1" t="str">
        <f>IF(G926="","",VLOOKUP(G926,Klasseneinteilung!$A$2:$B$92,2,FALSE))</f>
        <v/>
      </c>
      <c r="B926" s="1" t="str">
        <f>IF(G926="","",VLOOKUP(G926,Klasseneinteilung!$A$2:$C$95,3,FALSE))</f>
        <v/>
      </c>
      <c r="C926" s="1" t="str">
        <f t="shared" si="28"/>
        <v>-</v>
      </c>
      <c r="D926" s="19"/>
      <c r="E926" s="19"/>
      <c r="F926" s="20"/>
      <c r="G926" s="21"/>
      <c r="H926" s="21"/>
      <c r="I926" s="36"/>
      <c r="J926" s="22"/>
      <c r="K926" s="24" t="str">
        <f>IF(I926="","",VLOOKUP(I926,Vereine!$A$2:$D$1493,3,FALSE))</f>
        <v/>
      </c>
      <c r="L926" s="24" t="str">
        <f>IF(H926="","",VLOOKUP(H926,Kreisverbände!$A$2:$B$41,2,FALSE))</f>
        <v/>
      </c>
      <c r="M926" s="1" t="str">
        <f t="shared" si="29"/>
        <v xml:space="preserve"> </v>
      </c>
    </row>
    <row r="927" spans="1:13" ht="20.100000000000001" customHeight="1" x14ac:dyDescent="0.2">
      <c r="A927" s="1" t="str">
        <f>IF(G927="","",VLOOKUP(G927,Klasseneinteilung!$A$2:$B$92,2,FALSE))</f>
        <v/>
      </c>
      <c r="B927" s="1" t="str">
        <f>IF(G927="","",VLOOKUP(G927,Klasseneinteilung!$A$2:$C$95,3,FALSE))</f>
        <v/>
      </c>
      <c r="C927" s="1" t="str">
        <f t="shared" si="28"/>
        <v>-</v>
      </c>
      <c r="D927" s="19"/>
      <c r="E927" s="19"/>
      <c r="F927" s="20"/>
      <c r="G927" s="21"/>
      <c r="H927" s="21"/>
      <c r="I927" s="36"/>
      <c r="J927" s="22"/>
      <c r="K927" s="24" t="str">
        <f>IF(I927="","",VLOOKUP(I927,Vereine!$A$2:$D$1493,3,FALSE))</f>
        <v/>
      </c>
      <c r="L927" s="24" t="str">
        <f>IF(H927="","",VLOOKUP(H927,Kreisverbände!$A$2:$B$41,2,FALSE))</f>
        <v/>
      </c>
      <c r="M927" s="1" t="str">
        <f t="shared" si="29"/>
        <v xml:space="preserve"> </v>
      </c>
    </row>
    <row r="928" spans="1:13" ht="20.100000000000001" customHeight="1" x14ac:dyDescent="0.2">
      <c r="A928" s="1" t="str">
        <f>IF(G928="","",VLOOKUP(G928,Klasseneinteilung!$A$2:$B$92,2,FALSE))</f>
        <v/>
      </c>
      <c r="B928" s="1" t="str">
        <f>IF(G928="","",VLOOKUP(G928,Klasseneinteilung!$A$2:$C$95,3,FALSE))</f>
        <v/>
      </c>
      <c r="C928" s="1" t="str">
        <f t="shared" si="28"/>
        <v>-</v>
      </c>
      <c r="D928" s="19"/>
      <c r="E928" s="19"/>
      <c r="F928" s="20"/>
      <c r="G928" s="21"/>
      <c r="H928" s="21"/>
      <c r="I928" s="36"/>
      <c r="J928" s="22"/>
      <c r="K928" s="24" t="str">
        <f>IF(I928="","",VLOOKUP(I928,Vereine!$A$2:$D$1493,3,FALSE))</f>
        <v/>
      </c>
      <c r="L928" s="24" t="str">
        <f>IF(H928="","",VLOOKUP(H928,Kreisverbände!$A$2:$B$41,2,FALSE))</f>
        <v/>
      </c>
      <c r="M928" s="1" t="str">
        <f t="shared" si="29"/>
        <v xml:space="preserve"> </v>
      </c>
    </row>
    <row r="929" spans="1:13" ht="20.100000000000001" customHeight="1" x14ac:dyDescent="0.2">
      <c r="A929" s="1" t="str">
        <f>IF(G929="","",VLOOKUP(G929,Klasseneinteilung!$A$2:$B$92,2,FALSE))</f>
        <v/>
      </c>
      <c r="B929" s="1" t="str">
        <f>IF(G929="","",VLOOKUP(G929,Klasseneinteilung!$A$2:$C$95,3,FALSE))</f>
        <v/>
      </c>
      <c r="C929" s="1" t="str">
        <f t="shared" si="28"/>
        <v>-</v>
      </c>
      <c r="D929" s="19"/>
      <c r="E929" s="19"/>
      <c r="F929" s="20"/>
      <c r="G929" s="21"/>
      <c r="H929" s="21"/>
      <c r="I929" s="36"/>
      <c r="J929" s="22"/>
      <c r="K929" s="24" t="str">
        <f>IF(I929="","",VLOOKUP(I929,Vereine!$A$2:$D$1493,3,FALSE))</f>
        <v/>
      </c>
      <c r="L929" s="24" t="str">
        <f>IF(H929="","",VLOOKUP(H929,Kreisverbände!$A$2:$B$41,2,FALSE))</f>
        <v/>
      </c>
      <c r="M929" s="1" t="str">
        <f t="shared" si="29"/>
        <v xml:space="preserve"> </v>
      </c>
    </row>
    <row r="930" spans="1:13" ht="20.100000000000001" customHeight="1" x14ac:dyDescent="0.2">
      <c r="A930" s="1" t="str">
        <f>IF(G930="","",VLOOKUP(G930,Klasseneinteilung!$A$2:$B$92,2,FALSE))</f>
        <v/>
      </c>
      <c r="B930" s="1" t="str">
        <f>IF(G930="","",VLOOKUP(G930,Klasseneinteilung!$A$2:$C$95,3,FALSE))</f>
        <v/>
      </c>
      <c r="C930" s="1" t="str">
        <f t="shared" si="28"/>
        <v>-</v>
      </c>
      <c r="D930" s="19"/>
      <c r="E930" s="19"/>
      <c r="F930" s="20"/>
      <c r="G930" s="21"/>
      <c r="H930" s="21"/>
      <c r="I930" s="36"/>
      <c r="J930" s="22"/>
      <c r="K930" s="24" t="str">
        <f>IF(I930="","",VLOOKUP(I930,Vereine!$A$2:$D$1493,3,FALSE))</f>
        <v/>
      </c>
      <c r="L930" s="24" t="str">
        <f>IF(H930="","",VLOOKUP(H930,Kreisverbände!$A$2:$B$41,2,FALSE))</f>
        <v/>
      </c>
      <c r="M930" s="1" t="str">
        <f t="shared" si="29"/>
        <v xml:space="preserve"> </v>
      </c>
    </row>
    <row r="931" spans="1:13" ht="20.100000000000001" customHeight="1" x14ac:dyDescent="0.2">
      <c r="A931" s="1" t="str">
        <f>IF(G931="","",VLOOKUP(G931,Klasseneinteilung!$A$2:$B$92,2,FALSE))</f>
        <v/>
      </c>
      <c r="B931" s="1" t="str">
        <f>IF(G931="","",VLOOKUP(G931,Klasseneinteilung!$A$2:$C$95,3,FALSE))</f>
        <v/>
      </c>
      <c r="C931" s="1" t="str">
        <f t="shared" si="28"/>
        <v>-</v>
      </c>
      <c r="D931" s="19"/>
      <c r="E931" s="19"/>
      <c r="F931" s="20"/>
      <c r="G931" s="21"/>
      <c r="H931" s="21"/>
      <c r="I931" s="36"/>
      <c r="J931" s="22"/>
      <c r="K931" s="24" t="str">
        <f>IF(I931="","",VLOOKUP(I931,Vereine!$A$2:$D$1493,3,FALSE))</f>
        <v/>
      </c>
      <c r="L931" s="24" t="str">
        <f>IF(H931="","",VLOOKUP(H931,Kreisverbände!$A$2:$B$41,2,FALSE))</f>
        <v/>
      </c>
      <c r="M931" s="1" t="str">
        <f t="shared" si="29"/>
        <v xml:space="preserve"> </v>
      </c>
    </row>
    <row r="932" spans="1:13" ht="20.100000000000001" customHeight="1" x14ac:dyDescent="0.2">
      <c r="A932" s="1" t="str">
        <f>IF(G932="","",VLOOKUP(G932,Klasseneinteilung!$A$2:$B$92,2,FALSE))</f>
        <v/>
      </c>
      <c r="B932" s="1" t="str">
        <f>IF(G932="","",VLOOKUP(G932,Klasseneinteilung!$A$2:$C$95,3,FALSE))</f>
        <v/>
      </c>
      <c r="C932" s="1" t="str">
        <f t="shared" si="28"/>
        <v>-</v>
      </c>
      <c r="D932" s="19"/>
      <c r="E932" s="19"/>
      <c r="F932" s="20"/>
      <c r="G932" s="21"/>
      <c r="H932" s="21"/>
      <c r="I932" s="36"/>
      <c r="J932" s="22"/>
      <c r="K932" s="24" t="str">
        <f>IF(I932="","",VLOOKUP(I932,Vereine!$A$2:$D$1493,3,FALSE))</f>
        <v/>
      </c>
      <c r="L932" s="24" t="str">
        <f>IF(H932="","",VLOOKUP(H932,Kreisverbände!$A$2:$B$41,2,FALSE))</f>
        <v/>
      </c>
      <c r="M932" s="1" t="str">
        <f t="shared" si="29"/>
        <v xml:space="preserve"> </v>
      </c>
    </row>
    <row r="933" spans="1:13" ht="20.100000000000001" customHeight="1" x14ac:dyDescent="0.2">
      <c r="A933" s="1" t="str">
        <f>IF(G933="","",VLOOKUP(G933,Klasseneinteilung!$A$2:$B$92,2,FALSE))</f>
        <v/>
      </c>
      <c r="B933" s="1" t="str">
        <f>IF(G933="","",VLOOKUP(G933,Klasseneinteilung!$A$2:$C$95,3,FALSE))</f>
        <v/>
      </c>
      <c r="C933" s="1" t="str">
        <f t="shared" si="28"/>
        <v>-</v>
      </c>
      <c r="D933" s="19"/>
      <c r="E933" s="19"/>
      <c r="F933" s="20"/>
      <c r="G933" s="21"/>
      <c r="H933" s="21"/>
      <c r="I933" s="36"/>
      <c r="J933" s="22"/>
      <c r="K933" s="24" t="str">
        <f>IF(I933="","",VLOOKUP(I933,Vereine!$A$2:$D$1493,3,FALSE))</f>
        <v/>
      </c>
      <c r="L933" s="24" t="str">
        <f>IF(H933="","",VLOOKUP(H933,Kreisverbände!$A$2:$B$41,2,FALSE))</f>
        <v/>
      </c>
      <c r="M933" s="1" t="str">
        <f t="shared" si="29"/>
        <v xml:space="preserve"> </v>
      </c>
    </row>
    <row r="934" spans="1:13" ht="20.100000000000001" customHeight="1" x14ac:dyDescent="0.2">
      <c r="A934" s="1" t="str">
        <f>IF(G934="","",VLOOKUP(G934,Klasseneinteilung!$A$2:$B$92,2,FALSE))</f>
        <v/>
      </c>
      <c r="B934" s="1" t="str">
        <f>IF(G934="","",VLOOKUP(G934,Klasseneinteilung!$A$2:$C$95,3,FALSE))</f>
        <v/>
      </c>
      <c r="C934" s="1" t="str">
        <f t="shared" si="28"/>
        <v>-</v>
      </c>
      <c r="D934" s="19"/>
      <c r="E934" s="19"/>
      <c r="F934" s="20"/>
      <c r="G934" s="21"/>
      <c r="H934" s="21"/>
      <c r="I934" s="36"/>
      <c r="J934" s="22"/>
      <c r="K934" s="24" t="str">
        <f>IF(I934="","",VLOOKUP(I934,Vereine!$A$2:$D$1493,3,FALSE))</f>
        <v/>
      </c>
      <c r="L934" s="24" t="str">
        <f>IF(H934="","",VLOOKUP(H934,Kreisverbände!$A$2:$B$41,2,FALSE))</f>
        <v/>
      </c>
      <c r="M934" s="1" t="str">
        <f t="shared" si="29"/>
        <v xml:space="preserve"> </v>
      </c>
    </row>
    <row r="935" spans="1:13" ht="20.100000000000001" customHeight="1" x14ac:dyDescent="0.2">
      <c r="A935" s="1" t="str">
        <f>IF(G935="","",VLOOKUP(G935,Klasseneinteilung!$A$2:$B$92,2,FALSE))</f>
        <v/>
      </c>
      <c r="B935" s="1" t="str">
        <f>IF(G935="","",VLOOKUP(G935,Klasseneinteilung!$A$2:$C$95,3,FALSE))</f>
        <v/>
      </c>
      <c r="C935" s="1" t="str">
        <f t="shared" si="28"/>
        <v>-</v>
      </c>
      <c r="D935" s="19"/>
      <c r="E935" s="19"/>
      <c r="F935" s="20"/>
      <c r="G935" s="21"/>
      <c r="H935" s="21"/>
      <c r="I935" s="36"/>
      <c r="J935" s="22"/>
      <c r="K935" s="24" t="str">
        <f>IF(I935="","",VLOOKUP(I935,Vereine!$A$2:$D$1493,3,FALSE))</f>
        <v/>
      </c>
      <c r="L935" s="24" t="str">
        <f>IF(H935="","",VLOOKUP(H935,Kreisverbände!$A$2:$B$41,2,FALSE))</f>
        <v/>
      </c>
      <c r="M935" s="1" t="str">
        <f t="shared" si="29"/>
        <v xml:space="preserve"> </v>
      </c>
    </row>
    <row r="936" spans="1:13" ht="20.100000000000001" customHeight="1" x14ac:dyDescent="0.2">
      <c r="A936" s="1" t="str">
        <f>IF(G936="","",VLOOKUP(G936,Klasseneinteilung!$A$2:$B$92,2,FALSE))</f>
        <v/>
      </c>
      <c r="B936" s="1" t="str">
        <f>IF(G936="","",VLOOKUP(G936,Klasseneinteilung!$A$2:$C$95,3,FALSE))</f>
        <v/>
      </c>
      <c r="C936" s="1" t="str">
        <f t="shared" si="28"/>
        <v>-</v>
      </c>
      <c r="D936" s="19"/>
      <c r="E936" s="19"/>
      <c r="F936" s="20"/>
      <c r="G936" s="21"/>
      <c r="H936" s="21"/>
      <c r="I936" s="36"/>
      <c r="J936" s="22"/>
      <c r="K936" s="24" t="str">
        <f>IF(I936="","",VLOOKUP(I936,Vereine!$A$2:$D$1493,3,FALSE))</f>
        <v/>
      </c>
      <c r="L936" s="24" t="str">
        <f>IF(H936="","",VLOOKUP(H936,Kreisverbände!$A$2:$B$41,2,FALSE))</f>
        <v/>
      </c>
      <c r="M936" s="1" t="str">
        <f t="shared" si="29"/>
        <v xml:space="preserve"> </v>
      </c>
    </row>
    <row r="937" spans="1:13" ht="20.100000000000001" customHeight="1" x14ac:dyDescent="0.2">
      <c r="A937" s="1" t="str">
        <f>IF(G937="","",VLOOKUP(G937,Klasseneinteilung!$A$2:$B$92,2,FALSE))</f>
        <v/>
      </c>
      <c r="B937" s="1" t="str">
        <f>IF(G937="","",VLOOKUP(G937,Klasseneinteilung!$A$2:$C$95,3,FALSE))</f>
        <v/>
      </c>
      <c r="C937" s="1" t="str">
        <f t="shared" si="28"/>
        <v>-</v>
      </c>
      <c r="D937" s="19"/>
      <c r="E937" s="19"/>
      <c r="F937" s="20"/>
      <c r="G937" s="21"/>
      <c r="H937" s="21"/>
      <c r="I937" s="36"/>
      <c r="J937" s="22"/>
      <c r="K937" s="24" t="str">
        <f>IF(I937="","",VLOOKUP(I937,Vereine!$A$2:$D$1493,3,FALSE))</f>
        <v/>
      </c>
      <c r="L937" s="24" t="str">
        <f>IF(H937="","",VLOOKUP(H937,Kreisverbände!$A$2:$B$41,2,FALSE))</f>
        <v/>
      </c>
      <c r="M937" s="1" t="str">
        <f t="shared" si="29"/>
        <v xml:space="preserve"> </v>
      </c>
    </row>
    <row r="938" spans="1:13" ht="20.100000000000001" customHeight="1" x14ac:dyDescent="0.2">
      <c r="A938" s="1" t="str">
        <f>IF(G938="","",VLOOKUP(G938,Klasseneinteilung!$A$2:$B$92,2,FALSE))</f>
        <v/>
      </c>
      <c r="B938" s="1" t="str">
        <f>IF(G938="","",VLOOKUP(G938,Klasseneinteilung!$A$2:$C$95,3,FALSE))</f>
        <v/>
      </c>
      <c r="C938" s="1" t="str">
        <f t="shared" si="28"/>
        <v>-</v>
      </c>
      <c r="D938" s="19"/>
      <c r="E938" s="19"/>
      <c r="F938" s="20"/>
      <c r="G938" s="21"/>
      <c r="H938" s="21"/>
      <c r="I938" s="36"/>
      <c r="J938" s="22"/>
      <c r="K938" s="24" t="str">
        <f>IF(I938="","",VLOOKUP(I938,Vereine!$A$2:$D$1493,3,FALSE))</f>
        <v/>
      </c>
      <c r="L938" s="24" t="str">
        <f>IF(H938="","",VLOOKUP(H938,Kreisverbände!$A$2:$B$41,2,FALSE))</f>
        <v/>
      </c>
      <c r="M938" s="1" t="str">
        <f t="shared" si="29"/>
        <v xml:space="preserve"> </v>
      </c>
    </row>
    <row r="939" spans="1:13" ht="20.100000000000001" customHeight="1" x14ac:dyDescent="0.2">
      <c r="A939" s="1" t="str">
        <f>IF(G939="","",VLOOKUP(G939,Klasseneinteilung!$A$2:$B$92,2,FALSE))</f>
        <v/>
      </c>
      <c r="B939" s="1" t="str">
        <f>IF(G939="","",VLOOKUP(G939,Klasseneinteilung!$A$2:$C$95,3,FALSE))</f>
        <v/>
      </c>
      <c r="C939" s="1" t="str">
        <f t="shared" si="28"/>
        <v>-</v>
      </c>
      <c r="D939" s="19"/>
      <c r="E939" s="19"/>
      <c r="F939" s="20"/>
      <c r="G939" s="21"/>
      <c r="H939" s="21"/>
      <c r="I939" s="36"/>
      <c r="J939" s="22"/>
      <c r="K939" s="24" t="str">
        <f>IF(I939="","",VLOOKUP(I939,Vereine!$A$2:$D$1493,3,FALSE))</f>
        <v/>
      </c>
      <c r="L939" s="24" t="str">
        <f>IF(H939="","",VLOOKUP(H939,Kreisverbände!$A$2:$B$41,2,FALSE))</f>
        <v/>
      </c>
      <c r="M939" s="1" t="str">
        <f t="shared" si="29"/>
        <v xml:space="preserve"> </v>
      </c>
    </row>
    <row r="940" spans="1:13" ht="20.100000000000001" customHeight="1" x14ac:dyDescent="0.2">
      <c r="A940" s="1" t="str">
        <f>IF(G940="","",VLOOKUP(G940,Klasseneinteilung!$A$2:$B$92,2,FALSE))</f>
        <v/>
      </c>
      <c r="B940" s="1" t="str">
        <f>IF(G940="","",VLOOKUP(G940,Klasseneinteilung!$A$2:$C$95,3,FALSE))</f>
        <v/>
      </c>
      <c r="C940" s="1" t="str">
        <f t="shared" si="28"/>
        <v>-</v>
      </c>
      <c r="D940" s="19"/>
      <c r="E940" s="19"/>
      <c r="F940" s="20"/>
      <c r="G940" s="21"/>
      <c r="H940" s="21"/>
      <c r="I940" s="36"/>
      <c r="J940" s="22"/>
      <c r="K940" s="24" t="str">
        <f>IF(I940="","",VLOOKUP(I940,Vereine!$A$2:$D$1493,3,FALSE))</f>
        <v/>
      </c>
      <c r="L940" s="24" t="str">
        <f>IF(H940="","",VLOOKUP(H940,Kreisverbände!$A$2:$B$41,2,FALSE))</f>
        <v/>
      </c>
      <c r="M940" s="1" t="str">
        <f t="shared" si="29"/>
        <v xml:space="preserve"> </v>
      </c>
    </row>
    <row r="941" spans="1:13" ht="20.100000000000001" customHeight="1" x14ac:dyDescent="0.2">
      <c r="A941" s="1" t="str">
        <f>IF(G941="","",VLOOKUP(G941,Klasseneinteilung!$A$2:$B$92,2,FALSE))</f>
        <v/>
      </c>
      <c r="B941" s="1" t="str">
        <f>IF(G941="","",VLOOKUP(G941,Klasseneinteilung!$A$2:$C$95,3,FALSE))</f>
        <v/>
      </c>
      <c r="C941" s="1" t="str">
        <f t="shared" si="28"/>
        <v>-</v>
      </c>
      <c r="D941" s="19"/>
      <c r="E941" s="19"/>
      <c r="F941" s="20"/>
      <c r="G941" s="21"/>
      <c r="H941" s="21"/>
      <c r="I941" s="36"/>
      <c r="J941" s="22"/>
      <c r="K941" s="24" t="str">
        <f>IF(I941="","",VLOOKUP(I941,Vereine!$A$2:$D$1493,3,FALSE))</f>
        <v/>
      </c>
      <c r="L941" s="24" t="str">
        <f>IF(H941="","",VLOOKUP(H941,Kreisverbände!$A$2:$B$41,2,FALSE))</f>
        <v/>
      </c>
      <c r="M941" s="1" t="str">
        <f t="shared" si="29"/>
        <v xml:space="preserve"> </v>
      </c>
    </row>
    <row r="942" spans="1:13" ht="20.100000000000001" customHeight="1" x14ac:dyDescent="0.2">
      <c r="A942" s="1" t="str">
        <f>IF(G942="","",VLOOKUP(G942,Klasseneinteilung!$A$2:$B$92,2,FALSE))</f>
        <v/>
      </c>
      <c r="B942" s="1" t="str">
        <f>IF(G942="","",VLOOKUP(G942,Klasseneinteilung!$A$2:$C$95,3,FALSE))</f>
        <v/>
      </c>
      <c r="C942" s="1" t="str">
        <f t="shared" si="28"/>
        <v>-</v>
      </c>
      <c r="D942" s="19"/>
      <c r="E942" s="19"/>
      <c r="F942" s="20"/>
      <c r="G942" s="21"/>
      <c r="H942" s="21"/>
      <c r="I942" s="36"/>
      <c r="J942" s="22"/>
      <c r="K942" s="24" t="str">
        <f>IF(I942="","",VLOOKUP(I942,Vereine!$A$2:$D$1493,3,FALSE))</f>
        <v/>
      </c>
      <c r="L942" s="24" t="str">
        <f>IF(H942="","",VLOOKUP(H942,Kreisverbände!$A$2:$B$41,2,FALSE))</f>
        <v/>
      </c>
      <c r="M942" s="1" t="str">
        <f t="shared" si="29"/>
        <v xml:space="preserve"> </v>
      </c>
    </row>
    <row r="943" spans="1:13" ht="20.100000000000001" customHeight="1" x14ac:dyDescent="0.2">
      <c r="A943" s="1" t="str">
        <f>IF(G943="","",VLOOKUP(G943,Klasseneinteilung!$A$2:$B$92,2,FALSE))</f>
        <v/>
      </c>
      <c r="B943" s="1" t="str">
        <f>IF(G943="","",VLOOKUP(G943,Klasseneinteilung!$A$2:$C$95,3,FALSE))</f>
        <v/>
      </c>
      <c r="C943" s="1" t="str">
        <f t="shared" si="28"/>
        <v>-</v>
      </c>
      <c r="D943" s="19"/>
      <c r="E943" s="19"/>
      <c r="F943" s="20"/>
      <c r="G943" s="21"/>
      <c r="H943" s="21"/>
      <c r="I943" s="36"/>
      <c r="J943" s="22"/>
      <c r="K943" s="24" t="str">
        <f>IF(I943="","",VLOOKUP(I943,Vereine!$A$2:$D$1493,3,FALSE))</f>
        <v/>
      </c>
      <c r="L943" s="24" t="str">
        <f>IF(H943="","",VLOOKUP(H943,Kreisverbände!$A$2:$B$41,2,FALSE))</f>
        <v/>
      </c>
      <c r="M943" s="1" t="str">
        <f t="shared" si="29"/>
        <v xml:space="preserve"> </v>
      </c>
    </row>
    <row r="944" spans="1:13" ht="20.100000000000001" customHeight="1" x14ac:dyDescent="0.2">
      <c r="A944" s="1" t="str">
        <f>IF(G944="","",VLOOKUP(G944,Klasseneinteilung!$A$2:$B$92,2,FALSE))</f>
        <v/>
      </c>
      <c r="B944" s="1" t="str">
        <f>IF(G944="","",VLOOKUP(G944,Klasseneinteilung!$A$2:$C$95,3,FALSE))</f>
        <v/>
      </c>
      <c r="C944" s="1" t="str">
        <f t="shared" si="28"/>
        <v>-</v>
      </c>
      <c r="D944" s="19"/>
      <c r="E944" s="19"/>
      <c r="F944" s="20"/>
      <c r="G944" s="21"/>
      <c r="H944" s="21"/>
      <c r="I944" s="36"/>
      <c r="J944" s="22"/>
      <c r="K944" s="24" t="str">
        <f>IF(I944="","",VLOOKUP(I944,Vereine!$A$2:$D$1493,3,FALSE))</f>
        <v/>
      </c>
      <c r="L944" s="24" t="str">
        <f>IF(H944="","",VLOOKUP(H944,Kreisverbände!$A$2:$B$41,2,FALSE))</f>
        <v/>
      </c>
      <c r="M944" s="1" t="str">
        <f t="shared" si="29"/>
        <v xml:space="preserve"> </v>
      </c>
    </row>
    <row r="945" spans="1:13" ht="20.100000000000001" customHeight="1" x14ac:dyDescent="0.2">
      <c r="A945" s="1" t="str">
        <f>IF(G945="","",VLOOKUP(G945,Klasseneinteilung!$A$2:$B$92,2,FALSE))</f>
        <v/>
      </c>
      <c r="B945" s="1" t="str">
        <f>IF(G945="","",VLOOKUP(G945,Klasseneinteilung!$A$2:$C$95,3,FALSE))</f>
        <v/>
      </c>
      <c r="C945" s="1" t="str">
        <f t="shared" si="28"/>
        <v>-</v>
      </c>
      <c r="D945" s="19"/>
      <c r="E945" s="19"/>
      <c r="F945" s="20"/>
      <c r="G945" s="21"/>
      <c r="H945" s="21"/>
      <c r="I945" s="36"/>
      <c r="J945" s="22"/>
      <c r="K945" s="24" t="str">
        <f>IF(I945="","",VLOOKUP(I945,Vereine!$A$2:$D$1493,3,FALSE))</f>
        <v/>
      </c>
      <c r="L945" s="24" t="str">
        <f>IF(H945="","",VLOOKUP(H945,Kreisverbände!$A$2:$B$41,2,FALSE))</f>
        <v/>
      </c>
      <c r="M945" s="1" t="str">
        <f t="shared" si="29"/>
        <v xml:space="preserve"> </v>
      </c>
    </row>
    <row r="946" spans="1:13" ht="20.100000000000001" customHeight="1" x14ac:dyDescent="0.2">
      <c r="A946" s="1" t="str">
        <f>IF(G946="","",VLOOKUP(G946,Klasseneinteilung!$A$2:$B$92,2,FALSE))</f>
        <v/>
      </c>
      <c r="B946" s="1" t="str">
        <f>IF(G946="","",VLOOKUP(G946,Klasseneinteilung!$A$2:$C$95,3,FALSE))</f>
        <v/>
      </c>
      <c r="C946" s="1" t="str">
        <f t="shared" si="28"/>
        <v>-</v>
      </c>
      <c r="D946" s="19"/>
      <c r="E946" s="19"/>
      <c r="F946" s="20"/>
      <c r="G946" s="21"/>
      <c r="H946" s="21"/>
      <c r="I946" s="36"/>
      <c r="J946" s="22"/>
      <c r="K946" s="24" t="str">
        <f>IF(I946="","",VLOOKUP(I946,Vereine!$A$2:$D$1493,3,FALSE))</f>
        <v/>
      </c>
      <c r="L946" s="24" t="str">
        <f>IF(H946="","",VLOOKUP(H946,Kreisverbände!$A$2:$B$41,2,FALSE))</f>
        <v/>
      </c>
      <c r="M946" s="1" t="str">
        <f t="shared" si="29"/>
        <v xml:space="preserve"> </v>
      </c>
    </row>
    <row r="947" spans="1:13" ht="20.100000000000001" customHeight="1" x14ac:dyDescent="0.2">
      <c r="A947" s="1" t="str">
        <f>IF(G947="","",VLOOKUP(G947,Klasseneinteilung!$A$2:$B$92,2,FALSE))</f>
        <v/>
      </c>
      <c r="B947" s="1" t="str">
        <f>IF(G947="","",VLOOKUP(G947,Klasseneinteilung!$A$2:$C$95,3,FALSE))</f>
        <v/>
      </c>
      <c r="C947" s="1" t="str">
        <f t="shared" si="28"/>
        <v>-</v>
      </c>
      <c r="D947" s="19"/>
      <c r="E947" s="19"/>
      <c r="F947" s="20"/>
      <c r="G947" s="21"/>
      <c r="H947" s="21"/>
      <c r="I947" s="36"/>
      <c r="J947" s="22"/>
      <c r="K947" s="24" t="str">
        <f>IF(I947="","",VLOOKUP(I947,Vereine!$A$2:$D$1493,3,FALSE))</f>
        <v/>
      </c>
      <c r="L947" s="24" t="str">
        <f>IF(H947="","",VLOOKUP(H947,Kreisverbände!$A$2:$B$41,2,FALSE))</f>
        <v/>
      </c>
      <c r="M947" s="1" t="str">
        <f t="shared" si="29"/>
        <v xml:space="preserve"> </v>
      </c>
    </row>
    <row r="948" spans="1:13" ht="20.100000000000001" customHeight="1" x14ac:dyDescent="0.2">
      <c r="A948" s="1" t="str">
        <f>IF(G948="","",VLOOKUP(G948,Klasseneinteilung!$A$2:$B$92,2,FALSE))</f>
        <v/>
      </c>
      <c r="B948" s="1" t="str">
        <f>IF(G948="","",VLOOKUP(G948,Klasseneinteilung!$A$2:$C$95,3,FALSE))</f>
        <v/>
      </c>
      <c r="C948" s="1" t="str">
        <f t="shared" si="28"/>
        <v>-</v>
      </c>
      <c r="D948" s="19"/>
      <c r="E948" s="19"/>
      <c r="F948" s="20"/>
      <c r="G948" s="21"/>
      <c r="H948" s="21"/>
      <c r="I948" s="36"/>
      <c r="J948" s="22"/>
      <c r="K948" s="24" t="str">
        <f>IF(I948="","",VLOOKUP(I948,Vereine!$A$2:$D$1493,3,FALSE))</f>
        <v/>
      </c>
      <c r="L948" s="24" t="str">
        <f>IF(H948="","",VLOOKUP(H948,Kreisverbände!$A$2:$B$41,2,FALSE))</f>
        <v/>
      </c>
      <c r="M948" s="1" t="str">
        <f t="shared" si="29"/>
        <v xml:space="preserve"> </v>
      </c>
    </row>
    <row r="949" spans="1:13" ht="20.100000000000001" customHeight="1" x14ac:dyDescent="0.2">
      <c r="A949" s="1" t="str">
        <f>IF(G949="","",VLOOKUP(G949,Klasseneinteilung!$A$2:$B$92,2,FALSE))</f>
        <v/>
      </c>
      <c r="B949" s="1" t="str">
        <f>IF(G949="","",VLOOKUP(G949,Klasseneinteilung!$A$2:$C$95,3,FALSE))</f>
        <v/>
      </c>
      <c r="C949" s="1" t="str">
        <f t="shared" si="28"/>
        <v>-</v>
      </c>
      <c r="D949" s="19"/>
      <c r="E949" s="19"/>
      <c r="F949" s="20"/>
      <c r="G949" s="21"/>
      <c r="H949" s="21"/>
      <c r="I949" s="36"/>
      <c r="J949" s="22"/>
      <c r="K949" s="24" t="str">
        <f>IF(I949="","",VLOOKUP(I949,Vereine!$A$2:$D$1493,3,FALSE))</f>
        <v/>
      </c>
      <c r="L949" s="24" t="str">
        <f>IF(H949="","",VLOOKUP(H949,Kreisverbände!$A$2:$B$41,2,FALSE))</f>
        <v/>
      </c>
      <c r="M949" s="1" t="str">
        <f t="shared" si="29"/>
        <v xml:space="preserve"> </v>
      </c>
    </row>
    <row r="950" spans="1:13" ht="20.100000000000001" customHeight="1" x14ac:dyDescent="0.2">
      <c r="A950" s="1" t="str">
        <f>IF(G950="","",VLOOKUP(G950,Klasseneinteilung!$A$2:$B$92,2,FALSE))</f>
        <v/>
      </c>
      <c r="B950" s="1" t="str">
        <f>IF(G950="","",VLOOKUP(G950,Klasseneinteilung!$A$2:$C$95,3,FALSE))</f>
        <v/>
      </c>
      <c r="C950" s="1" t="str">
        <f t="shared" si="28"/>
        <v>-</v>
      </c>
      <c r="D950" s="19"/>
      <c r="E950" s="19"/>
      <c r="F950" s="20"/>
      <c r="G950" s="21"/>
      <c r="H950" s="21"/>
      <c r="I950" s="36"/>
      <c r="J950" s="22"/>
      <c r="K950" s="24" t="str">
        <f>IF(I950="","",VLOOKUP(I950,Vereine!$A$2:$D$1493,3,FALSE))</f>
        <v/>
      </c>
      <c r="L950" s="24" t="str">
        <f>IF(H950="","",VLOOKUP(H950,Kreisverbände!$A$2:$B$41,2,FALSE))</f>
        <v/>
      </c>
      <c r="M950" s="1" t="str">
        <f t="shared" si="29"/>
        <v xml:space="preserve"> </v>
      </c>
    </row>
    <row r="951" spans="1:13" ht="20.100000000000001" customHeight="1" x14ac:dyDescent="0.2">
      <c r="A951" s="1" t="str">
        <f>IF(G951="","",VLOOKUP(G951,Klasseneinteilung!$A$2:$B$92,2,FALSE))</f>
        <v/>
      </c>
      <c r="B951" s="1" t="str">
        <f>IF(G951="","",VLOOKUP(G951,Klasseneinteilung!$A$2:$C$95,3,FALSE))</f>
        <v/>
      </c>
      <c r="C951" s="1" t="str">
        <f t="shared" si="28"/>
        <v>-</v>
      </c>
      <c r="D951" s="19"/>
      <c r="E951" s="19"/>
      <c r="F951" s="20"/>
      <c r="G951" s="21"/>
      <c r="H951" s="21"/>
      <c r="I951" s="36"/>
      <c r="J951" s="22"/>
      <c r="K951" s="24" t="str">
        <f>IF(I951="","",VLOOKUP(I951,Vereine!$A$2:$D$1493,3,FALSE))</f>
        <v/>
      </c>
      <c r="L951" s="24" t="str">
        <f>IF(H951="","",VLOOKUP(H951,Kreisverbände!$A$2:$B$41,2,FALSE))</f>
        <v/>
      </c>
      <c r="M951" s="1" t="str">
        <f t="shared" si="29"/>
        <v xml:space="preserve"> </v>
      </c>
    </row>
    <row r="952" spans="1:13" ht="20.100000000000001" customHeight="1" x14ac:dyDescent="0.2">
      <c r="A952" s="1" t="str">
        <f>IF(G952="","",VLOOKUP(G952,Klasseneinteilung!$A$2:$B$92,2,FALSE))</f>
        <v/>
      </c>
      <c r="B952" s="1" t="str">
        <f>IF(G952="","",VLOOKUP(G952,Klasseneinteilung!$A$2:$C$95,3,FALSE))</f>
        <v/>
      </c>
      <c r="C952" s="1" t="str">
        <f t="shared" si="28"/>
        <v>-</v>
      </c>
      <c r="D952" s="19"/>
      <c r="E952" s="19"/>
      <c r="F952" s="20"/>
      <c r="G952" s="21"/>
      <c r="H952" s="21"/>
      <c r="I952" s="36"/>
      <c r="J952" s="22"/>
      <c r="K952" s="24" t="str">
        <f>IF(I952="","",VLOOKUP(I952,Vereine!$A$2:$D$1493,3,FALSE))</f>
        <v/>
      </c>
      <c r="L952" s="24" t="str">
        <f>IF(H952="","",VLOOKUP(H952,Kreisverbände!$A$2:$B$41,2,FALSE))</f>
        <v/>
      </c>
      <c r="M952" s="1" t="str">
        <f t="shared" si="29"/>
        <v xml:space="preserve"> </v>
      </c>
    </row>
    <row r="953" spans="1:13" ht="20.100000000000001" customHeight="1" x14ac:dyDescent="0.2">
      <c r="A953" s="1" t="str">
        <f>IF(G953="","",VLOOKUP(G953,Klasseneinteilung!$A$2:$B$92,2,FALSE))</f>
        <v/>
      </c>
      <c r="B953" s="1" t="str">
        <f>IF(G953="","",VLOOKUP(G953,Klasseneinteilung!$A$2:$C$95,3,FALSE))</f>
        <v/>
      </c>
      <c r="C953" s="1" t="str">
        <f t="shared" si="28"/>
        <v>-</v>
      </c>
      <c r="D953" s="19"/>
      <c r="E953" s="19"/>
      <c r="F953" s="20"/>
      <c r="G953" s="21"/>
      <c r="H953" s="21"/>
      <c r="I953" s="36"/>
      <c r="J953" s="22"/>
      <c r="K953" s="24" t="str">
        <f>IF(I953="","",VLOOKUP(I953,Vereine!$A$2:$D$1493,3,FALSE))</f>
        <v/>
      </c>
      <c r="L953" s="24" t="str">
        <f>IF(H953="","",VLOOKUP(H953,Kreisverbände!$A$2:$B$41,2,FALSE))</f>
        <v/>
      </c>
      <c r="M953" s="1" t="str">
        <f t="shared" si="29"/>
        <v xml:space="preserve"> </v>
      </c>
    </row>
    <row r="954" spans="1:13" ht="20.100000000000001" customHeight="1" x14ac:dyDescent="0.2">
      <c r="A954" s="1" t="str">
        <f>IF(G954="","",VLOOKUP(G954,Klasseneinteilung!$A$2:$B$92,2,FALSE))</f>
        <v/>
      </c>
      <c r="B954" s="1" t="str">
        <f>IF(G954="","",VLOOKUP(G954,Klasseneinteilung!$A$2:$C$95,3,FALSE))</f>
        <v/>
      </c>
      <c r="C954" s="1" t="str">
        <f t="shared" si="28"/>
        <v>-</v>
      </c>
      <c r="D954" s="19"/>
      <c r="E954" s="19"/>
      <c r="F954" s="20"/>
      <c r="G954" s="21"/>
      <c r="H954" s="21"/>
      <c r="I954" s="36"/>
      <c r="J954" s="22"/>
      <c r="K954" s="24" t="str">
        <f>IF(I954="","",VLOOKUP(I954,Vereine!$A$2:$D$1493,3,FALSE))</f>
        <v/>
      </c>
      <c r="L954" s="24" t="str">
        <f>IF(H954="","",VLOOKUP(H954,Kreisverbände!$A$2:$B$41,2,FALSE))</f>
        <v/>
      </c>
      <c r="M954" s="1" t="str">
        <f t="shared" si="29"/>
        <v xml:space="preserve"> </v>
      </c>
    </row>
    <row r="955" spans="1:13" ht="20.100000000000001" customHeight="1" x14ac:dyDescent="0.2">
      <c r="A955" s="1" t="str">
        <f>IF(G955="","",VLOOKUP(G955,Klasseneinteilung!$A$2:$B$92,2,FALSE))</f>
        <v/>
      </c>
      <c r="B955" s="1" t="str">
        <f>IF(G955="","",VLOOKUP(G955,Klasseneinteilung!$A$2:$C$95,3,FALSE))</f>
        <v/>
      </c>
      <c r="C955" s="1" t="str">
        <f t="shared" si="28"/>
        <v>-</v>
      </c>
      <c r="D955" s="19"/>
      <c r="E955" s="19"/>
      <c r="F955" s="20"/>
      <c r="G955" s="21"/>
      <c r="H955" s="21"/>
      <c r="I955" s="36"/>
      <c r="J955" s="22"/>
      <c r="K955" s="24" t="str">
        <f>IF(I955="","",VLOOKUP(I955,Vereine!$A$2:$D$1493,3,FALSE))</f>
        <v/>
      </c>
      <c r="L955" s="24" t="str">
        <f>IF(H955="","",VLOOKUP(H955,Kreisverbände!$A$2:$B$41,2,FALSE))</f>
        <v/>
      </c>
      <c r="M955" s="1" t="str">
        <f t="shared" si="29"/>
        <v xml:space="preserve"> </v>
      </c>
    </row>
    <row r="956" spans="1:13" ht="20.100000000000001" customHeight="1" x14ac:dyDescent="0.2">
      <c r="A956" s="1" t="str">
        <f>IF(G956="","",VLOOKUP(G956,Klasseneinteilung!$A$2:$B$92,2,FALSE))</f>
        <v/>
      </c>
      <c r="B956" s="1" t="str">
        <f>IF(G956="","",VLOOKUP(G956,Klasseneinteilung!$A$2:$C$95,3,FALSE))</f>
        <v/>
      </c>
      <c r="C956" s="1" t="str">
        <f t="shared" si="28"/>
        <v>-</v>
      </c>
      <c r="D956" s="19"/>
      <c r="E956" s="19"/>
      <c r="F956" s="20"/>
      <c r="G956" s="21"/>
      <c r="H956" s="21"/>
      <c r="I956" s="36"/>
      <c r="J956" s="22"/>
      <c r="K956" s="24" t="str">
        <f>IF(I956="","",VLOOKUP(I956,Vereine!$A$2:$D$1493,3,FALSE))</f>
        <v/>
      </c>
      <c r="L956" s="24" t="str">
        <f>IF(H956="","",VLOOKUP(H956,Kreisverbände!$A$2:$B$41,2,FALSE))</f>
        <v/>
      </c>
      <c r="M956" s="1" t="str">
        <f t="shared" si="29"/>
        <v xml:space="preserve"> </v>
      </c>
    </row>
    <row r="957" spans="1:13" ht="20.100000000000001" customHeight="1" x14ac:dyDescent="0.2">
      <c r="A957" s="1" t="str">
        <f>IF(G957="","",VLOOKUP(G957,Klasseneinteilung!$A$2:$B$92,2,FALSE))</f>
        <v/>
      </c>
      <c r="B957" s="1" t="str">
        <f>IF(G957="","",VLOOKUP(G957,Klasseneinteilung!$A$2:$C$95,3,FALSE))</f>
        <v/>
      </c>
      <c r="C957" s="1" t="str">
        <f t="shared" si="28"/>
        <v>-</v>
      </c>
      <c r="D957" s="19"/>
      <c r="E957" s="19"/>
      <c r="F957" s="20"/>
      <c r="G957" s="21"/>
      <c r="H957" s="21"/>
      <c r="I957" s="36"/>
      <c r="J957" s="22"/>
      <c r="K957" s="24" t="str">
        <f>IF(I957="","",VLOOKUP(I957,Vereine!$A$2:$D$1493,3,FALSE))</f>
        <v/>
      </c>
      <c r="L957" s="24" t="str">
        <f>IF(H957="","",VLOOKUP(H957,Kreisverbände!$A$2:$B$41,2,FALSE))</f>
        <v/>
      </c>
      <c r="M957" s="1" t="str">
        <f t="shared" si="29"/>
        <v xml:space="preserve"> </v>
      </c>
    </row>
    <row r="958" spans="1:13" ht="20.100000000000001" customHeight="1" x14ac:dyDescent="0.2">
      <c r="A958" s="1" t="str">
        <f>IF(G958="","",VLOOKUP(G958,Klasseneinteilung!$A$2:$B$92,2,FALSE))</f>
        <v/>
      </c>
      <c r="B958" s="1" t="str">
        <f>IF(G958="","",VLOOKUP(G958,Klasseneinteilung!$A$2:$C$95,3,FALSE))</f>
        <v/>
      </c>
      <c r="C958" s="1" t="str">
        <f t="shared" si="28"/>
        <v>-</v>
      </c>
      <c r="D958" s="19"/>
      <c r="E958" s="19"/>
      <c r="F958" s="20"/>
      <c r="G958" s="21"/>
      <c r="H958" s="21"/>
      <c r="I958" s="36"/>
      <c r="J958" s="22"/>
      <c r="K958" s="24" t="str">
        <f>IF(I958="","",VLOOKUP(I958,Vereine!$A$2:$D$1493,3,FALSE))</f>
        <v/>
      </c>
      <c r="L958" s="24" t="str">
        <f>IF(H958="","",VLOOKUP(H958,Kreisverbände!$A$2:$B$41,2,FALSE))</f>
        <v/>
      </c>
      <c r="M958" s="1" t="str">
        <f t="shared" si="29"/>
        <v xml:space="preserve"> </v>
      </c>
    </row>
    <row r="959" spans="1:13" ht="20.100000000000001" customHeight="1" x14ac:dyDescent="0.2">
      <c r="A959" s="1" t="str">
        <f>IF(G959="","",VLOOKUP(G959,Klasseneinteilung!$A$2:$B$92,2,FALSE))</f>
        <v/>
      </c>
      <c r="B959" s="1" t="str">
        <f>IF(G959="","",VLOOKUP(G959,Klasseneinteilung!$A$2:$C$95,3,FALSE))</f>
        <v/>
      </c>
      <c r="C959" s="1" t="str">
        <f t="shared" si="28"/>
        <v>-</v>
      </c>
      <c r="D959" s="19"/>
      <c r="E959" s="19"/>
      <c r="F959" s="20"/>
      <c r="G959" s="21"/>
      <c r="H959" s="21"/>
      <c r="I959" s="36"/>
      <c r="J959" s="22"/>
      <c r="K959" s="24" t="str">
        <f>IF(I959="","",VLOOKUP(I959,Vereine!$A$2:$D$1493,3,FALSE))</f>
        <v/>
      </c>
      <c r="L959" s="24" t="str">
        <f>IF(H959="","",VLOOKUP(H959,Kreisverbände!$A$2:$B$41,2,FALSE))</f>
        <v/>
      </c>
      <c r="M959" s="1" t="str">
        <f t="shared" si="29"/>
        <v xml:space="preserve"> </v>
      </c>
    </row>
    <row r="960" spans="1:13" ht="20.100000000000001" customHeight="1" x14ac:dyDescent="0.2">
      <c r="A960" s="1" t="str">
        <f>IF(G960="","",VLOOKUP(G960,Klasseneinteilung!$A$2:$B$92,2,FALSE))</f>
        <v/>
      </c>
      <c r="B960" s="1" t="str">
        <f>IF(G960="","",VLOOKUP(G960,Klasseneinteilung!$A$2:$C$95,3,FALSE))</f>
        <v/>
      </c>
      <c r="C960" s="1" t="str">
        <f t="shared" si="28"/>
        <v>-</v>
      </c>
      <c r="D960" s="19"/>
      <c r="E960" s="19"/>
      <c r="F960" s="20"/>
      <c r="G960" s="21"/>
      <c r="H960" s="21"/>
      <c r="I960" s="36"/>
      <c r="J960" s="22"/>
      <c r="K960" s="24" t="str">
        <f>IF(I960="","",VLOOKUP(I960,Vereine!$A$2:$D$1493,3,FALSE))</f>
        <v/>
      </c>
      <c r="L960" s="24" t="str">
        <f>IF(H960="","",VLOOKUP(H960,Kreisverbände!$A$2:$B$41,2,FALSE))</f>
        <v/>
      </c>
      <c r="M960" s="1" t="str">
        <f t="shared" si="29"/>
        <v xml:space="preserve"> </v>
      </c>
    </row>
    <row r="961" spans="1:13" ht="20.100000000000001" customHeight="1" x14ac:dyDescent="0.2">
      <c r="A961" s="1" t="str">
        <f>IF(G961="","",VLOOKUP(G961,Klasseneinteilung!$A$2:$B$92,2,FALSE))</f>
        <v/>
      </c>
      <c r="B961" s="1" t="str">
        <f>IF(G961="","",VLOOKUP(G961,Klasseneinteilung!$A$2:$C$95,3,FALSE))</f>
        <v/>
      </c>
      <c r="C961" s="1" t="str">
        <f t="shared" si="28"/>
        <v>-</v>
      </c>
      <c r="D961" s="19"/>
      <c r="E961" s="19"/>
      <c r="F961" s="20"/>
      <c r="G961" s="21"/>
      <c r="H961" s="21"/>
      <c r="I961" s="36"/>
      <c r="J961" s="22"/>
      <c r="K961" s="24" t="str">
        <f>IF(I961="","",VLOOKUP(I961,Vereine!$A$2:$D$1493,3,FALSE))</f>
        <v/>
      </c>
      <c r="L961" s="24" t="str">
        <f>IF(H961="","",VLOOKUP(H961,Kreisverbände!$A$2:$B$41,2,FALSE))</f>
        <v/>
      </c>
      <c r="M961" s="1" t="str">
        <f t="shared" si="29"/>
        <v xml:space="preserve"> </v>
      </c>
    </row>
    <row r="962" spans="1:13" ht="20.100000000000001" customHeight="1" x14ac:dyDescent="0.2">
      <c r="A962" s="1" t="str">
        <f>IF(G962="","",VLOOKUP(G962,Klasseneinteilung!$A$2:$B$92,2,FALSE))</f>
        <v/>
      </c>
      <c r="B962" s="1" t="str">
        <f>IF(G962="","",VLOOKUP(G962,Klasseneinteilung!$A$2:$C$95,3,FALSE))</f>
        <v/>
      </c>
      <c r="C962" s="1" t="str">
        <f t="shared" si="28"/>
        <v>-</v>
      </c>
      <c r="D962" s="19"/>
      <c r="E962" s="19"/>
      <c r="F962" s="20"/>
      <c r="G962" s="21"/>
      <c r="H962" s="21"/>
      <c r="I962" s="36"/>
      <c r="J962" s="22"/>
      <c r="K962" s="24" t="str">
        <f>IF(I962="","",VLOOKUP(I962,Vereine!$A$2:$D$1493,3,FALSE))</f>
        <v/>
      </c>
      <c r="L962" s="24" t="str">
        <f>IF(H962="","",VLOOKUP(H962,Kreisverbände!$A$2:$B$41,2,FALSE))</f>
        <v/>
      </c>
      <c r="M962" s="1" t="str">
        <f t="shared" si="29"/>
        <v xml:space="preserve"> </v>
      </c>
    </row>
    <row r="963" spans="1:13" ht="20.100000000000001" customHeight="1" x14ac:dyDescent="0.2">
      <c r="A963" s="1" t="str">
        <f>IF(G963="","",VLOOKUP(G963,Klasseneinteilung!$A$2:$B$92,2,FALSE))</f>
        <v/>
      </c>
      <c r="B963" s="1" t="str">
        <f>IF(G963="","",VLOOKUP(G963,Klasseneinteilung!$A$2:$C$95,3,FALSE))</f>
        <v/>
      </c>
      <c r="C963" s="1" t="str">
        <f t="shared" ref="C963:C1026" si="30">IF(F963="E","E",I963&amp;"-"&amp;F963)</f>
        <v>-</v>
      </c>
      <c r="D963" s="19"/>
      <c r="E963" s="19"/>
      <c r="F963" s="20"/>
      <c r="G963" s="21"/>
      <c r="H963" s="21"/>
      <c r="I963" s="36"/>
      <c r="J963" s="22"/>
      <c r="K963" s="24" t="str">
        <f>IF(I963="","",VLOOKUP(I963,Vereine!$A$2:$D$1493,3,FALSE))</f>
        <v/>
      </c>
      <c r="L963" s="24" t="str">
        <f>IF(H963="","",VLOOKUP(H963,Kreisverbände!$A$2:$B$41,2,FALSE))</f>
        <v/>
      </c>
      <c r="M963" s="1" t="str">
        <f t="shared" ref="M963:M1026" si="31">E963&amp;" "&amp;D963</f>
        <v xml:space="preserve"> </v>
      </c>
    </row>
    <row r="964" spans="1:13" ht="20.100000000000001" customHeight="1" x14ac:dyDescent="0.2">
      <c r="A964" s="1" t="str">
        <f>IF(G964="","",VLOOKUP(G964,Klasseneinteilung!$A$2:$B$92,2,FALSE))</f>
        <v/>
      </c>
      <c r="B964" s="1" t="str">
        <f>IF(G964="","",VLOOKUP(G964,Klasseneinteilung!$A$2:$C$95,3,FALSE))</f>
        <v/>
      </c>
      <c r="C964" s="1" t="str">
        <f t="shared" si="30"/>
        <v>-</v>
      </c>
      <c r="D964" s="19"/>
      <c r="E964" s="19"/>
      <c r="F964" s="20"/>
      <c r="G964" s="21"/>
      <c r="H964" s="21"/>
      <c r="I964" s="36"/>
      <c r="J964" s="22"/>
      <c r="K964" s="24" t="str">
        <f>IF(I964="","",VLOOKUP(I964,Vereine!$A$2:$D$1493,3,FALSE))</f>
        <v/>
      </c>
      <c r="L964" s="24" t="str">
        <f>IF(H964="","",VLOOKUP(H964,Kreisverbände!$A$2:$B$41,2,FALSE))</f>
        <v/>
      </c>
      <c r="M964" s="1" t="str">
        <f t="shared" si="31"/>
        <v xml:space="preserve"> </v>
      </c>
    </row>
    <row r="965" spans="1:13" ht="20.100000000000001" customHeight="1" x14ac:dyDescent="0.2">
      <c r="A965" s="1" t="str">
        <f>IF(G965="","",VLOOKUP(G965,Klasseneinteilung!$A$2:$B$92,2,FALSE))</f>
        <v/>
      </c>
      <c r="B965" s="1" t="str">
        <f>IF(G965="","",VLOOKUP(G965,Klasseneinteilung!$A$2:$C$95,3,FALSE))</f>
        <v/>
      </c>
      <c r="C965" s="1" t="str">
        <f t="shared" si="30"/>
        <v>-</v>
      </c>
      <c r="D965" s="19"/>
      <c r="E965" s="19"/>
      <c r="F965" s="20"/>
      <c r="G965" s="21"/>
      <c r="H965" s="21"/>
      <c r="I965" s="36"/>
      <c r="J965" s="22"/>
      <c r="K965" s="24" t="str">
        <f>IF(I965="","",VLOOKUP(I965,Vereine!$A$2:$D$1493,3,FALSE))</f>
        <v/>
      </c>
      <c r="L965" s="24" t="str">
        <f>IF(H965="","",VLOOKUP(H965,Kreisverbände!$A$2:$B$41,2,FALSE))</f>
        <v/>
      </c>
      <c r="M965" s="1" t="str">
        <f t="shared" si="31"/>
        <v xml:space="preserve"> </v>
      </c>
    </row>
    <row r="966" spans="1:13" ht="20.100000000000001" customHeight="1" x14ac:dyDescent="0.2">
      <c r="A966" s="1" t="str">
        <f>IF(G966="","",VLOOKUP(G966,Klasseneinteilung!$A$2:$B$92,2,FALSE))</f>
        <v/>
      </c>
      <c r="B966" s="1" t="str">
        <f>IF(G966="","",VLOOKUP(G966,Klasseneinteilung!$A$2:$C$95,3,FALSE))</f>
        <v/>
      </c>
      <c r="C966" s="1" t="str">
        <f t="shared" si="30"/>
        <v>-</v>
      </c>
      <c r="D966" s="19"/>
      <c r="E966" s="19"/>
      <c r="F966" s="20"/>
      <c r="G966" s="21"/>
      <c r="H966" s="21"/>
      <c r="I966" s="36"/>
      <c r="J966" s="22"/>
      <c r="K966" s="24" t="str">
        <f>IF(I966="","",VLOOKUP(I966,Vereine!$A$2:$D$1493,3,FALSE))</f>
        <v/>
      </c>
      <c r="L966" s="24" t="str">
        <f>IF(H966="","",VLOOKUP(H966,Kreisverbände!$A$2:$B$41,2,FALSE))</f>
        <v/>
      </c>
      <c r="M966" s="1" t="str">
        <f t="shared" si="31"/>
        <v xml:space="preserve"> </v>
      </c>
    </row>
    <row r="967" spans="1:13" ht="20.100000000000001" customHeight="1" x14ac:dyDescent="0.2">
      <c r="A967" s="1" t="str">
        <f>IF(G967="","",VLOOKUP(G967,Klasseneinteilung!$A$2:$B$92,2,FALSE))</f>
        <v/>
      </c>
      <c r="B967" s="1" t="str">
        <f>IF(G967="","",VLOOKUP(G967,Klasseneinteilung!$A$2:$C$95,3,FALSE))</f>
        <v/>
      </c>
      <c r="C967" s="1" t="str">
        <f t="shared" si="30"/>
        <v>-</v>
      </c>
      <c r="D967" s="19"/>
      <c r="E967" s="19"/>
      <c r="F967" s="20"/>
      <c r="G967" s="21"/>
      <c r="H967" s="21"/>
      <c r="I967" s="36"/>
      <c r="J967" s="22"/>
      <c r="K967" s="24" t="str">
        <f>IF(I967="","",VLOOKUP(I967,Vereine!$A$2:$D$1493,3,FALSE))</f>
        <v/>
      </c>
      <c r="L967" s="24" t="str">
        <f>IF(H967="","",VLOOKUP(H967,Kreisverbände!$A$2:$B$41,2,FALSE))</f>
        <v/>
      </c>
      <c r="M967" s="1" t="str">
        <f t="shared" si="31"/>
        <v xml:space="preserve"> </v>
      </c>
    </row>
    <row r="968" spans="1:13" ht="20.100000000000001" customHeight="1" x14ac:dyDescent="0.2">
      <c r="A968" s="1" t="str">
        <f>IF(G968="","",VLOOKUP(G968,Klasseneinteilung!$A$2:$B$92,2,FALSE))</f>
        <v/>
      </c>
      <c r="B968" s="1" t="str">
        <f>IF(G968="","",VLOOKUP(G968,Klasseneinteilung!$A$2:$C$95,3,FALSE))</f>
        <v/>
      </c>
      <c r="C968" s="1" t="str">
        <f t="shared" si="30"/>
        <v>-</v>
      </c>
      <c r="D968" s="19"/>
      <c r="E968" s="19"/>
      <c r="F968" s="20"/>
      <c r="G968" s="21"/>
      <c r="H968" s="21"/>
      <c r="I968" s="36"/>
      <c r="J968" s="22"/>
      <c r="K968" s="24" t="str">
        <f>IF(I968="","",VLOOKUP(I968,Vereine!$A$2:$D$1493,3,FALSE))</f>
        <v/>
      </c>
      <c r="L968" s="24" t="str">
        <f>IF(H968="","",VLOOKUP(H968,Kreisverbände!$A$2:$B$41,2,FALSE))</f>
        <v/>
      </c>
      <c r="M968" s="1" t="str">
        <f t="shared" si="31"/>
        <v xml:space="preserve"> </v>
      </c>
    </row>
    <row r="969" spans="1:13" ht="20.100000000000001" customHeight="1" x14ac:dyDescent="0.2">
      <c r="A969" s="1" t="str">
        <f>IF(G969="","",VLOOKUP(G969,Klasseneinteilung!$A$2:$B$92,2,FALSE))</f>
        <v/>
      </c>
      <c r="B969" s="1" t="str">
        <f>IF(G969="","",VLOOKUP(G969,Klasseneinteilung!$A$2:$C$95,3,FALSE))</f>
        <v/>
      </c>
      <c r="C969" s="1" t="str">
        <f t="shared" si="30"/>
        <v>-</v>
      </c>
      <c r="D969" s="19"/>
      <c r="E969" s="19"/>
      <c r="F969" s="20"/>
      <c r="G969" s="21"/>
      <c r="H969" s="21"/>
      <c r="I969" s="36"/>
      <c r="J969" s="22"/>
      <c r="K969" s="24" t="str">
        <f>IF(I969="","",VLOOKUP(I969,Vereine!$A$2:$D$1493,3,FALSE))</f>
        <v/>
      </c>
      <c r="L969" s="24" t="str">
        <f>IF(H969="","",VLOOKUP(H969,Kreisverbände!$A$2:$B$41,2,FALSE))</f>
        <v/>
      </c>
      <c r="M969" s="1" t="str">
        <f t="shared" si="31"/>
        <v xml:space="preserve"> </v>
      </c>
    </row>
    <row r="970" spans="1:13" ht="20.100000000000001" customHeight="1" x14ac:dyDescent="0.2">
      <c r="A970" s="1" t="str">
        <f>IF(G970="","",VLOOKUP(G970,Klasseneinteilung!$A$2:$B$92,2,FALSE))</f>
        <v/>
      </c>
      <c r="B970" s="1" t="str">
        <f>IF(G970="","",VLOOKUP(G970,Klasseneinteilung!$A$2:$C$95,3,FALSE))</f>
        <v/>
      </c>
      <c r="C970" s="1" t="str">
        <f t="shared" si="30"/>
        <v>-</v>
      </c>
      <c r="D970" s="19"/>
      <c r="E970" s="19"/>
      <c r="F970" s="20"/>
      <c r="G970" s="21"/>
      <c r="H970" s="21"/>
      <c r="I970" s="36"/>
      <c r="J970" s="22"/>
      <c r="K970" s="24" t="str">
        <f>IF(I970="","",VLOOKUP(I970,Vereine!$A$2:$D$1493,3,FALSE))</f>
        <v/>
      </c>
      <c r="L970" s="24" t="str">
        <f>IF(H970="","",VLOOKUP(H970,Kreisverbände!$A$2:$B$41,2,FALSE))</f>
        <v/>
      </c>
      <c r="M970" s="1" t="str">
        <f t="shared" si="31"/>
        <v xml:space="preserve"> </v>
      </c>
    </row>
    <row r="971" spans="1:13" ht="20.100000000000001" customHeight="1" x14ac:dyDescent="0.2">
      <c r="A971" s="1" t="str">
        <f>IF(G971="","",VLOOKUP(G971,Klasseneinteilung!$A$2:$B$92,2,FALSE))</f>
        <v/>
      </c>
      <c r="B971" s="1" t="str">
        <f>IF(G971="","",VLOOKUP(G971,Klasseneinteilung!$A$2:$C$95,3,FALSE))</f>
        <v/>
      </c>
      <c r="C971" s="1" t="str">
        <f t="shared" si="30"/>
        <v>-</v>
      </c>
      <c r="D971" s="19"/>
      <c r="E971" s="19"/>
      <c r="F971" s="20"/>
      <c r="G971" s="21"/>
      <c r="H971" s="21"/>
      <c r="I971" s="36"/>
      <c r="J971" s="22"/>
      <c r="K971" s="24" t="str">
        <f>IF(I971="","",VLOOKUP(I971,Vereine!$A$2:$D$1493,3,FALSE))</f>
        <v/>
      </c>
      <c r="L971" s="24" t="str">
        <f>IF(H971="","",VLOOKUP(H971,Kreisverbände!$A$2:$B$41,2,FALSE))</f>
        <v/>
      </c>
      <c r="M971" s="1" t="str">
        <f t="shared" si="31"/>
        <v xml:space="preserve"> </v>
      </c>
    </row>
    <row r="972" spans="1:13" ht="20.100000000000001" customHeight="1" x14ac:dyDescent="0.2">
      <c r="A972" s="1" t="str">
        <f>IF(G972="","",VLOOKUP(G972,Klasseneinteilung!$A$2:$B$92,2,FALSE))</f>
        <v/>
      </c>
      <c r="B972" s="1" t="str">
        <f>IF(G972="","",VLOOKUP(G972,Klasseneinteilung!$A$2:$C$95,3,FALSE))</f>
        <v/>
      </c>
      <c r="C972" s="1" t="str">
        <f t="shared" si="30"/>
        <v>-</v>
      </c>
      <c r="D972" s="19"/>
      <c r="E972" s="19"/>
      <c r="F972" s="20"/>
      <c r="G972" s="21"/>
      <c r="H972" s="21"/>
      <c r="I972" s="36"/>
      <c r="J972" s="22"/>
      <c r="K972" s="24" t="str">
        <f>IF(I972="","",VLOOKUP(I972,Vereine!$A$2:$D$1493,3,FALSE))</f>
        <v/>
      </c>
      <c r="L972" s="24" t="str">
        <f>IF(H972="","",VLOOKUP(H972,Kreisverbände!$A$2:$B$41,2,FALSE))</f>
        <v/>
      </c>
      <c r="M972" s="1" t="str">
        <f t="shared" si="31"/>
        <v xml:space="preserve"> </v>
      </c>
    </row>
    <row r="973" spans="1:13" ht="20.100000000000001" customHeight="1" x14ac:dyDescent="0.2">
      <c r="A973" s="1" t="str">
        <f>IF(G973="","",VLOOKUP(G973,Klasseneinteilung!$A$2:$B$92,2,FALSE))</f>
        <v/>
      </c>
      <c r="B973" s="1" t="str">
        <f>IF(G973="","",VLOOKUP(G973,Klasseneinteilung!$A$2:$C$95,3,FALSE))</f>
        <v/>
      </c>
      <c r="C973" s="1" t="str">
        <f t="shared" si="30"/>
        <v>-</v>
      </c>
      <c r="D973" s="19"/>
      <c r="E973" s="19"/>
      <c r="F973" s="20"/>
      <c r="G973" s="21"/>
      <c r="H973" s="21"/>
      <c r="I973" s="36"/>
      <c r="J973" s="22"/>
      <c r="K973" s="24" t="str">
        <f>IF(I973="","",VLOOKUP(I973,Vereine!$A$2:$D$1493,3,FALSE))</f>
        <v/>
      </c>
      <c r="L973" s="24" t="str">
        <f>IF(H973="","",VLOOKUP(H973,Kreisverbände!$A$2:$B$41,2,FALSE))</f>
        <v/>
      </c>
      <c r="M973" s="1" t="str">
        <f t="shared" si="31"/>
        <v xml:space="preserve"> </v>
      </c>
    </row>
    <row r="974" spans="1:13" ht="20.100000000000001" customHeight="1" x14ac:dyDescent="0.2">
      <c r="A974" s="1" t="str">
        <f>IF(G974="","",VLOOKUP(G974,Klasseneinteilung!$A$2:$B$92,2,FALSE))</f>
        <v/>
      </c>
      <c r="B974" s="1" t="str">
        <f>IF(G974="","",VLOOKUP(G974,Klasseneinteilung!$A$2:$C$95,3,FALSE))</f>
        <v/>
      </c>
      <c r="C974" s="1" t="str">
        <f t="shared" si="30"/>
        <v>-</v>
      </c>
      <c r="D974" s="19"/>
      <c r="E974" s="19"/>
      <c r="F974" s="20"/>
      <c r="G974" s="21"/>
      <c r="H974" s="21"/>
      <c r="I974" s="36"/>
      <c r="J974" s="22"/>
      <c r="K974" s="24" t="str">
        <f>IF(I974="","",VLOOKUP(I974,Vereine!$A$2:$D$1493,3,FALSE))</f>
        <v/>
      </c>
      <c r="L974" s="24" t="str">
        <f>IF(H974="","",VLOOKUP(H974,Kreisverbände!$A$2:$B$41,2,FALSE))</f>
        <v/>
      </c>
      <c r="M974" s="1" t="str">
        <f t="shared" si="31"/>
        <v xml:space="preserve"> </v>
      </c>
    </row>
    <row r="975" spans="1:13" ht="20.100000000000001" customHeight="1" x14ac:dyDescent="0.2">
      <c r="A975" s="1" t="str">
        <f>IF(G975="","",VLOOKUP(G975,Klasseneinteilung!$A$2:$B$92,2,FALSE))</f>
        <v/>
      </c>
      <c r="B975" s="1" t="str">
        <f>IF(G975="","",VLOOKUP(G975,Klasseneinteilung!$A$2:$C$95,3,FALSE))</f>
        <v/>
      </c>
      <c r="C975" s="1" t="str">
        <f t="shared" si="30"/>
        <v>-</v>
      </c>
      <c r="D975" s="19"/>
      <c r="E975" s="19"/>
      <c r="F975" s="20"/>
      <c r="G975" s="21"/>
      <c r="H975" s="21"/>
      <c r="I975" s="36"/>
      <c r="J975" s="22"/>
      <c r="K975" s="24" t="str">
        <f>IF(I975="","",VLOOKUP(I975,Vereine!$A$2:$D$1493,3,FALSE))</f>
        <v/>
      </c>
      <c r="L975" s="24" t="str">
        <f>IF(H975="","",VLOOKUP(H975,Kreisverbände!$A$2:$B$41,2,FALSE))</f>
        <v/>
      </c>
      <c r="M975" s="1" t="str">
        <f t="shared" si="31"/>
        <v xml:space="preserve"> </v>
      </c>
    </row>
    <row r="976" spans="1:13" ht="20.100000000000001" customHeight="1" x14ac:dyDescent="0.2">
      <c r="A976" s="1" t="str">
        <f>IF(G976="","",VLOOKUP(G976,Klasseneinteilung!$A$2:$B$92,2,FALSE))</f>
        <v/>
      </c>
      <c r="B976" s="1" t="str">
        <f>IF(G976="","",VLOOKUP(G976,Klasseneinteilung!$A$2:$C$95,3,FALSE))</f>
        <v/>
      </c>
      <c r="C976" s="1" t="str">
        <f t="shared" si="30"/>
        <v>-</v>
      </c>
      <c r="D976" s="19"/>
      <c r="E976" s="19"/>
      <c r="F976" s="20"/>
      <c r="G976" s="21"/>
      <c r="H976" s="21"/>
      <c r="I976" s="36"/>
      <c r="J976" s="22"/>
      <c r="K976" s="24" t="str">
        <f>IF(I976="","",VLOOKUP(I976,Vereine!$A$2:$D$1493,3,FALSE))</f>
        <v/>
      </c>
      <c r="L976" s="24" t="str">
        <f>IF(H976="","",VLOOKUP(H976,Kreisverbände!$A$2:$B$41,2,FALSE))</f>
        <v/>
      </c>
      <c r="M976" s="1" t="str">
        <f t="shared" si="31"/>
        <v xml:space="preserve"> </v>
      </c>
    </row>
    <row r="977" spans="1:13" ht="20.100000000000001" customHeight="1" x14ac:dyDescent="0.2">
      <c r="A977" s="1" t="str">
        <f>IF(G977="","",VLOOKUP(G977,Klasseneinteilung!$A$2:$B$92,2,FALSE))</f>
        <v/>
      </c>
      <c r="B977" s="1" t="str">
        <f>IF(G977="","",VLOOKUP(G977,Klasseneinteilung!$A$2:$C$95,3,FALSE))</f>
        <v/>
      </c>
      <c r="C977" s="1" t="str">
        <f t="shared" si="30"/>
        <v>-</v>
      </c>
      <c r="D977" s="19"/>
      <c r="E977" s="19"/>
      <c r="F977" s="20"/>
      <c r="G977" s="21"/>
      <c r="H977" s="21"/>
      <c r="I977" s="36"/>
      <c r="J977" s="22"/>
      <c r="K977" s="24" t="str">
        <f>IF(I977="","",VLOOKUP(I977,Vereine!$A$2:$D$1493,3,FALSE))</f>
        <v/>
      </c>
      <c r="L977" s="24" t="str">
        <f>IF(H977="","",VLOOKUP(H977,Kreisverbände!$A$2:$B$41,2,FALSE))</f>
        <v/>
      </c>
      <c r="M977" s="1" t="str">
        <f t="shared" si="31"/>
        <v xml:space="preserve"> </v>
      </c>
    </row>
    <row r="978" spans="1:13" ht="20.100000000000001" customHeight="1" x14ac:dyDescent="0.2">
      <c r="A978" s="1" t="str">
        <f>IF(G978="","",VLOOKUP(G978,Klasseneinteilung!$A$2:$B$92,2,FALSE))</f>
        <v/>
      </c>
      <c r="B978" s="1" t="str">
        <f>IF(G978="","",VLOOKUP(G978,Klasseneinteilung!$A$2:$C$95,3,FALSE))</f>
        <v/>
      </c>
      <c r="C978" s="1" t="str">
        <f t="shared" si="30"/>
        <v>-</v>
      </c>
      <c r="D978" s="19"/>
      <c r="E978" s="19"/>
      <c r="F978" s="20"/>
      <c r="G978" s="21"/>
      <c r="H978" s="21"/>
      <c r="I978" s="36"/>
      <c r="J978" s="22"/>
      <c r="K978" s="24" t="str">
        <f>IF(I978="","",VLOOKUP(I978,Vereine!$A$2:$D$1493,3,FALSE))</f>
        <v/>
      </c>
      <c r="L978" s="24" t="str">
        <f>IF(H978="","",VLOOKUP(H978,Kreisverbände!$A$2:$B$41,2,FALSE))</f>
        <v/>
      </c>
      <c r="M978" s="1" t="str">
        <f t="shared" si="31"/>
        <v xml:space="preserve"> </v>
      </c>
    </row>
    <row r="979" spans="1:13" ht="20.100000000000001" customHeight="1" x14ac:dyDescent="0.2">
      <c r="A979" s="1" t="str">
        <f>IF(G979="","",VLOOKUP(G979,Klasseneinteilung!$A$2:$B$92,2,FALSE))</f>
        <v/>
      </c>
      <c r="B979" s="1" t="str">
        <f>IF(G979="","",VLOOKUP(G979,Klasseneinteilung!$A$2:$C$95,3,FALSE))</f>
        <v/>
      </c>
      <c r="C979" s="1" t="str">
        <f t="shared" si="30"/>
        <v>-</v>
      </c>
      <c r="D979" s="19"/>
      <c r="E979" s="19"/>
      <c r="F979" s="20"/>
      <c r="G979" s="21"/>
      <c r="H979" s="21"/>
      <c r="I979" s="36"/>
      <c r="J979" s="22"/>
      <c r="K979" s="24" t="str">
        <f>IF(I979="","",VLOOKUP(I979,Vereine!$A$2:$D$1493,3,FALSE))</f>
        <v/>
      </c>
      <c r="L979" s="24" t="str">
        <f>IF(H979="","",VLOOKUP(H979,Kreisverbände!$A$2:$B$41,2,FALSE))</f>
        <v/>
      </c>
      <c r="M979" s="1" t="str">
        <f t="shared" si="31"/>
        <v xml:space="preserve"> </v>
      </c>
    </row>
    <row r="980" spans="1:13" ht="20.100000000000001" customHeight="1" x14ac:dyDescent="0.2">
      <c r="A980" s="1" t="str">
        <f>IF(G980="","",VLOOKUP(G980,Klasseneinteilung!$A$2:$B$92,2,FALSE))</f>
        <v/>
      </c>
      <c r="B980" s="1" t="str">
        <f>IF(G980="","",VLOOKUP(G980,Klasseneinteilung!$A$2:$C$95,3,FALSE))</f>
        <v/>
      </c>
      <c r="C980" s="1" t="str">
        <f t="shared" si="30"/>
        <v>-</v>
      </c>
      <c r="D980" s="19"/>
      <c r="E980" s="19"/>
      <c r="F980" s="20"/>
      <c r="G980" s="21"/>
      <c r="H980" s="21"/>
      <c r="I980" s="36"/>
      <c r="J980" s="22"/>
      <c r="K980" s="24" t="str">
        <f>IF(I980="","",VLOOKUP(I980,Vereine!$A$2:$D$1493,3,FALSE))</f>
        <v/>
      </c>
      <c r="L980" s="24" t="str">
        <f>IF(H980="","",VLOOKUP(H980,Kreisverbände!$A$2:$B$41,2,FALSE))</f>
        <v/>
      </c>
      <c r="M980" s="1" t="str">
        <f t="shared" si="31"/>
        <v xml:space="preserve"> </v>
      </c>
    </row>
    <row r="981" spans="1:13" ht="20.100000000000001" customHeight="1" x14ac:dyDescent="0.2">
      <c r="A981" s="1" t="str">
        <f>IF(G981="","",VLOOKUP(G981,Klasseneinteilung!$A$2:$B$92,2,FALSE))</f>
        <v/>
      </c>
      <c r="B981" s="1" t="str">
        <f>IF(G981="","",VLOOKUP(G981,Klasseneinteilung!$A$2:$C$95,3,FALSE))</f>
        <v/>
      </c>
      <c r="C981" s="1" t="str">
        <f t="shared" si="30"/>
        <v>-</v>
      </c>
      <c r="D981" s="19"/>
      <c r="E981" s="19"/>
      <c r="F981" s="20"/>
      <c r="G981" s="21"/>
      <c r="H981" s="21"/>
      <c r="I981" s="36"/>
      <c r="J981" s="22"/>
      <c r="K981" s="24" t="str">
        <f>IF(I981="","",VLOOKUP(I981,Vereine!$A$2:$D$1493,3,FALSE))</f>
        <v/>
      </c>
      <c r="L981" s="24" t="str">
        <f>IF(H981="","",VLOOKUP(H981,Kreisverbände!$A$2:$B$41,2,FALSE))</f>
        <v/>
      </c>
      <c r="M981" s="1" t="str">
        <f t="shared" si="31"/>
        <v xml:space="preserve"> </v>
      </c>
    </row>
    <row r="982" spans="1:13" ht="20.100000000000001" customHeight="1" x14ac:dyDescent="0.2">
      <c r="A982" s="1" t="str">
        <f>IF(G982="","",VLOOKUP(G982,Klasseneinteilung!$A$2:$B$92,2,FALSE))</f>
        <v/>
      </c>
      <c r="B982" s="1" t="str">
        <f>IF(G982="","",VLOOKUP(G982,Klasseneinteilung!$A$2:$C$95,3,FALSE))</f>
        <v/>
      </c>
      <c r="C982" s="1" t="str">
        <f t="shared" si="30"/>
        <v>-</v>
      </c>
      <c r="D982" s="19"/>
      <c r="E982" s="19"/>
      <c r="F982" s="20"/>
      <c r="G982" s="21"/>
      <c r="H982" s="21"/>
      <c r="I982" s="36"/>
      <c r="J982" s="22"/>
      <c r="K982" s="24" t="str">
        <f>IF(I982="","",VLOOKUP(I982,Vereine!$A$2:$D$1493,3,FALSE))</f>
        <v/>
      </c>
      <c r="L982" s="24" t="str">
        <f>IF(H982="","",VLOOKUP(H982,Kreisverbände!$A$2:$B$41,2,FALSE))</f>
        <v/>
      </c>
      <c r="M982" s="1" t="str">
        <f t="shared" si="31"/>
        <v xml:space="preserve"> </v>
      </c>
    </row>
    <row r="983" spans="1:13" ht="20.100000000000001" customHeight="1" x14ac:dyDescent="0.2">
      <c r="A983" s="1" t="str">
        <f>IF(G983="","",VLOOKUP(G983,Klasseneinteilung!$A$2:$B$92,2,FALSE))</f>
        <v/>
      </c>
      <c r="B983" s="1" t="str">
        <f>IF(G983="","",VLOOKUP(G983,Klasseneinteilung!$A$2:$C$95,3,FALSE))</f>
        <v/>
      </c>
      <c r="C983" s="1" t="str">
        <f t="shared" si="30"/>
        <v>-</v>
      </c>
      <c r="D983" s="19"/>
      <c r="E983" s="19"/>
      <c r="F983" s="20"/>
      <c r="G983" s="21"/>
      <c r="H983" s="21"/>
      <c r="I983" s="36"/>
      <c r="J983" s="22"/>
      <c r="K983" s="24" t="str">
        <f>IF(I983="","",VLOOKUP(I983,Vereine!$A$2:$D$1493,3,FALSE))</f>
        <v/>
      </c>
      <c r="L983" s="24" t="str">
        <f>IF(H983="","",VLOOKUP(H983,Kreisverbände!$A$2:$B$41,2,FALSE))</f>
        <v/>
      </c>
      <c r="M983" s="1" t="str">
        <f t="shared" si="31"/>
        <v xml:space="preserve"> </v>
      </c>
    </row>
    <row r="984" spans="1:13" ht="20.100000000000001" customHeight="1" x14ac:dyDescent="0.2">
      <c r="A984" s="1" t="str">
        <f>IF(G984="","",VLOOKUP(G984,Klasseneinteilung!$A$2:$B$92,2,FALSE))</f>
        <v/>
      </c>
      <c r="B984" s="1" t="str">
        <f>IF(G984="","",VLOOKUP(G984,Klasseneinteilung!$A$2:$C$95,3,FALSE))</f>
        <v/>
      </c>
      <c r="C984" s="1" t="str">
        <f t="shared" si="30"/>
        <v>-</v>
      </c>
      <c r="D984" s="19"/>
      <c r="E984" s="19"/>
      <c r="F984" s="20"/>
      <c r="G984" s="21"/>
      <c r="H984" s="21"/>
      <c r="I984" s="36"/>
      <c r="J984" s="22"/>
      <c r="K984" s="24" t="str">
        <f>IF(I984="","",VLOOKUP(I984,Vereine!$A$2:$D$1493,3,FALSE))</f>
        <v/>
      </c>
      <c r="L984" s="24" t="str">
        <f>IF(H984="","",VLOOKUP(H984,Kreisverbände!$A$2:$B$41,2,FALSE))</f>
        <v/>
      </c>
      <c r="M984" s="1" t="str">
        <f t="shared" si="31"/>
        <v xml:space="preserve"> </v>
      </c>
    </row>
    <row r="985" spans="1:13" ht="20.100000000000001" customHeight="1" x14ac:dyDescent="0.2">
      <c r="A985" s="1" t="str">
        <f>IF(G985="","",VLOOKUP(G985,Klasseneinteilung!$A$2:$B$92,2,FALSE))</f>
        <v/>
      </c>
      <c r="B985" s="1" t="str">
        <f>IF(G985="","",VLOOKUP(G985,Klasseneinteilung!$A$2:$C$95,3,FALSE))</f>
        <v/>
      </c>
      <c r="C985" s="1" t="str">
        <f t="shared" si="30"/>
        <v>-</v>
      </c>
      <c r="D985" s="19"/>
      <c r="E985" s="19"/>
      <c r="F985" s="20"/>
      <c r="G985" s="21"/>
      <c r="H985" s="21"/>
      <c r="I985" s="36"/>
      <c r="J985" s="22"/>
      <c r="K985" s="24" t="str">
        <f>IF(I985="","",VLOOKUP(I985,Vereine!$A$2:$D$1493,3,FALSE))</f>
        <v/>
      </c>
      <c r="L985" s="24" t="str">
        <f>IF(H985="","",VLOOKUP(H985,Kreisverbände!$A$2:$B$41,2,FALSE))</f>
        <v/>
      </c>
      <c r="M985" s="1" t="str">
        <f t="shared" si="31"/>
        <v xml:space="preserve"> </v>
      </c>
    </row>
    <row r="986" spans="1:13" ht="20.100000000000001" customHeight="1" x14ac:dyDescent="0.2">
      <c r="A986" s="1" t="str">
        <f>IF(G986="","",VLOOKUP(G986,Klasseneinteilung!$A$2:$B$92,2,FALSE))</f>
        <v/>
      </c>
      <c r="B986" s="1" t="str">
        <f>IF(G986="","",VLOOKUP(G986,Klasseneinteilung!$A$2:$C$95,3,FALSE))</f>
        <v/>
      </c>
      <c r="C986" s="1" t="str">
        <f t="shared" si="30"/>
        <v>-</v>
      </c>
      <c r="D986" s="19"/>
      <c r="E986" s="19"/>
      <c r="F986" s="20"/>
      <c r="G986" s="21"/>
      <c r="H986" s="21"/>
      <c r="I986" s="36"/>
      <c r="J986" s="22"/>
      <c r="K986" s="24" t="str">
        <f>IF(I986="","",VLOOKUP(I986,Vereine!$A$2:$D$1493,3,FALSE))</f>
        <v/>
      </c>
      <c r="L986" s="24" t="str">
        <f>IF(H986="","",VLOOKUP(H986,Kreisverbände!$A$2:$B$41,2,FALSE))</f>
        <v/>
      </c>
      <c r="M986" s="1" t="str">
        <f t="shared" si="31"/>
        <v xml:space="preserve"> </v>
      </c>
    </row>
    <row r="987" spans="1:13" ht="20.100000000000001" customHeight="1" x14ac:dyDescent="0.2">
      <c r="A987" s="1" t="str">
        <f>IF(G987="","",VLOOKUP(G987,Klasseneinteilung!$A$2:$B$92,2,FALSE))</f>
        <v/>
      </c>
      <c r="B987" s="1" t="str">
        <f>IF(G987="","",VLOOKUP(G987,Klasseneinteilung!$A$2:$C$95,3,FALSE))</f>
        <v/>
      </c>
      <c r="C987" s="1" t="str">
        <f t="shared" si="30"/>
        <v>-</v>
      </c>
      <c r="D987" s="19"/>
      <c r="E987" s="19"/>
      <c r="F987" s="20"/>
      <c r="G987" s="21"/>
      <c r="H987" s="21"/>
      <c r="I987" s="36"/>
      <c r="J987" s="22"/>
      <c r="K987" s="24" t="str">
        <f>IF(I987="","",VLOOKUP(I987,Vereine!$A$2:$D$1493,3,FALSE))</f>
        <v/>
      </c>
      <c r="L987" s="24" t="str">
        <f>IF(H987="","",VLOOKUP(H987,Kreisverbände!$A$2:$B$41,2,FALSE))</f>
        <v/>
      </c>
      <c r="M987" s="1" t="str">
        <f t="shared" si="31"/>
        <v xml:space="preserve"> </v>
      </c>
    </row>
    <row r="988" spans="1:13" ht="20.100000000000001" customHeight="1" x14ac:dyDescent="0.2">
      <c r="A988" s="1" t="str">
        <f>IF(G988="","",VLOOKUP(G988,Klasseneinteilung!$A$2:$B$92,2,FALSE))</f>
        <v/>
      </c>
      <c r="B988" s="1" t="str">
        <f>IF(G988="","",VLOOKUP(G988,Klasseneinteilung!$A$2:$C$95,3,FALSE))</f>
        <v/>
      </c>
      <c r="C988" s="1" t="str">
        <f t="shared" si="30"/>
        <v>-</v>
      </c>
      <c r="D988" s="19"/>
      <c r="E988" s="19"/>
      <c r="F988" s="20"/>
      <c r="G988" s="21"/>
      <c r="H988" s="21"/>
      <c r="I988" s="36"/>
      <c r="J988" s="22"/>
      <c r="K988" s="24" t="str">
        <f>IF(I988="","",VLOOKUP(I988,Vereine!$A$2:$D$1493,3,FALSE))</f>
        <v/>
      </c>
      <c r="L988" s="24" t="str">
        <f>IF(H988="","",VLOOKUP(H988,Kreisverbände!$A$2:$B$41,2,FALSE))</f>
        <v/>
      </c>
      <c r="M988" s="1" t="str">
        <f t="shared" si="31"/>
        <v xml:space="preserve"> </v>
      </c>
    </row>
    <row r="989" spans="1:13" ht="20.100000000000001" customHeight="1" x14ac:dyDescent="0.2">
      <c r="A989" s="1" t="str">
        <f>IF(G989="","",VLOOKUP(G989,Klasseneinteilung!$A$2:$B$92,2,FALSE))</f>
        <v/>
      </c>
      <c r="B989" s="1" t="str">
        <f>IF(G989="","",VLOOKUP(G989,Klasseneinteilung!$A$2:$C$95,3,FALSE))</f>
        <v/>
      </c>
      <c r="C989" s="1" t="str">
        <f t="shared" si="30"/>
        <v>-</v>
      </c>
      <c r="D989" s="19"/>
      <c r="E989" s="19"/>
      <c r="F989" s="20"/>
      <c r="G989" s="21"/>
      <c r="H989" s="21"/>
      <c r="I989" s="36"/>
      <c r="J989" s="22"/>
      <c r="K989" s="24" t="str">
        <f>IF(I989="","",VLOOKUP(I989,Vereine!$A$2:$D$1493,3,FALSE))</f>
        <v/>
      </c>
      <c r="L989" s="24" t="str">
        <f>IF(H989="","",VLOOKUP(H989,Kreisverbände!$A$2:$B$41,2,FALSE))</f>
        <v/>
      </c>
      <c r="M989" s="1" t="str">
        <f t="shared" si="31"/>
        <v xml:space="preserve"> </v>
      </c>
    </row>
    <row r="990" spans="1:13" ht="20.100000000000001" customHeight="1" x14ac:dyDescent="0.2">
      <c r="A990" s="1" t="str">
        <f>IF(G990="","",VLOOKUP(G990,Klasseneinteilung!$A$2:$B$92,2,FALSE))</f>
        <v/>
      </c>
      <c r="B990" s="1" t="str">
        <f>IF(G990="","",VLOOKUP(G990,Klasseneinteilung!$A$2:$C$95,3,FALSE))</f>
        <v/>
      </c>
      <c r="C990" s="1" t="str">
        <f t="shared" si="30"/>
        <v>-</v>
      </c>
      <c r="D990" s="19"/>
      <c r="E990" s="19"/>
      <c r="F990" s="20"/>
      <c r="G990" s="21"/>
      <c r="H990" s="21"/>
      <c r="I990" s="36"/>
      <c r="J990" s="22"/>
      <c r="K990" s="24" t="str">
        <f>IF(I990="","",VLOOKUP(I990,Vereine!$A$2:$D$1493,3,FALSE))</f>
        <v/>
      </c>
      <c r="L990" s="24" t="str">
        <f>IF(H990="","",VLOOKUP(H990,Kreisverbände!$A$2:$B$41,2,FALSE))</f>
        <v/>
      </c>
      <c r="M990" s="1" t="str">
        <f t="shared" si="31"/>
        <v xml:space="preserve"> </v>
      </c>
    </row>
    <row r="991" spans="1:13" ht="20.100000000000001" customHeight="1" x14ac:dyDescent="0.2">
      <c r="A991" s="1" t="str">
        <f>IF(G991="","",VLOOKUP(G991,Klasseneinteilung!$A$2:$B$92,2,FALSE))</f>
        <v/>
      </c>
      <c r="B991" s="1" t="str">
        <f>IF(G991="","",VLOOKUP(G991,Klasseneinteilung!$A$2:$C$95,3,FALSE))</f>
        <v/>
      </c>
      <c r="C991" s="1" t="str">
        <f t="shared" si="30"/>
        <v>-</v>
      </c>
      <c r="D991" s="19"/>
      <c r="E991" s="19"/>
      <c r="F991" s="20"/>
      <c r="G991" s="21"/>
      <c r="H991" s="21"/>
      <c r="I991" s="36"/>
      <c r="J991" s="22"/>
      <c r="K991" s="24" t="str">
        <f>IF(I991="","",VLOOKUP(I991,Vereine!$A$2:$D$1493,3,FALSE))</f>
        <v/>
      </c>
      <c r="L991" s="24" t="str">
        <f>IF(H991="","",VLOOKUP(H991,Kreisverbände!$A$2:$B$41,2,FALSE))</f>
        <v/>
      </c>
      <c r="M991" s="1" t="str">
        <f t="shared" si="31"/>
        <v xml:space="preserve"> </v>
      </c>
    </row>
    <row r="992" spans="1:13" ht="20.100000000000001" customHeight="1" x14ac:dyDescent="0.2">
      <c r="A992" s="1" t="str">
        <f>IF(G992="","",VLOOKUP(G992,Klasseneinteilung!$A$2:$B$92,2,FALSE))</f>
        <v/>
      </c>
      <c r="B992" s="1" t="str">
        <f>IF(G992="","",VLOOKUP(G992,Klasseneinteilung!$A$2:$C$95,3,FALSE))</f>
        <v/>
      </c>
      <c r="C992" s="1" t="str">
        <f t="shared" si="30"/>
        <v>-</v>
      </c>
      <c r="D992" s="19"/>
      <c r="E992" s="19"/>
      <c r="F992" s="20"/>
      <c r="G992" s="21"/>
      <c r="H992" s="21"/>
      <c r="I992" s="36"/>
      <c r="J992" s="22"/>
      <c r="K992" s="24" t="str">
        <f>IF(I992="","",VLOOKUP(I992,Vereine!$A$2:$D$1493,3,FALSE))</f>
        <v/>
      </c>
      <c r="L992" s="24" t="str">
        <f>IF(H992="","",VLOOKUP(H992,Kreisverbände!$A$2:$B$41,2,FALSE))</f>
        <v/>
      </c>
      <c r="M992" s="1" t="str">
        <f t="shared" si="31"/>
        <v xml:space="preserve"> </v>
      </c>
    </row>
    <row r="993" spans="1:13" ht="20.100000000000001" customHeight="1" x14ac:dyDescent="0.2">
      <c r="A993" s="1" t="str">
        <f>IF(G993="","",VLOOKUP(G993,Klasseneinteilung!$A$2:$B$92,2,FALSE))</f>
        <v/>
      </c>
      <c r="B993" s="1" t="str">
        <f>IF(G993="","",VLOOKUP(G993,Klasseneinteilung!$A$2:$C$95,3,FALSE))</f>
        <v/>
      </c>
      <c r="C993" s="1" t="str">
        <f t="shared" si="30"/>
        <v>-</v>
      </c>
      <c r="D993" s="19"/>
      <c r="E993" s="19"/>
      <c r="F993" s="20"/>
      <c r="G993" s="21"/>
      <c r="H993" s="21"/>
      <c r="I993" s="36"/>
      <c r="J993" s="22"/>
      <c r="K993" s="24" t="str">
        <f>IF(I993="","",VLOOKUP(I993,Vereine!$A$2:$D$1493,3,FALSE))</f>
        <v/>
      </c>
      <c r="L993" s="24" t="str">
        <f>IF(H993="","",VLOOKUP(H993,Kreisverbände!$A$2:$B$41,2,FALSE))</f>
        <v/>
      </c>
      <c r="M993" s="1" t="str">
        <f t="shared" si="31"/>
        <v xml:space="preserve"> </v>
      </c>
    </row>
    <row r="994" spans="1:13" ht="20.100000000000001" customHeight="1" x14ac:dyDescent="0.2">
      <c r="A994" s="1" t="str">
        <f>IF(G994="","",VLOOKUP(G994,Klasseneinteilung!$A$2:$B$92,2,FALSE))</f>
        <v/>
      </c>
      <c r="B994" s="1" t="str">
        <f>IF(G994="","",VLOOKUP(G994,Klasseneinteilung!$A$2:$C$95,3,FALSE))</f>
        <v/>
      </c>
      <c r="C994" s="1" t="str">
        <f t="shared" si="30"/>
        <v>-</v>
      </c>
      <c r="D994" s="19"/>
      <c r="E994" s="19"/>
      <c r="F994" s="20"/>
      <c r="G994" s="21"/>
      <c r="H994" s="21"/>
      <c r="I994" s="36"/>
      <c r="J994" s="22"/>
      <c r="K994" s="24" t="str">
        <f>IF(I994="","",VLOOKUP(I994,Vereine!$A$2:$D$1493,3,FALSE))</f>
        <v/>
      </c>
      <c r="L994" s="24" t="str">
        <f>IF(H994="","",VLOOKUP(H994,Kreisverbände!$A$2:$B$41,2,FALSE))</f>
        <v/>
      </c>
      <c r="M994" s="1" t="str">
        <f t="shared" si="31"/>
        <v xml:space="preserve"> </v>
      </c>
    </row>
    <row r="995" spans="1:13" ht="20.100000000000001" customHeight="1" x14ac:dyDescent="0.2">
      <c r="A995" s="1" t="str">
        <f>IF(G995="","",VLOOKUP(G995,Klasseneinteilung!$A$2:$B$92,2,FALSE))</f>
        <v/>
      </c>
      <c r="B995" s="1" t="str">
        <f>IF(G995="","",VLOOKUP(G995,Klasseneinteilung!$A$2:$C$95,3,FALSE))</f>
        <v/>
      </c>
      <c r="C995" s="1" t="str">
        <f t="shared" si="30"/>
        <v>-</v>
      </c>
      <c r="D995" s="19"/>
      <c r="E995" s="19"/>
      <c r="F995" s="20"/>
      <c r="G995" s="21"/>
      <c r="H995" s="21"/>
      <c r="I995" s="36"/>
      <c r="J995" s="22"/>
      <c r="K995" s="24" t="str">
        <f>IF(I995="","",VLOOKUP(I995,Vereine!$A$2:$D$1493,3,FALSE))</f>
        <v/>
      </c>
      <c r="L995" s="24" t="str">
        <f>IF(H995="","",VLOOKUP(H995,Kreisverbände!$A$2:$B$41,2,FALSE))</f>
        <v/>
      </c>
      <c r="M995" s="1" t="str">
        <f t="shared" si="31"/>
        <v xml:space="preserve"> </v>
      </c>
    </row>
    <row r="996" spans="1:13" ht="20.100000000000001" customHeight="1" x14ac:dyDescent="0.2">
      <c r="A996" s="1" t="str">
        <f>IF(G996="","",VLOOKUP(G996,Klasseneinteilung!$A$2:$B$92,2,FALSE))</f>
        <v/>
      </c>
      <c r="B996" s="1" t="str">
        <f>IF(G996="","",VLOOKUP(G996,Klasseneinteilung!$A$2:$C$95,3,FALSE))</f>
        <v/>
      </c>
      <c r="C996" s="1" t="str">
        <f t="shared" si="30"/>
        <v>-</v>
      </c>
      <c r="D996" s="19"/>
      <c r="E996" s="19"/>
      <c r="F996" s="20"/>
      <c r="G996" s="21"/>
      <c r="H996" s="21"/>
      <c r="I996" s="36"/>
      <c r="J996" s="22"/>
      <c r="K996" s="24" t="str">
        <f>IF(I996="","",VLOOKUP(I996,Vereine!$A$2:$D$1493,3,FALSE))</f>
        <v/>
      </c>
      <c r="L996" s="24" t="str">
        <f>IF(H996="","",VLOOKUP(H996,Kreisverbände!$A$2:$B$41,2,FALSE))</f>
        <v/>
      </c>
      <c r="M996" s="1" t="str">
        <f t="shared" si="31"/>
        <v xml:space="preserve"> </v>
      </c>
    </row>
    <row r="997" spans="1:13" ht="20.100000000000001" customHeight="1" x14ac:dyDescent="0.2">
      <c r="A997" s="1" t="str">
        <f>IF(G997="","",VLOOKUP(G997,Klasseneinteilung!$A$2:$B$92,2,FALSE))</f>
        <v/>
      </c>
      <c r="B997" s="1" t="str">
        <f>IF(G997="","",VLOOKUP(G997,Klasseneinteilung!$A$2:$C$95,3,FALSE))</f>
        <v/>
      </c>
      <c r="C997" s="1" t="str">
        <f t="shared" si="30"/>
        <v>-</v>
      </c>
      <c r="D997" s="19"/>
      <c r="E997" s="19"/>
      <c r="F997" s="20"/>
      <c r="G997" s="21"/>
      <c r="H997" s="21"/>
      <c r="I997" s="36"/>
      <c r="J997" s="22"/>
      <c r="K997" s="24" t="str">
        <f>IF(I997="","",VLOOKUP(I997,Vereine!$A$2:$D$1493,3,FALSE))</f>
        <v/>
      </c>
      <c r="L997" s="24" t="str">
        <f>IF(H997="","",VLOOKUP(H997,Kreisverbände!$A$2:$B$41,2,FALSE))</f>
        <v/>
      </c>
      <c r="M997" s="1" t="str">
        <f t="shared" si="31"/>
        <v xml:space="preserve"> </v>
      </c>
    </row>
    <row r="998" spans="1:13" ht="20.100000000000001" customHeight="1" x14ac:dyDescent="0.2">
      <c r="A998" s="1" t="str">
        <f>IF(G998="","",VLOOKUP(G998,Klasseneinteilung!$A$2:$B$92,2,FALSE))</f>
        <v/>
      </c>
      <c r="B998" s="1" t="str">
        <f>IF(G998="","",VLOOKUP(G998,Klasseneinteilung!$A$2:$C$95,3,FALSE))</f>
        <v/>
      </c>
      <c r="C998" s="1" t="str">
        <f t="shared" si="30"/>
        <v>-</v>
      </c>
      <c r="D998" s="19"/>
      <c r="E998" s="19"/>
      <c r="F998" s="20"/>
      <c r="G998" s="21"/>
      <c r="H998" s="21"/>
      <c r="I998" s="36"/>
      <c r="J998" s="22"/>
      <c r="K998" s="24" t="str">
        <f>IF(I998="","",VLOOKUP(I998,Vereine!$A$2:$D$1493,3,FALSE))</f>
        <v/>
      </c>
      <c r="L998" s="24" t="str">
        <f>IF(H998="","",VLOOKUP(H998,Kreisverbände!$A$2:$B$41,2,FALSE))</f>
        <v/>
      </c>
      <c r="M998" s="1" t="str">
        <f t="shared" si="31"/>
        <v xml:space="preserve"> </v>
      </c>
    </row>
    <row r="999" spans="1:13" ht="20.100000000000001" customHeight="1" x14ac:dyDescent="0.2">
      <c r="A999" s="1" t="str">
        <f>IF(G999="","",VLOOKUP(G999,Klasseneinteilung!$A$2:$B$92,2,FALSE))</f>
        <v/>
      </c>
      <c r="B999" s="1" t="str">
        <f>IF(G999="","",VLOOKUP(G999,Klasseneinteilung!$A$2:$C$95,3,FALSE))</f>
        <v/>
      </c>
      <c r="C999" s="1" t="str">
        <f t="shared" si="30"/>
        <v>-</v>
      </c>
      <c r="D999" s="19"/>
      <c r="E999" s="19"/>
      <c r="F999" s="20"/>
      <c r="G999" s="21"/>
      <c r="H999" s="21"/>
      <c r="I999" s="36"/>
      <c r="J999" s="22"/>
      <c r="K999" s="24" t="str">
        <f>IF(I999="","",VLOOKUP(I999,Vereine!$A$2:$D$1493,3,FALSE))</f>
        <v/>
      </c>
      <c r="L999" s="24" t="str">
        <f>IF(H999="","",VLOOKUP(H999,Kreisverbände!$A$2:$B$41,2,FALSE))</f>
        <v/>
      </c>
      <c r="M999" s="1" t="str">
        <f t="shared" si="31"/>
        <v xml:space="preserve"> </v>
      </c>
    </row>
    <row r="1000" spans="1:13" ht="20.100000000000001" customHeight="1" x14ac:dyDescent="0.2">
      <c r="A1000" s="1" t="str">
        <f>IF(G1000="","",VLOOKUP(G1000,Klasseneinteilung!$A$2:$B$92,2,FALSE))</f>
        <v/>
      </c>
      <c r="B1000" s="1" t="str">
        <f>IF(G1000="","",VLOOKUP(G1000,Klasseneinteilung!$A$2:$C$95,3,FALSE))</f>
        <v/>
      </c>
      <c r="C1000" s="1" t="str">
        <f t="shared" si="30"/>
        <v>-</v>
      </c>
      <c r="D1000" s="19"/>
      <c r="E1000" s="19"/>
      <c r="F1000" s="20"/>
      <c r="G1000" s="21"/>
      <c r="H1000" s="21"/>
      <c r="I1000" s="36"/>
      <c r="J1000" s="22"/>
      <c r="K1000" s="24" t="str">
        <f>IF(I1000="","",VLOOKUP(I1000,Vereine!$A$2:$D$1493,3,FALSE))</f>
        <v/>
      </c>
      <c r="L1000" s="24" t="str">
        <f>IF(H1000="","",VLOOKUP(H1000,Kreisverbände!$A$2:$B$41,2,FALSE))</f>
        <v/>
      </c>
      <c r="M1000" s="1" t="str">
        <f t="shared" si="31"/>
        <v xml:space="preserve"> </v>
      </c>
    </row>
    <row r="1001" spans="1:13" ht="20.100000000000001" customHeight="1" x14ac:dyDescent="0.2">
      <c r="A1001" s="1" t="str">
        <f>IF(G1001="","",VLOOKUP(G1001,Klasseneinteilung!$A$2:$B$92,2,FALSE))</f>
        <v/>
      </c>
      <c r="B1001" s="1" t="str">
        <f>IF(G1001="","",VLOOKUP(G1001,Klasseneinteilung!$A$2:$C$95,3,FALSE))</f>
        <v/>
      </c>
      <c r="C1001" s="1" t="str">
        <f t="shared" si="30"/>
        <v>-</v>
      </c>
      <c r="D1001" s="19"/>
      <c r="E1001" s="19"/>
      <c r="F1001" s="20"/>
      <c r="G1001" s="21"/>
      <c r="H1001" s="21"/>
      <c r="I1001" s="36"/>
      <c r="J1001" s="22"/>
      <c r="K1001" s="24" t="str">
        <f>IF(I1001="","",VLOOKUP(I1001,Vereine!$A$2:$D$1493,3,FALSE))</f>
        <v/>
      </c>
      <c r="L1001" s="24" t="str">
        <f>IF(H1001="","",VLOOKUP(H1001,Kreisverbände!$A$2:$B$41,2,FALSE))</f>
        <v/>
      </c>
      <c r="M1001" s="1" t="str">
        <f t="shared" si="31"/>
        <v xml:space="preserve"> </v>
      </c>
    </row>
    <row r="1002" spans="1:13" ht="20.100000000000001" customHeight="1" x14ac:dyDescent="0.2">
      <c r="A1002" s="1" t="str">
        <f>IF(G1002="","",VLOOKUP(G1002,Klasseneinteilung!$A$2:$B$92,2,FALSE))</f>
        <v/>
      </c>
      <c r="B1002" s="1" t="str">
        <f>IF(G1002="","",VLOOKUP(G1002,Klasseneinteilung!$A$2:$C$95,3,FALSE))</f>
        <v/>
      </c>
      <c r="C1002" s="1" t="str">
        <f t="shared" si="30"/>
        <v>-</v>
      </c>
      <c r="D1002" s="19"/>
      <c r="E1002" s="19"/>
      <c r="F1002" s="20"/>
      <c r="G1002" s="21"/>
      <c r="H1002" s="21"/>
      <c r="I1002" s="36"/>
      <c r="J1002" s="22"/>
      <c r="K1002" s="24" t="str">
        <f>IF(I1002="","",VLOOKUP(I1002,Vereine!$A$2:$D$1493,3,FALSE))</f>
        <v/>
      </c>
      <c r="L1002" s="24" t="str">
        <f>IF(H1002="","",VLOOKUP(H1002,Kreisverbände!$A$2:$B$41,2,FALSE))</f>
        <v/>
      </c>
      <c r="M1002" s="1" t="str">
        <f t="shared" si="31"/>
        <v xml:space="preserve"> </v>
      </c>
    </row>
    <row r="1003" spans="1:13" ht="20.100000000000001" customHeight="1" x14ac:dyDescent="0.2">
      <c r="A1003" s="1" t="str">
        <f>IF(G1003="","",VLOOKUP(G1003,Klasseneinteilung!$A$2:$B$92,2,FALSE))</f>
        <v/>
      </c>
      <c r="B1003" s="1" t="str">
        <f>IF(G1003="","",VLOOKUP(G1003,Klasseneinteilung!$A$2:$C$95,3,FALSE))</f>
        <v/>
      </c>
      <c r="C1003" s="1" t="str">
        <f t="shared" si="30"/>
        <v>-</v>
      </c>
      <c r="D1003" s="19"/>
      <c r="E1003" s="19"/>
      <c r="F1003" s="20"/>
      <c r="G1003" s="21"/>
      <c r="H1003" s="21"/>
      <c r="I1003" s="36"/>
      <c r="J1003" s="22"/>
      <c r="K1003" s="24" t="str">
        <f>IF(I1003="","",VLOOKUP(I1003,Vereine!$A$2:$D$1493,3,FALSE))</f>
        <v/>
      </c>
      <c r="L1003" s="24" t="str">
        <f>IF(H1003="","",VLOOKUP(H1003,Kreisverbände!$A$2:$B$41,2,FALSE))</f>
        <v/>
      </c>
      <c r="M1003" s="1" t="str">
        <f t="shared" si="31"/>
        <v xml:space="preserve"> </v>
      </c>
    </row>
    <row r="1004" spans="1:13" ht="20.100000000000001" customHeight="1" x14ac:dyDescent="0.2">
      <c r="A1004" s="1" t="str">
        <f>IF(G1004="","",VLOOKUP(G1004,Klasseneinteilung!$A$2:$B$92,2,FALSE))</f>
        <v/>
      </c>
      <c r="B1004" s="1" t="str">
        <f>IF(G1004="","",VLOOKUP(G1004,Klasseneinteilung!$A$2:$C$95,3,FALSE))</f>
        <v/>
      </c>
      <c r="C1004" s="1" t="str">
        <f t="shared" si="30"/>
        <v>-</v>
      </c>
      <c r="D1004" s="19"/>
      <c r="E1004" s="19"/>
      <c r="F1004" s="20"/>
      <c r="G1004" s="21"/>
      <c r="H1004" s="21"/>
      <c r="I1004" s="36"/>
      <c r="J1004" s="22"/>
      <c r="K1004" s="24" t="str">
        <f>IF(I1004="","",VLOOKUP(I1004,Vereine!$A$2:$D$1493,3,FALSE))</f>
        <v/>
      </c>
      <c r="L1004" s="24" t="str">
        <f>IF(H1004="","",VLOOKUP(H1004,Kreisverbände!$A$2:$B$41,2,FALSE))</f>
        <v/>
      </c>
      <c r="M1004" s="1" t="str">
        <f t="shared" si="31"/>
        <v xml:space="preserve"> </v>
      </c>
    </row>
    <row r="1005" spans="1:13" ht="20.100000000000001" customHeight="1" x14ac:dyDescent="0.2">
      <c r="A1005" s="1" t="str">
        <f>IF(G1005="","",VLOOKUP(G1005,Klasseneinteilung!$A$2:$B$92,2,FALSE))</f>
        <v/>
      </c>
      <c r="B1005" s="1" t="str">
        <f>IF(G1005="","",VLOOKUP(G1005,Klasseneinteilung!$A$2:$C$95,3,FALSE))</f>
        <v/>
      </c>
      <c r="C1005" s="1" t="str">
        <f t="shared" si="30"/>
        <v>-</v>
      </c>
      <c r="D1005" s="19"/>
      <c r="E1005" s="19"/>
      <c r="F1005" s="20"/>
      <c r="G1005" s="21"/>
      <c r="H1005" s="21"/>
      <c r="I1005" s="36"/>
      <c r="J1005" s="22"/>
      <c r="K1005" s="24" t="str">
        <f>IF(I1005="","",VLOOKUP(I1005,Vereine!$A$2:$D$1493,3,FALSE))</f>
        <v/>
      </c>
      <c r="L1005" s="24" t="str">
        <f>IF(H1005="","",VLOOKUP(H1005,Kreisverbände!$A$2:$B$41,2,FALSE))</f>
        <v/>
      </c>
      <c r="M1005" s="1" t="str">
        <f t="shared" si="31"/>
        <v xml:space="preserve"> </v>
      </c>
    </row>
    <row r="1006" spans="1:13" ht="20.100000000000001" customHeight="1" x14ac:dyDescent="0.2">
      <c r="A1006" s="1" t="str">
        <f>IF(G1006="","",VLOOKUP(G1006,Klasseneinteilung!$A$2:$B$92,2,FALSE))</f>
        <v/>
      </c>
      <c r="B1006" s="1" t="str">
        <f>IF(G1006="","",VLOOKUP(G1006,Klasseneinteilung!$A$2:$C$95,3,FALSE))</f>
        <v/>
      </c>
      <c r="C1006" s="1" t="str">
        <f t="shared" si="30"/>
        <v>-</v>
      </c>
      <c r="D1006" s="19"/>
      <c r="E1006" s="19"/>
      <c r="F1006" s="20"/>
      <c r="G1006" s="21"/>
      <c r="H1006" s="21"/>
      <c r="I1006" s="36"/>
      <c r="J1006" s="22"/>
      <c r="K1006" s="24" t="str">
        <f>IF(I1006="","",VLOOKUP(I1006,Vereine!$A$2:$D$1493,3,FALSE))</f>
        <v/>
      </c>
      <c r="L1006" s="24" t="str">
        <f>IF(H1006="","",VLOOKUP(H1006,Kreisverbände!$A$2:$B$41,2,FALSE))</f>
        <v/>
      </c>
      <c r="M1006" s="1" t="str">
        <f t="shared" si="31"/>
        <v xml:space="preserve"> </v>
      </c>
    </row>
    <row r="1007" spans="1:13" ht="20.100000000000001" customHeight="1" x14ac:dyDescent="0.2">
      <c r="A1007" s="1" t="str">
        <f>IF(G1007="","",VLOOKUP(G1007,Klasseneinteilung!$A$2:$B$92,2,FALSE))</f>
        <v/>
      </c>
      <c r="B1007" s="1" t="str">
        <f>IF(G1007="","",VLOOKUP(G1007,Klasseneinteilung!$A$2:$C$95,3,FALSE))</f>
        <v/>
      </c>
      <c r="C1007" s="1" t="str">
        <f t="shared" si="30"/>
        <v>-</v>
      </c>
      <c r="D1007" s="19"/>
      <c r="E1007" s="19"/>
      <c r="F1007" s="20"/>
      <c r="G1007" s="21"/>
      <c r="H1007" s="21"/>
      <c r="I1007" s="36"/>
      <c r="J1007" s="22"/>
      <c r="K1007" s="24" t="str">
        <f>IF(I1007="","",VLOOKUP(I1007,Vereine!$A$2:$D$1493,3,FALSE))</f>
        <v/>
      </c>
      <c r="L1007" s="24" t="str">
        <f>IF(H1007="","",VLOOKUP(H1007,Kreisverbände!$A$2:$B$41,2,FALSE))</f>
        <v/>
      </c>
      <c r="M1007" s="1" t="str">
        <f t="shared" si="31"/>
        <v xml:space="preserve"> </v>
      </c>
    </row>
    <row r="1008" spans="1:13" ht="20.100000000000001" customHeight="1" x14ac:dyDescent="0.2">
      <c r="A1008" s="1" t="str">
        <f>IF(G1008="","",VLOOKUP(G1008,Klasseneinteilung!$A$2:$B$92,2,FALSE))</f>
        <v/>
      </c>
      <c r="B1008" s="1" t="str">
        <f>IF(G1008="","",VLOOKUP(G1008,Klasseneinteilung!$A$2:$C$95,3,FALSE))</f>
        <v/>
      </c>
      <c r="C1008" s="1" t="str">
        <f t="shared" si="30"/>
        <v>-</v>
      </c>
      <c r="D1008" s="19"/>
      <c r="E1008" s="19"/>
      <c r="F1008" s="20"/>
      <c r="G1008" s="21"/>
      <c r="H1008" s="21"/>
      <c r="I1008" s="36"/>
      <c r="J1008" s="22"/>
      <c r="K1008" s="24" t="str">
        <f>IF(I1008="","",VLOOKUP(I1008,Vereine!$A$2:$D$1493,3,FALSE))</f>
        <v/>
      </c>
      <c r="L1008" s="24" t="str">
        <f>IF(H1008="","",VLOOKUP(H1008,Kreisverbände!$A$2:$B$41,2,FALSE))</f>
        <v/>
      </c>
      <c r="M1008" s="1" t="str">
        <f t="shared" si="31"/>
        <v xml:space="preserve"> </v>
      </c>
    </row>
    <row r="1009" spans="1:13" ht="20.100000000000001" customHeight="1" x14ac:dyDescent="0.2">
      <c r="A1009" s="1" t="str">
        <f>IF(G1009="","",VLOOKUP(G1009,Klasseneinteilung!$A$2:$B$92,2,FALSE))</f>
        <v/>
      </c>
      <c r="B1009" s="1" t="str">
        <f>IF(G1009="","",VLOOKUP(G1009,Klasseneinteilung!$A$2:$C$95,3,FALSE))</f>
        <v/>
      </c>
      <c r="C1009" s="1" t="str">
        <f t="shared" si="30"/>
        <v>-</v>
      </c>
      <c r="D1009" s="19"/>
      <c r="E1009" s="19"/>
      <c r="F1009" s="20"/>
      <c r="G1009" s="21"/>
      <c r="H1009" s="21"/>
      <c r="I1009" s="36"/>
      <c r="J1009" s="22"/>
      <c r="K1009" s="24" t="str">
        <f>IF(I1009="","",VLOOKUP(I1009,Vereine!$A$2:$D$1493,3,FALSE))</f>
        <v/>
      </c>
      <c r="L1009" s="24" t="str">
        <f>IF(H1009="","",VLOOKUP(H1009,Kreisverbände!$A$2:$B$41,2,FALSE))</f>
        <v/>
      </c>
      <c r="M1009" s="1" t="str">
        <f t="shared" si="31"/>
        <v xml:space="preserve"> </v>
      </c>
    </row>
    <row r="1010" spans="1:13" ht="20.100000000000001" customHeight="1" x14ac:dyDescent="0.2">
      <c r="A1010" s="1" t="str">
        <f>IF(G1010="","",VLOOKUP(G1010,Klasseneinteilung!$A$2:$B$92,2,FALSE))</f>
        <v/>
      </c>
      <c r="B1010" s="1" t="str">
        <f>IF(G1010="","",VLOOKUP(G1010,Klasseneinteilung!$A$2:$C$95,3,FALSE))</f>
        <v/>
      </c>
      <c r="C1010" s="1" t="str">
        <f t="shared" si="30"/>
        <v>-</v>
      </c>
      <c r="D1010" s="19"/>
      <c r="E1010" s="19"/>
      <c r="F1010" s="20"/>
      <c r="G1010" s="21"/>
      <c r="H1010" s="21"/>
      <c r="I1010" s="36"/>
      <c r="J1010" s="22"/>
      <c r="K1010" s="24" t="str">
        <f>IF(I1010="","",VLOOKUP(I1010,Vereine!$A$2:$D$1493,3,FALSE))</f>
        <v/>
      </c>
      <c r="L1010" s="24" t="str">
        <f>IF(H1010="","",VLOOKUP(H1010,Kreisverbände!$A$2:$B$41,2,FALSE))</f>
        <v/>
      </c>
      <c r="M1010" s="1" t="str">
        <f t="shared" si="31"/>
        <v xml:space="preserve"> </v>
      </c>
    </row>
    <row r="1011" spans="1:13" ht="20.100000000000001" customHeight="1" x14ac:dyDescent="0.2">
      <c r="A1011" s="1" t="str">
        <f>IF(G1011="","",VLOOKUP(G1011,Klasseneinteilung!$A$2:$B$92,2,FALSE))</f>
        <v/>
      </c>
      <c r="B1011" s="1" t="str">
        <f>IF(G1011="","",VLOOKUP(G1011,Klasseneinteilung!$A$2:$C$95,3,FALSE))</f>
        <v/>
      </c>
      <c r="C1011" s="1" t="str">
        <f t="shared" si="30"/>
        <v>-</v>
      </c>
      <c r="D1011" s="19"/>
      <c r="E1011" s="19"/>
      <c r="F1011" s="20"/>
      <c r="G1011" s="21"/>
      <c r="H1011" s="21"/>
      <c r="I1011" s="36"/>
      <c r="J1011" s="22"/>
      <c r="K1011" s="24" t="str">
        <f>IF(I1011="","",VLOOKUP(I1011,Vereine!$A$2:$D$1493,3,FALSE))</f>
        <v/>
      </c>
      <c r="L1011" s="24" t="str">
        <f>IF(H1011="","",VLOOKUP(H1011,Kreisverbände!$A$2:$B$41,2,FALSE))</f>
        <v/>
      </c>
      <c r="M1011" s="1" t="str">
        <f t="shared" si="31"/>
        <v xml:space="preserve"> </v>
      </c>
    </row>
    <row r="1012" spans="1:13" ht="20.100000000000001" customHeight="1" x14ac:dyDescent="0.2">
      <c r="A1012" s="1" t="str">
        <f>IF(G1012="","",VLOOKUP(G1012,Klasseneinteilung!$A$2:$B$92,2,FALSE))</f>
        <v/>
      </c>
      <c r="B1012" s="1" t="str">
        <f>IF(G1012="","",VLOOKUP(G1012,Klasseneinteilung!$A$2:$C$95,3,FALSE))</f>
        <v/>
      </c>
      <c r="C1012" s="1" t="str">
        <f t="shared" si="30"/>
        <v>-</v>
      </c>
      <c r="D1012" s="19"/>
      <c r="E1012" s="19"/>
      <c r="F1012" s="20"/>
      <c r="G1012" s="21"/>
      <c r="H1012" s="21"/>
      <c r="I1012" s="36"/>
      <c r="J1012" s="22"/>
      <c r="K1012" s="24" t="str">
        <f>IF(I1012="","",VLOOKUP(I1012,Vereine!$A$2:$D$1493,3,FALSE))</f>
        <v/>
      </c>
      <c r="L1012" s="24" t="str">
        <f>IF(H1012="","",VLOOKUP(H1012,Kreisverbände!$A$2:$B$41,2,FALSE))</f>
        <v/>
      </c>
      <c r="M1012" s="1" t="str">
        <f t="shared" si="31"/>
        <v xml:space="preserve"> </v>
      </c>
    </row>
    <row r="1013" spans="1:13" ht="20.100000000000001" customHeight="1" x14ac:dyDescent="0.2">
      <c r="A1013" s="1" t="str">
        <f>IF(G1013="","",VLOOKUP(G1013,Klasseneinteilung!$A$2:$B$92,2,FALSE))</f>
        <v/>
      </c>
      <c r="B1013" s="1" t="str">
        <f>IF(G1013="","",VLOOKUP(G1013,Klasseneinteilung!$A$2:$C$95,3,FALSE))</f>
        <v/>
      </c>
      <c r="C1013" s="1" t="str">
        <f t="shared" si="30"/>
        <v>-</v>
      </c>
      <c r="D1013" s="19"/>
      <c r="E1013" s="19"/>
      <c r="F1013" s="20"/>
      <c r="G1013" s="21"/>
      <c r="H1013" s="21"/>
      <c r="I1013" s="36"/>
      <c r="J1013" s="22"/>
      <c r="K1013" s="24" t="str">
        <f>IF(I1013="","",VLOOKUP(I1013,Vereine!$A$2:$D$1493,3,FALSE))</f>
        <v/>
      </c>
      <c r="L1013" s="24" t="str">
        <f>IF(H1013="","",VLOOKUP(H1013,Kreisverbände!$A$2:$B$41,2,FALSE))</f>
        <v/>
      </c>
      <c r="M1013" s="1" t="str">
        <f t="shared" si="31"/>
        <v xml:space="preserve"> </v>
      </c>
    </row>
    <row r="1014" spans="1:13" ht="20.100000000000001" customHeight="1" x14ac:dyDescent="0.2">
      <c r="A1014" s="1" t="str">
        <f>IF(G1014="","",VLOOKUP(G1014,Klasseneinteilung!$A$2:$B$92,2,FALSE))</f>
        <v/>
      </c>
      <c r="B1014" s="1" t="str">
        <f>IF(G1014="","",VLOOKUP(G1014,Klasseneinteilung!$A$2:$C$95,3,FALSE))</f>
        <v/>
      </c>
      <c r="C1014" s="1" t="str">
        <f t="shared" si="30"/>
        <v>-</v>
      </c>
      <c r="D1014" s="19"/>
      <c r="E1014" s="19"/>
      <c r="F1014" s="20"/>
      <c r="G1014" s="21"/>
      <c r="H1014" s="21"/>
      <c r="I1014" s="36"/>
      <c r="J1014" s="22"/>
      <c r="K1014" s="24" t="str">
        <f>IF(I1014="","",VLOOKUP(I1014,Vereine!$A$2:$D$1493,3,FALSE))</f>
        <v/>
      </c>
      <c r="L1014" s="24" t="str">
        <f>IF(H1014="","",VLOOKUP(H1014,Kreisverbände!$A$2:$B$41,2,FALSE))</f>
        <v/>
      </c>
      <c r="M1014" s="1" t="str">
        <f t="shared" si="31"/>
        <v xml:space="preserve"> </v>
      </c>
    </row>
    <row r="1015" spans="1:13" ht="20.100000000000001" customHeight="1" x14ac:dyDescent="0.2">
      <c r="A1015" s="1" t="str">
        <f>IF(G1015="","",VLOOKUP(G1015,Klasseneinteilung!$A$2:$B$92,2,FALSE))</f>
        <v/>
      </c>
      <c r="B1015" s="1" t="str">
        <f>IF(G1015="","",VLOOKUP(G1015,Klasseneinteilung!$A$2:$C$95,3,FALSE))</f>
        <v/>
      </c>
      <c r="C1015" s="1" t="str">
        <f t="shared" si="30"/>
        <v>-</v>
      </c>
      <c r="D1015" s="19"/>
      <c r="E1015" s="19"/>
      <c r="F1015" s="20"/>
      <c r="G1015" s="21"/>
      <c r="H1015" s="21"/>
      <c r="I1015" s="36"/>
      <c r="J1015" s="22"/>
      <c r="K1015" s="24" t="str">
        <f>IF(I1015="","",VLOOKUP(I1015,Vereine!$A$2:$D$1493,3,FALSE))</f>
        <v/>
      </c>
      <c r="L1015" s="24" t="str">
        <f>IF(H1015="","",VLOOKUP(H1015,Kreisverbände!$A$2:$B$41,2,FALSE))</f>
        <v/>
      </c>
      <c r="M1015" s="1" t="str">
        <f t="shared" si="31"/>
        <v xml:space="preserve"> </v>
      </c>
    </row>
    <row r="1016" spans="1:13" ht="20.100000000000001" customHeight="1" x14ac:dyDescent="0.2">
      <c r="A1016" s="1" t="str">
        <f>IF(G1016="","",VLOOKUP(G1016,Klasseneinteilung!$A$2:$B$92,2,FALSE))</f>
        <v/>
      </c>
      <c r="B1016" s="1" t="str">
        <f>IF(G1016="","",VLOOKUP(G1016,Klasseneinteilung!$A$2:$C$95,3,FALSE))</f>
        <v/>
      </c>
      <c r="C1016" s="1" t="str">
        <f t="shared" si="30"/>
        <v>-</v>
      </c>
      <c r="D1016" s="19"/>
      <c r="E1016" s="19"/>
      <c r="F1016" s="20"/>
      <c r="G1016" s="21"/>
      <c r="H1016" s="21"/>
      <c r="I1016" s="36"/>
      <c r="J1016" s="22"/>
      <c r="K1016" s="24" t="str">
        <f>IF(I1016="","",VLOOKUP(I1016,Vereine!$A$2:$D$1493,3,FALSE))</f>
        <v/>
      </c>
      <c r="L1016" s="24" t="str">
        <f>IF(H1016="","",VLOOKUP(H1016,Kreisverbände!$A$2:$B$41,2,FALSE))</f>
        <v/>
      </c>
      <c r="M1016" s="1" t="str">
        <f t="shared" si="31"/>
        <v xml:space="preserve"> </v>
      </c>
    </row>
    <row r="1017" spans="1:13" ht="20.100000000000001" customHeight="1" x14ac:dyDescent="0.2">
      <c r="A1017" s="1" t="str">
        <f>IF(G1017="","",VLOOKUP(G1017,Klasseneinteilung!$A$2:$B$92,2,FALSE))</f>
        <v/>
      </c>
      <c r="B1017" s="1" t="str">
        <f>IF(G1017="","",VLOOKUP(G1017,Klasseneinteilung!$A$2:$C$95,3,FALSE))</f>
        <v/>
      </c>
      <c r="C1017" s="1" t="str">
        <f t="shared" si="30"/>
        <v>-</v>
      </c>
      <c r="D1017" s="19"/>
      <c r="E1017" s="19"/>
      <c r="F1017" s="20"/>
      <c r="G1017" s="21"/>
      <c r="H1017" s="21"/>
      <c r="I1017" s="36"/>
      <c r="J1017" s="22"/>
      <c r="K1017" s="24" t="str">
        <f>IF(I1017="","",VLOOKUP(I1017,Vereine!$A$2:$D$1493,3,FALSE))</f>
        <v/>
      </c>
      <c r="L1017" s="24" t="str">
        <f>IF(H1017="","",VLOOKUP(H1017,Kreisverbände!$A$2:$B$41,2,FALSE))</f>
        <v/>
      </c>
      <c r="M1017" s="1" t="str">
        <f t="shared" si="31"/>
        <v xml:space="preserve"> </v>
      </c>
    </row>
    <row r="1018" spans="1:13" ht="20.100000000000001" customHeight="1" x14ac:dyDescent="0.2">
      <c r="A1018" s="1" t="str">
        <f>IF(G1018="","",VLOOKUP(G1018,Klasseneinteilung!$A$2:$B$92,2,FALSE))</f>
        <v/>
      </c>
      <c r="B1018" s="1" t="str">
        <f>IF(G1018="","",VLOOKUP(G1018,Klasseneinteilung!$A$2:$C$95,3,FALSE))</f>
        <v/>
      </c>
      <c r="C1018" s="1" t="str">
        <f t="shared" si="30"/>
        <v>-</v>
      </c>
      <c r="D1018" s="19"/>
      <c r="E1018" s="19"/>
      <c r="F1018" s="20"/>
      <c r="G1018" s="21"/>
      <c r="H1018" s="21"/>
      <c r="I1018" s="36"/>
      <c r="J1018" s="22"/>
      <c r="K1018" s="24" t="str">
        <f>IF(I1018="","",VLOOKUP(I1018,Vereine!$A$2:$D$1493,3,FALSE))</f>
        <v/>
      </c>
      <c r="L1018" s="24" t="str">
        <f>IF(H1018="","",VLOOKUP(H1018,Kreisverbände!$A$2:$B$41,2,FALSE))</f>
        <v/>
      </c>
      <c r="M1018" s="1" t="str">
        <f t="shared" si="31"/>
        <v xml:space="preserve"> </v>
      </c>
    </row>
    <row r="1019" spans="1:13" ht="20.100000000000001" customHeight="1" x14ac:dyDescent="0.2">
      <c r="A1019" s="1" t="str">
        <f>IF(G1019="","",VLOOKUP(G1019,Klasseneinteilung!$A$2:$B$92,2,FALSE))</f>
        <v/>
      </c>
      <c r="B1019" s="1" t="str">
        <f>IF(G1019="","",VLOOKUP(G1019,Klasseneinteilung!$A$2:$C$95,3,FALSE))</f>
        <v/>
      </c>
      <c r="C1019" s="1" t="str">
        <f t="shared" si="30"/>
        <v>-</v>
      </c>
      <c r="D1019" s="19"/>
      <c r="E1019" s="19"/>
      <c r="F1019" s="20"/>
      <c r="G1019" s="21"/>
      <c r="H1019" s="21"/>
      <c r="I1019" s="36"/>
      <c r="J1019" s="22"/>
      <c r="K1019" s="24" t="str">
        <f>IF(I1019="","",VLOOKUP(I1019,Vereine!$A$2:$D$1493,3,FALSE))</f>
        <v/>
      </c>
      <c r="L1019" s="24" t="str">
        <f>IF(H1019="","",VLOOKUP(H1019,Kreisverbände!$A$2:$B$41,2,FALSE))</f>
        <v/>
      </c>
      <c r="M1019" s="1" t="str">
        <f t="shared" si="31"/>
        <v xml:space="preserve"> </v>
      </c>
    </row>
    <row r="1020" spans="1:13" ht="20.100000000000001" customHeight="1" x14ac:dyDescent="0.2">
      <c r="A1020" s="1" t="str">
        <f>IF(G1020="","",VLOOKUP(G1020,Klasseneinteilung!$A$2:$B$92,2,FALSE))</f>
        <v/>
      </c>
      <c r="B1020" s="1" t="str">
        <f>IF(G1020="","",VLOOKUP(G1020,Klasseneinteilung!$A$2:$C$95,3,FALSE))</f>
        <v/>
      </c>
      <c r="C1020" s="1" t="str">
        <f t="shared" si="30"/>
        <v>-</v>
      </c>
      <c r="D1020" s="19"/>
      <c r="E1020" s="19"/>
      <c r="F1020" s="20"/>
      <c r="G1020" s="21"/>
      <c r="H1020" s="21"/>
      <c r="I1020" s="36"/>
      <c r="J1020" s="22"/>
      <c r="K1020" s="24" t="str">
        <f>IF(I1020="","",VLOOKUP(I1020,Vereine!$A$2:$D$1493,3,FALSE))</f>
        <v/>
      </c>
      <c r="L1020" s="24" t="str">
        <f>IF(H1020="","",VLOOKUP(H1020,Kreisverbände!$A$2:$B$41,2,FALSE))</f>
        <v/>
      </c>
      <c r="M1020" s="1" t="str">
        <f t="shared" si="31"/>
        <v xml:space="preserve"> </v>
      </c>
    </row>
    <row r="1021" spans="1:13" ht="20.100000000000001" customHeight="1" x14ac:dyDescent="0.2">
      <c r="A1021" s="1" t="str">
        <f>IF(G1021="","",VLOOKUP(G1021,Klasseneinteilung!$A$2:$B$92,2,FALSE))</f>
        <v/>
      </c>
      <c r="B1021" s="1" t="str">
        <f>IF(G1021="","",VLOOKUP(G1021,Klasseneinteilung!$A$2:$C$95,3,FALSE))</f>
        <v/>
      </c>
      <c r="C1021" s="1" t="str">
        <f t="shared" si="30"/>
        <v>-</v>
      </c>
      <c r="D1021" s="19"/>
      <c r="E1021" s="19"/>
      <c r="F1021" s="20"/>
      <c r="G1021" s="21"/>
      <c r="H1021" s="21"/>
      <c r="I1021" s="36"/>
      <c r="J1021" s="22"/>
      <c r="K1021" s="24" t="str">
        <f>IF(I1021="","",VLOOKUP(I1021,Vereine!$A$2:$D$1493,3,FALSE))</f>
        <v/>
      </c>
      <c r="L1021" s="24" t="str">
        <f>IF(H1021="","",VLOOKUP(H1021,Kreisverbände!$A$2:$B$41,2,FALSE))</f>
        <v/>
      </c>
      <c r="M1021" s="1" t="str">
        <f t="shared" si="31"/>
        <v xml:space="preserve"> </v>
      </c>
    </row>
    <row r="1022" spans="1:13" ht="20.100000000000001" customHeight="1" x14ac:dyDescent="0.2">
      <c r="A1022" s="1" t="str">
        <f>IF(G1022="","",VLOOKUP(G1022,Klasseneinteilung!$A$2:$B$92,2,FALSE))</f>
        <v/>
      </c>
      <c r="B1022" s="1" t="str">
        <f>IF(G1022="","",VLOOKUP(G1022,Klasseneinteilung!$A$2:$C$95,3,FALSE))</f>
        <v/>
      </c>
      <c r="C1022" s="1" t="str">
        <f t="shared" si="30"/>
        <v>-</v>
      </c>
      <c r="D1022" s="19"/>
      <c r="E1022" s="19"/>
      <c r="F1022" s="20"/>
      <c r="G1022" s="21"/>
      <c r="H1022" s="21"/>
      <c r="I1022" s="36"/>
      <c r="J1022" s="22"/>
      <c r="K1022" s="24" t="str">
        <f>IF(I1022="","",VLOOKUP(I1022,Vereine!$A$2:$D$1493,3,FALSE))</f>
        <v/>
      </c>
      <c r="L1022" s="24" t="str">
        <f>IF(H1022="","",VLOOKUP(H1022,Kreisverbände!$A$2:$B$41,2,FALSE))</f>
        <v/>
      </c>
      <c r="M1022" s="1" t="str">
        <f t="shared" si="31"/>
        <v xml:space="preserve"> </v>
      </c>
    </row>
    <row r="1023" spans="1:13" ht="20.100000000000001" customHeight="1" x14ac:dyDescent="0.2">
      <c r="A1023" s="1" t="str">
        <f>IF(G1023="","",VLOOKUP(G1023,Klasseneinteilung!$A$2:$B$92,2,FALSE))</f>
        <v/>
      </c>
      <c r="B1023" s="1" t="str">
        <f>IF(G1023="","",VLOOKUP(G1023,Klasseneinteilung!$A$2:$C$95,3,FALSE))</f>
        <v/>
      </c>
      <c r="C1023" s="1" t="str">
        <f t="shared" si="30"/>
        <v>-</v>
      </c>
      <c r="D1023" s="19"/>
      <c r="E1023" s="19"/>
      <c r="F1023" s="20"/>
      <c r="G1023" s="21"/>
      <c r="H1023" s="21"/>
      <c r="I1023" s="36"/>
      <c r="J1023" s="22"/>
      <c r="K1023" s="24" t="str">
        <f>IF(I1023="","",VLOOKUP(I1023,Vereine!$A$2:$D$1493,3,FALSE))</f>
        <v/>
      </c>
      <c r="L1023" s="24" t="str">
        <f>IF(H1023="","",VLOOKUP(H1023,Kreisverbände!$A$2:$B$41,2,FALSE))</f>
        <v/>
      </c>
      <c r="M1023" s="1" t="str">
        <f t="shared" si="31"/>
        <v xml:space="preserve"> </v>
      </c>
    </row>
    <row r="1024" spans="1:13" ht="20.100000000000001" customHeight="1" x14ac:dyDescent="0.2">
      <c r="A1024" s="1" t="str">
        <f>IF(G1024="","",VLOOKUP(G1024,Klasseneinteilung!$A$2:$B$92,2,FALSE))</f>
        <v/>
      </c>
      <c r="B1024" s="1" t="str">
        <f>IF(G1024="","",VLOOKUP(G1024,Klasseneinteilung!$A$2:$C$95,3,FALSE))</f>
        <v/>
      </c>
      <c r="C1024" s="1" t="str">
        <f t="shared" si="30"/>
        <v>-</v>
      </c>
      <c r="D1024" s="19"/>
      <c r="E1024" s="19"/>
      <c r="F1024" s="20"/>
      <c r="G1024" s="21"/>
      <c r="H1024" s="21"/>
      <c r="I1024" s="36"/>
      <c r="J1024" s="22"/>
      <c r="K1024" s="24" t="str">
        <f>IF(I1024="","",VLOOKUP(I1024,Vereine!$A$2:$D$1493,3,FALSE))</f>
        <v/>
      </c>
      <c r="L1024" s="24" t="str">
        <f>IF(H1024="","",VLOOKUP(H1024,Kreisverbände!$A$2:$B$41,2,FALSE))</f>
        <v/>
      </c>
      <c r="M1024" s="1" t="str">
        <f t="shared" si="31"/>
        <v xml:space="preserve"> </v>
      </c>
    </row>
    <row r="1025" spans="1:13" ht="20.100000000000001" customHeight="1" x14ac:dyDescent="0.2">
      <c r="A1025" s="1" t="str">
        <f>IF(G1025="","",VLOOKUP(G1025,Klasseneinteilung!$A$2:$B$92,2,FALSE))</f>
        <v/>
      </c>
      <c r="B1025" s="1" t="str">
        <f>IF(G1025="","",VLOOKUP(G1025,Klasseneinteilung!$A$2:$C$95,3,FALSE))</f>
        <v/>
      </c>
      <c r="C1025" s="1" t="str">
        <f t="shared" si="30"/>
        <v>-</v>
      </c>
      <c r="D1025" s="19"/>
      <c r="E1025" s="19"/>
      <c r="F1025" s="20"/>
      <c r="G1025" s="21"/>
      <c r="H1025" s="21"/>
      <c r="I1025" s="36"/>
      <c r="J1025" s="22"/>
      <c r="K1025" s="24" t="str">
        <f>IF(I1025="","",VLOOKUP(I1025,Vereine!$A$2:$D$1493,3,FALSE))</f>
        <v/>
      </c>
      <c r="L1025" s="24" t="str">
        <f>IF(H1025="","",VLOOKUP(H1025,Kreisverbände!$A$2:$B$41,2,FALSE))</f>
        <v/>
      </c>
      <c r="M1025" s="1" t="str">
        <f t="shared" si="31"/>
        <v xml:space="preserve"> </v>
      </c>
    </row>
    <row r="1026" spans="1:13" ht="20.100000000000001" customHeight="1" x14ac:dyDescent="0.2">
      <c r="A1026" s="1" t="str">
        <f>IF(G1026="","",VLOOKUP(G1026,Klasseneinteilung!$A$2:$B$92,2,FALSE))</f>
        <v/>
      </c>
      <c r="B1026" s="1" t="str">
        <f>IF(G1026="","",VLOOKUP(G1026,Klasseneinteilung!$A$2:$C$95,3,FALSE))</f>
        <v/>
      </c>
      <c r="C1026" s="1" t="str">
        <f t="shared" si="30"/>
        <v>-</v>
      </c>
      <c r="D1026" s="19"/>
      <c r="E1026" s="19"/>
      <c r="F1026" s="20"/>
      <c r="G1026" s="21"/>
      <c r="H1026" s="21"/>
      <c r="I1026" s="36"/>
      <c r="J1026" s="22"/>
      <c r="K1026" s="24" t="str">
        <f>IF(I1026="","",VLOOKUP(I1026,Vereine!$A$2:$D$1493,3,FALSE))</f>
        <v/>
      </c>
      <c r="L1026" s="24" t="str">
        <f>IF(H1026="","",VLOOKUP(H1026,Kreisverbände!$A$2:$B$41,2,FALSE))</f>
        <v/>
      </c>
      <c r="M1026" s="1" t="str">
        <f t="shared" si="31"/>
        <v xml:space="preserve"> </v>
      </c>
    </row>
    <row r="1027" spans="1:13" ht="20.100000000000001" customHeight="1" x14ac:dyDescent="0.2">
      <c r="A1027" s="1" t="str">
        <f>IF(G1027="","",VLOOKUP(G1027,Klasseneinteilung!$A$2:$B$92,2,FALSE))</f>
        <v/>
      </c>
      <c r="B1027" s="1" t="str">
        <f>IF(G1027="","",VLOOKUP(G1027,Klasseneinteilung!$A$2:$C$95,3,FALSE))</f>
        <v/>
      </c>
      <c r="C1027" s="1" t="str">
        <f t="shared" ref="C1027:C1090" si="32">IF(F1027="E","E",I1027&amp;"-"&amp;F1027)</f>
        <v>-</v>
      </c>
      <c r="D1027" s="19"/>
      <c r="E1027" s="19"/>
      <c r="F1027" s="20"/>
      <c r="G1027" s="21"/>
      <c r="H1027" s="21"/>
      <c r="I1027" s="36"/>
      <c r="J1027" s="22"/>
      <c r="K1027" s="24" t="str">
        <f>IF(I1027="","",VLOOKUP(I1027,Vereine!$A$2:$D$1493,3,FALSE))</f>
        <v/>
      </c>
      <c r="L1027" s="24" t="str">
        <f>IF(H1027="","",VLOOKUP(H1027,Kreisverbände!$A$2:$B$41,2,FALSE))</f>
        <v/>
      </c>
      <c r="M1027" s="1" t="str">
        <f t="shared" ref="M1027:M1090" si="33">E1027&amp;" "&amp;D1027</f>
        <v xml:space="preserve"> </v>
      </c>
    </row>
    <row r="1028" spans="1:13" ht="20.100000000000001" customHeight="1" x14ac:dyDescent="0.2">
      <c r="A1028" s="1" t="str">
        <f>IF(G1028="","",VLOOKUP(G1028,Klasseneinteilung!$A$2:$B$92,2,FALSE))</f>
        <v/>
      </c>
      <c r="B1028" s="1" t="str">
        <f>IF(G1028="","",VLOOKUP(G1028,Klasseneinteilung!$A$2:$C$95,3,FALSE))</f>
        <v/>
      </c>
      <c r="C1028" s="1" t="str">
        <f t="shared" si="32"/>
        <v>-</v>
      </c>
      <c r="D1028" s="19"/>
      <c r="E1028" s="19"/>
      <c r="F1028" s="20"/>
      <c r="G1028" s="21"/>
      <c r="H1028" s="21"/>
      <c r="I1028" s="36"/>
      <c r="J1028" s="22"/>
      <c r="K1028" s="24" t="str">
        <f>IF(I1028="","",VLOOKUP(I1028,Vereine!$A$2:$D$1493,3,FALSE))</f>
        <v/>
      </c>
      <c r="L1028" s="24" t="str">
        <f>IF(H1028="","",VLOOKUP(H1028,Kreisverbände!$A$2:$B$41,2,FALSE))</f>
        <v/>
      </c>
      <c r="M1028" s="1" t="str">
        <f t="shared" si="33"/>
        <v xml:space="preserve"> </v>
      </c>
    </row>
    <row r="1029" spans="1:13" ht="20.100000000000001" customHeight="1" x14ac:dyDescent="0.2">
      <c r="A1029" s="1" t="str">
        <f>IF(G1029="","",VLOOKUP(G1029,Klasseneinteilung!$A$2:$B$92,2,FALSE))</f>
        <v/>
      </c>
      <c r="B1029" s="1" t="str">
        <f>IF(G1029="","",VLOOKUP(G1029,Klasseneinteilung!$A$2:$C$95,3,FALSE))</f>
        <v/>
      </c>
      <c r="C1029" s="1" t="str">
        <f t="shared" si="32"/>
        <v>-</v>
      </c>
      <c r="D1029" s="19"/>
      <c r="E1029" s="19"/>
      <c r="F1029" s="20"/>
      <c r="G1029" s="21"/>
      <c r="H1029" s="21"/>
      <c r="I1029" s="36"/>
      <c r="J1029" s="22"/>
      <c r="K1029" s="24" t="str">
        <f>IF(I1029="","",VLOOKUP(I1029,Vereine!$A$2:$D$1493,3,FALSE))</f>
        <v/>
      </c>
      <c r="L1029" s="24" t="str">
        <f>IF(H1029="","",VLOOKUP(H1029,Kreisverbände!$A$2:$B$41,2,FALSE))</f>
        <v/>
      </c>
      <c r="M1029" s="1" t="str">
        <f t="shared" si="33"/>
        <v xml:space="preserve"> </v>
      </c>
    </row>
    <row r="1030" spans="1:13" ht="20.100000000000001" customHeight="1" x14ac:dyDescent="0.2">
      <c r="A1030" s="1" t="str">
        <f>IF(G1030="","",VLOOKUP(G1030,Klasseneinteilung!$A$2:$B$92,2,FALSE))</f>
        <v/>
      </c>
      <c r="B1030" s="1" t="str">
        <f>IF(G1030="","",VLOOKUP(G1030,Klasseneinteilung!$A$2:$C$95,3,FALSE))</f>
        <v/>
      </c>
      <c r="C1030" s="1" t="str">
        <f t="shared" si="32"/>
        <v>-</v>
      </c>
      <c r="D1030" s="19"/>
      <c r="E1030" s="19"/>
      <c r="F1030" s="20"/>
      <c r="G1030" s="21"/>
      <c r="H1030" s="21"/>
      <c r="I1030" s="36"/>
      <c r="J1030" s="22"/>
      <c r="K1030" s="24" t="str">
        <f>IF(I1030="","",VLOOKUP(I1030,Vereine!$A$2:$D$1493,3,FALSE))</f>
        <v/>
      </c>
      <c r="L1030" s="24" t="str">
        <f>IF(H1030="","",VLOOKUP(H1030,Kreisverbände!$A$2:$B$41,2,FALSE))</f>
        <v/>
      </c>
      <c r="M1030" s="1" t="str">
        <f t="shared" si="33"/>
        <v xml:space="preserve"> </v>
      </c>
    </row>
    <row r="1031" spans="1:13" ht="20.100000000000001" customHeight="1" x14ac:dyDescent="0.2">
      <c r="A1031" s="1" t="str">
        <f>IF(G1031="","",VLOOKUP(G1031,Klasseneinteilung!$A$2:$B$92,2,FALSE))</f>
        <v/>
      </c>
      <c r="B1031" s="1" t="str">
        <f>IF(G1031="","",VLOOKUP(G1031,Klasseneinteilung!$A$2:$C$95,3,FALSE))</f>
        <v/>
      </c>
      <c r="C1031" s="1" t="str">
        <f t="shared" si="32"/>
        <v>-</v>
      </c>
      <c r="D1031" s="19"/>
      <c r="E1031" s="19"/>
      <c r="F1031" s="20"/>
      <c r="G1031" s="21"/>
      <c r="H1031" s="21"/>
      <c r="I1031" s="36"/>
      <c r="J1031" s="22"/>
      <c r="K1031" s="24" t="str">
        <f>IF(I1031="","",VLOOKUP(I1031,Vereine!$A$2:$D$1493,3,FALSE))</f>
        <v/>
      </c>
      <c r="L1031" s="24" t="str">
        <f>IF(H1031="","",VLOOKUP(H1031,Kreisverbände!$A$2:$B$41,2,FALSE))</f>
        <v/>
      </c>
      <c r="M1031" s="1" t="str">
        <f t="shared" si="33"/>
        <v xml:space="preserve"> </v>
      </c>
    </row>
    <row r="1032" spans="1:13" ht="20.100000000000001" customHeight="1" x14ac:dyDescent="0.2">
      <c r="A1032" s="1" t="str">
        <f>IF(G1032="","",VLOOKUP(G1032,Klasseneinteilung!$A$2:$B$92,2,FALSE))</f>
        <v/>
      </c>
      <c r="B1032" s="1" t="str">
        <f>IF(G1032="","",VLOOKUP(G1032,Klasseneinteilung!$A$2:$C$95,3,FALSE))</f>
        <v/>
      </c>
      <c r="C1032" s="1" t="str">
        <f t="shared" si="32"/>
        <v>-</v>
      </c>
      <c r="D1032" s="19"/>
      <c r="E1032" s="19"/>
      <c r="F1032" s="20"/>
      <c r="G1032" s="21"/>
      <c r="H1032" s="21"/>
      <c r="I1032" s="36"/>
      <c r="J1032" s="22"/>
      <c r="K1032" s="24" t="str">
        <f>IF(I1032="","",VLOOKUP(I1032,Vereine!$A$2:$D$1493,3,FALSE))</f>
        <v/>
      </c>
      <c r="L1032" s="24" t="str">
        <f>IF(H1032="","",VLOOKUP(H1032,Kreisverbände!$A$2:$B$41,2,FALSE))</f>
        <v/>
      </c>
      <c r="M1032" s="1" t="str">
        <f t="shared" si="33"/>
        <v xml:space="preserve"> </v>
      </c>
    </row>
    <row r="1033" spans="1:13" ht="20.100000000000001" customHeight="1" x14ac:dyDescent="0.2">
      <c r="A1033" s="1" t="str">
        <f>IF(G1033="","",VLOOKUP(G1033,Klasseneinteilung!$A$2:$B$92,2,FALSE))</f>
        <v/>
      </c>
      <c r="B1033" s="1" t="str">
        <f>IF(G1033="","",VLOOKUP(G1033,Klasseneinteilung!$A$2:$C$95,3,FALSE))</f>
        <v/>
      </c>
      <c r="C1033" s="1" t="str">
        <f t="shared" si="32"/>
        <v>-</v>
      </c>
      <c r="D1033" s="19"/>
      <c r="E1033" s="19"/>
      <c r="F1033" s="20"/>
      <c r="G1033" s="21"/>
      <c r="H1033" s="21"/>
      <c r="I1033" s="36"/>
      <c r="J1033" s="22"/>
      <c r="K1033" s="24" t="str">
        <f>IF(I1033="","",VLOOKUP(I1033,Vereine!$A$2:$D$1493,3,FALSE))</f>
        <v/>
      </c>
      <c r="L1033" s="24" t="str">
        <f>IF(H1033="","",VLOOKUP(H1033,Kreisverbände!$A$2:$B$41,2,FALSE))</f>
        <v/>
      </c>
      <c r="M1033" s="1" t="str">
        <f t="shared" si="33"/>
        <v xml:space="preserve"> </v>
      </c>
    </row>
    <row r="1034" spans="1:13" ht="20.100000000000001" customHeight="1" x14ac:dyDescent="0.2">
      <c r="A1034" s="1" t="str">
        <f>IF(G1034="","",VLOOKUP(G1034,Klasseneinteilung!$A$2:$B$92,2,FALSE))</f>
        <v/>
      </c>
      <c r="B1034" s="1" t="str">
        <f>IF(G1034="","",VLOOKUP(G1034,Klasseneinteilung!$A$2:$C$95,3,FALSE))</f>
        <v/>
      </c>
      <c r="C1034" s="1" t="str">
        <f t="shared" si="32"/>
        <v>-</v>
      </c>
      <c r="D1034" s="19"/>
      <c r="E1034" s="19"/>
      <c r="F1034" s="20"/>
      <c r="G1034" s="21"/>
      <c r="H1034" s="21"/>
      <c r="I1034" s="36"/>
      <c r="J1034" s="22"/>
      <c r="K1034" s="24" t="str">
        <f>IF(I1034="","",VLOOKUP(I1034,Vereine!$A$2:$D$1493,3,FALSE))</f>
        <v/>
      </c>
      <c r="L1034" s="24" t="str">
        <f>IF(H1034="","",VLOOKUP(H1034,Kreisverbände!$A$2:$B$41,2,FALSE))</f>
        <v/>
      </c>
      <c r="M1034" s="1" t="str">
        <f t="shared" si="33"/>
        <v xml:space="preserve"> </v>
      </c>
    </row>
    <row r="1035" spans="1:13" ht="20.100000000000001" customHeight="1" x14ac:dyDescent="0.2">
      <c r="A1035" s="1" t="str">
        <f>IF(G1035="","",VLOOKUP(G1035,Klasseneinteilung!$A$2:$B$92,2,FALSE))</f>
        <v/>
      </c>
      <c r="B1035" s="1" t="str">
        <f>IF(G1035="","",VLOOKUP(G1035,Klasseneinteilung!$A$2:$C$95,3,FALSE))</f>
        <v/>
      </c>
      <c r="C1035" s="1" t="str">
        <f t="shared" si="32"/>
        <v>-</v>
      </c>
      <c r="D1035" s="19"/>
      <c r="E1035" s="19"/>
      <c r="F1035" s="20"/>
      <c r="G1035" s="21"/>
      <c r="H1035" s="21"/>
      <c r="I1035" s="36"/>
      <c r="J1035" s="22"/>
      <c r="K1035" s="24" t="str">
        <f>IF(I1035="","",VLOOKUP(I1035,Vereine!$A$2:$D$1493,3,FALSE))</f>
        <v/>
      </c>
      <c r="L1035" s="24" t="str">
        <f>IF(H1035="","",VLOOKUP(H1035,Kreisverbände!$A$2:$B$41,2,FALSE))</f>
        <v/>
      </c>
      <c r="M1035" s="1" t="str">
        <f t="shared" si="33"/>
        <v xml:space="preserve"> </v>
      </c>
    </row>
    <row r="1036" spans="1:13" ht="20.100000000000001" customHeight="1" x14ac:dyDescent="0.2">
      <c r="A1036" s="1" t="str">
        <f>IF(G1036="","",VLOOKUP(G1036,Klasseneinteilung!$A$2:$B$92,2,FALSE))</f>
        <v/>
      </c>
      <c r="B1036" s="1" t="str">
        <f>IF(G1036="","",VLOOKUP(G1036,Klasseneinteilung!$A$2:$C$95,3,FALSE))</f>
        <v/>
      </c>
      <c r="C1036" s="1" t="str">
        <f t="shared" si="32"/>
        <v>-</v>
      </c>
      <c r="D1036" s="19"/>
      <c r="E1036" s="19"/>
      <c r="F1036" s="20"/>
      <c r="G1036" s="21"/>
      <c r="H1036" s="21"/>
      <c r="I1036" s="36"/>
      <c r="J1036" s="22"/>
      <c r="K1036" s="24" t="str">
        <f>IF(I1036="","",VLOOKUP(I1036,Vereine!$A$2:$D$1493,3,FALSE))</f>
        <v/>
      </c>
      <c r="L1036" s="24" t="str">
        <f>IF(H1036="","",VLOOKUP(H1036,Kreisverbände!$A$2:$B$41,2,FALSE))</f>
        <v/>
      </c>
      <c r="M1036" s="1" t="str">
        <f t="shared" si="33"/>
        <v xml:space="preserve"> </v>
      </c>
    </row>
    <row r="1037" spans="1:13" ht="20.100000000000001" customHeight="1" x14ac:dyDescent="0.2">
      <c r="A1037" s="1" t="str">
        <f>IF(G1037="","",VLOOKUP(G1037,Klasseneinteilung!$A$2:$B$92,2,FALSE))</f>
        <v/>
      </c>
      <c r="B1037" s="1" t="str">
        <f>IF(G1037="","",VLOOKUP(G1037,Klasseneinteilung!$A$2:$C$95,3,FALSE))</f>
        <v/>
      </c>
      <c r="C1037" s="1" t="str">
        <f t="shared" si="32"/>
        <v>-</v>
      </c>
      <c r="D1037" s="19"/>
      <c r="E1037" s="19"/>
      <c r="F1037" s="20"/>
      <c r="G1037" s="21"/>
      <c r="H1037" s="21"/>
      <c r="I1037" s="36"/>
      <c r="J1037" s="22"/>
      <c r="K1037" s="24" t="str">
        <f>IF(I1037="","",VLOOKUP(I1037,Vereine!$A$2:$D$1493,3,FALSE))</f>
        <v/>
      </c>
      <c r="L1037" s="24" t="str">
        <f>IF(H1037="","",VLOOKUP(H1037,Kreisverbände!$A$2:$B$41,2,FALSE))</f>
        <v/>
      </c>
      <c r="M1037" s="1" t="str">
        <f t="shared" si="33"/>
        <v xml:space="preserve"> </v>
      </c>
    </row>
    <row r="1038" spans="1:13" ht="20.100000000000001" customHeight="1" x14ac:dyDescent="0.2">
      <c r="A1038" s="1" t="str">
        <f>IF(G1038="","",VLOOKUP(G1038,Klasseneinteilung!$A$2:$B$92,2,FALSE))</f>
        <v/>
      </c>
      <c r="B1038" s="1" t="str">
        <f>IF(G1038="","",VLOOKUP(G1038,Klasseneinteilung!$A$2:$C$95,3,FALSE))</f>
        <v/>
      </c>
      <c r="C1038" s="1" t="str">
        <f t="shared" si="32"/>
        <v>-</v>
      </c>
      <c r="D1038" s="19"/>
      <c r="E1038" s="19"/>
      <c r="F1038" s="20"/>
      <c r="G1038" s="21"/>
      <c r="H1038" s="21"/>
      <c r="I1038" s="36"/>
      <c r="J1038" s="22"/>
      <c r="K1038" s="24" t="str">
        <f>IF(I1038="","",VLOOKUP(I1038,Vereine!$A$2:$D$1493,3,FALSE))</f>
        <v/>
      </c>
      <c r="L1038" s="24" t="str">
        <f>IF(H1038="","",VLOOKUP(H1038,Kreisverbände!$A$2:$B$41,2,FALSE))</f>
        <v/>
      </c>
      <c r="M1038" s="1" t="str">
        <f t="shared" si="33"/>
        <v xml:space="preserve"> </v>
      </c>
    </row>
    <row r="1039" spans="1:13" ht="20.100000000000001" customHeight="1" x14ac:dyDescent="0.2">
      <c r="A1039" s="1" t="str">
        <f>IF(G1039="","",VLOOKUP(G1039,Klasseneinteilung!$A$2:$B$92,2,FALSE))</f>
        <v/>
      </c>
      <c r="B1039" s="1" t="str">
        <f>IF(G1039="","",VLOOKUP(G1039,Klasseneinteilung!$A$2:$C$95,3,FALSE))</f>
        <v/>
      </c>
      <c r="C1039" s="1" t="str">
        <f t="shared" si="32"/>
        <v>-</v>
      </c>
      <c r="D1039" s="19"/>
      <c r="E1039" s="19"/>
      <c r="F1039" s="20"/>
      <c r="G1039" s="21"/>
      <c r="H1039" s="21"/>
      <c r="I1039" s="36"/>
      <c r="J1039" s="22"/>
      <c r="K1039" s="24" t="str">
        <f>IF(I1039="","",VLOOKUP(I1039,Vereine!$A$2:$D$1493,3,FALSE))</f>
        <v/>
      </c>
      <c r="L1039" s="24" t="str">
        <f>IF(H1039="","",VLOOKUP(H1039,Kreisverbände!$A$2:$B$41,2,FALSE))</f>
        <v/>
      </c>
      <c r="M1039" s="1" t="str">
        <f t="shared" si="33"/>
        <v xml:space="preserve"> </v>
      </c>
    </row>
    <row r="1040" spans="1:13" ht="20.100000000000001" customHeight="1" x14ac:dyDescent="0.2">
      <c r="A1040" s="1" t="str">
        <f>IF(G1040="","",VLOOKUP(G1040,Klasseneinteilung!$A$2:$B$92,2,FALSE))</f>
        <v/>
      </c>
      <c r="B1040" s="1" t="str">
        <f>IF(G1040="","",VLOOKUP(G1040,Klasseneinteilung!$A$2:$C$95,3,FALSE))</f>
        <v/>
      </c>
      <c r="C1040" s="1" t="str">
        <f t="shared" si="32"/>
        <v>-</v>
      </c>
      <c r="D1040" s="19"/>
      <c r="E1040" s="19"/>
      <c r="F1040" s="20"/>
      <c r="G1040" s="21"/>
      <c r="H1040" s="21"/>
      <c r="I1040" s="36"/>
      <c r="J1040" s="22"/>
      <c r="K1040" s="24" t="str">
        <f>IF(I1040="","",VLOOKUP(I1040,Vereine!$A$2:$D$1493,3,FALSE))</f>
        <v/>
      </c>
      <c r="L1040" s="24" t="str">
        <f>IF(H1040="","",VLOOKUP(H1040,Kreisverbände!$A$2:$B$41,2,FALSE))</f>
        <v/>
      </c>
      <c r="M1040" s="1" t="str">
        <f t="shared" si="33"/>
        <v xml:space="preserve"> </v>
      </c>
    </row>
    <row r="1041" spans="1:13" ht="20.100000000000001" customHeight="1" x14ac:dyDescent="0.2">
      <c r="A1041" s="1" t="str">
        <f>IF(G1041="","",VLOOKUP(G1041,Klasseneinteilung!$A$2:$B$92,2,FALSE))</f>
        <v/>
      </c>
      <c r="B1041" s="1" t="str">
        <f>IF(G1041="","",VLOOKUP(G1041,Klasseneinteilung!$A$2:$C$95,3,FALSE))</f>
        <v/>
      </c>
      <c r="C1041" s="1" t="str">
        <f t="shared" si="32"/>
        <v>-</v>
      </c>
      <c r="D1041" s="19"/>
      <c r="E1041" s="19"/>
      <c r="F1041" s="20"/>
      <c r="G1041" s="21"/>
      <c r="H1041" s="21"/>
      <c r="I1041" s="36"/>
      <c r="J1041" s="22"/>
      <c r="K1041" s="24" t="str">
        <f>IF(I1041="","",VLOOKUP(I1041,Vereine!$A$2:$D$1493,3,FALSE))</f>
        <v/>
      </c>
      <c r="L1041" s="24" t="str">
        <f>IF(H1041="","",VLOOKUP(H1041,Kreisverbände!$A$2:$B$41,2,FALSE))</f>
        <v/>
      </c>
      <c r="M1041" s="1" t="str">
        <f t="shared" si="33"/>
        <v xml:space="preserve"> </v>
      </c>
    </row>
    <row r="1042" spans="1:13" ht="20.100000000000001" customHeight="1" x14ac:dyDescent="0.2">
      <c r="A1042" s="1" t="str">
        <f>IF(G1042="","",VLOOKUP(G1042,Klasseneinteilung!$A$2:$B$92,2,FALSE))</f>
        <v/>
      </c>
      <c r="B1042" s="1" t="str">
        <f>IF(G1042="","",VLOOKUP(G1042,Klasseneinteilung!$A$2:$C$95,3,FALSE))</f>
        <v/>
      </c>
      <c r="C1042" s="1" t="str">
        <f t="shared" si="32"/>
        <v>-</v>
      </c>
      <c r="D1042" s="19"/>
      <c r="E1042" s="19"/>
      <c r="F1042" s="20"/>
      <c r="G1042" s="21"/>
      <c r="H1042" s="21"/>
      <c r="I1042" s="36"/>
      <c r="J1042" s="22"/>
      <c r="K1042" s="24" t="str">
        <f>IF(I1042="","",VLOOKUP(I1042,Vereine!$A$2:$D$1493,3,FALSE))</f>
        <v/>
      </c>
      <c r="L1042" s="24" t="str">
        <f>IF(H1042="","",VLOOKUP(H1042,Kreisverbände!$A$2:$B$41,2,FALSE))</f>
        <v/>
      </c>
      <c r="M1042" s="1" t="str">
        <f t="shared" si="33"/>
        <v xml:space="preserve"> </v>
      </c>
    </row>
    <row r="1043" spans="1:13" ht="20.100000000000001" customHeight="1" x14ac:dyDescent="0.2">
      <c r="A1043" s="1" t="str">
        <f>IF(G1043="","",VLOOKUP(G1043,Klasseneinteilung!$A$2:$B$92,2,FALSE))</f>
        <v/>
      </c>
      <c r="B1043" s="1" t="str">
        <f>IF(G1043="","",VLOOKUP(G1043,Klasseneinteilung!$A$2:$C$95,3,FALSE))</f>
        <v/>
      </c>
      <c r="C1043" s="1" t="str">
        <f t="shared" si="32"/>
        <v>-</v>
      </c>
      <c r="D1043" s="19"/>
      <c r="E1043" s="19"/>
      <c r="F1043" s="20"/>
      <c r="G1043" s="21"/>
      <c r="H1043" s="21"/>
      <c r="I1043" s="36"/>
      <c r="J1043" s="22"/>
      <c r="K1043" s="24" t="str">
        <f>IF(I1043="","",VLOOKUP(I1043,Vereine!$A$2:$D$1493,3,FALSE))</f>
        <v/>
      </c>
      <c r="L1043" s="24" t="str">
        <f>IF(H1043="","",VLOOKUP(H1043,Kreisverbände!$A$2:$B$41,2,FALSE))</f>
        <v/>
      </c>
      <c r="M1043" s="1" t="str">
        <f t="shared" si="33"/>
        <v xml:space="preserve"> </v>
      </c>
    </row>
    <row r="1044" spans="1:13" ht="20.100000000000001" customHeight="1" x14ac:dyDescent="0.2">
      <c r="A1044" s="1" t="str">
        <f>IF(G1044="","",VLOOKUP(G1044,Klasseneinteilung!$A$2:$B$92,2,FALSE))</f>
        <v/>
      </c>
      <c r="B1044" s="1" t="str">
        <f>IF(G1044="","",VLOOKUP(G1044,Klasseneinteilung!$A$2:$C$95,3,FALSE))</f>
        <v/>
      </c>
      <c r="C1044" s="1" t="str">
        <f t="shared" si="32"/>
        <v>-</v>
      </c>
      <c r="D1044" s="19"/>
      <c r="E1044" s="19"/>
      <c r="F1044" s="20"/>
      <c r="G1044" s="21"/>
      <c r="H1044" s="21"/>
      <c r="I1044" s="36"/>
      <c r="J1044" s="22"/>
      <c r="K1044" s="24" t="str">
        <f>IF(I1044="","",VLOOKUP(I1044,Vereine!$A$2:$D$1493,3,FALSE))</f>
        <v/>
      </c>
      <c r="L1044" s="24" t="str">
        <f>IF(H1044="","",VLOOKUP(H1044,Kreisverbände!$A$2:$B$41,2,FALSE))</f>
        <v/>
      </c>
      <c r="M1044" s="1" t="str">
        <f t="shared" si="33"/>
        <v xml:space="preserve"> </v>
      </c>
    </row>
    <row r="1045" spans="1:13" ht="20.100000000000001" customHeight="1" x14ac:dyDescent="0.2">
      <c r="A1045" s="1" t="str">
        <f>IF(G1045="","",VLOOKUP(G1045,Klasseneinteilung!$A$2:$B$92,2,FALSE))</f>
        <v/>
      </c>
      <c r="B1045" s="1" t="str">
        <f>IF(G1045="","",VLOOKUP(G1045,Klasseneinteilung!$A$2:$C$95,3,FALSE))</f>
        <v/>
      </c>
      <c r="C1045" s="1" t="str">
        <f t="shared" si="32"/>
        <v>-</v>
      </c>
      <c r="D1045" s="19"/>
      <c r="E1045" s="19"/>
      <c r="F1045" s="20"/>
      <c r="G1045" s="21"/>
      <c r="H1045" s="21"/>
      <c r="I1045" s="36"/>
      <c r="J1045" s="22"/>
      <c r="K1045" s="24" t="str">
        <f>IF(I1045="","",VLOOKUP(I1045,Vereine!$A$2:$D$1493,3,FALSE))</f>
        <v/>
      </c>
      <c r="L1045" s="24" t="str">
        <f>IF(H1045="","",VLOOKUP(H1045,Kreisverbände!$A$2:$B$41,2,FALSE))</f>
        <v/>
      </c>
      <c r="M1045" s="1" t="str">
        <f t="shared" si="33"/>
        <v xml:space="preserve"> </v>
      </c>
    </row>
    <row r="1046" spans="1:13" ht="20.100000000000001" customHeight="1" x14ac:dyDescent="0.2">
      <c r="A1046" s="1" t="str">
        <f>IF(G1046="","",VLOOKUP(G1046,Klasseneinteilung!$A$2:$B$92,2,FALSE))</f>
        <v/>
      </c>
      <c r="B1046" s="1" t="str">
        <f>IF(G1046="","",VLOOKUP(G1046,Klasseneinteilung!$A$2:$C$95,3,FALSE))</f>
        <v/>
      </c>
      <c r="C1046" s="1" t="str">
        <f t="shared" si="32"/>
        <v>-</v>
      </c>
      <c r="D1046" s="19"/>
      <c r="E1046" s="19"/>
      <c r="F1046" s="20"/>
      <c r="G1046" s="21"/>
      <c r="H1046" s="21"/>
      <c r="I1046" s="36"/>
      <c r="J1046" s="22"/>
      <c r="K1046" s="24" t="str">
        <f>IF(I1046="","",VLOOKUP(I1046,Vereine!$A$2:$D$1493,3,FALSE))</f>
        <v/>
      </c>
      <c r="L1046" s="24" t="str">
        <f>IF(H1046="","",VLOOKUP(H1046,Kreisverbände!$A$2:$B$41,2,FALSE))</f>
        <v/>
      </c>
      <c r="M1046" s="1" t="str">
        <f t="shared" si="33"/>
        <v xml:space="preserve"> </v>
      </c>
    </row>
    <row r="1047" spans="1:13" ht="20.100000000000001" customHeight="1" x14ac:dyDescent="0.2">
      <c r="A1047" s="1" t="str">
        <f>IF(G1047="","",VLOOKUP(G1047,Klasseneinteilung!$A$2:$B$92,2,FALSE))</f>
        <v/>
      </c>
      <c r="B1047" s="1" t="str">
        <f>IF(G1047="","",VLOOKUP(G1047,Klasseneinteilung!$A$2:$C$95,3,FALSE))</f>
        <v/>
      </c>
      <c r="C1047" s="1" t="str">
        <f t="shared" si="32"/>
        <v>-</v>
      </c>
      <c r="D1047" s="19"/>
      <c r="E1047" s="19"/>
      <c r="F1047" s="20"/>
      <c r="G1047" s="21"/>
      <c r="H1047" s="21"/>
      <c r="I1047" s="36"/>
      <c r="J1047" s="22"/>
      <c r="K1047" s="24" t="str">
        <f>IF(I1047="","",VLOOKUP(I1047,Vereine!$A$2:$D$1493,3,FALSE))</f>
        <v/>
      </c>
      <c r="L1047" s="24" t="str">
        <f>IF(H1047="","",VLOOKUP(H1047,Kreisverbände!$A$2:$B$41,2,FALSE))</f>
        <v/>
      </c>
      <c r="M1047" s="1" t="str">
        <f t="shared" si="33"/>
        <v xml:space="preserve"> </v>
      </c>
    </row>
    <row r="1048" spans="1:13" ht="20.100000000000001" customHeight="1" x14ac:dyDescent="0.2">
      <c r="A1048" s="1" t="str">
        <f>IF(G1048="","",VLOOKUP(G1048,Klasseneinteilung!$A$2:$B$92,2,FALSE))</f>
        <v/>
      </c>
      <c r="B1048" s="1" t="str">
        <f>IF(G1048="","",VLOOKUP(G1048,Klasseneinteilung!$A$2:$C$95,3,FALSE))</f>
        <v/>
      </c>
      <c r="C1048" s="1" t="str">
        <f t="shared" si="32"/>
        <v>-</v>
      </c>
      <c r="D1048" s="19"/>
      <c r="E1048" s="19"/>
      <c r="F1048" s="20"/>
      <c r="G1048" s="21"/>
      <c r="H1048" s="21"/>
      <c r="I1048" s="36"/>
      <c r="J1048" s="22"/>
      <c r="K1048" s="24" t="str">
        <f>IF(I1048="","",VLOOKUP(I1048,Vereine!$A$2:$D$1493,3,FALSE))</f>
        <v/>
      </c>
      <c r="L1048" s="24" t="str">
        <f>IF(H1048="","",VLOOKUP(H1048,Kreisverbände!$A$2:$B$41,2,FALSE))</f>
        <v/>
      </c>
      <c r="M1048" s="1" t="str">
        <f t="shared" si="33"/>
        <v xml:space="preserve"> </v>
      </c>
    </row>
    <row r="1049" spans="1:13" ht="20.100000000000001" customHeight="1" x14ac:dyDescent="0.2">
      <c r="A1049" s="1" t="str">
        <f>IF(G1049="","",VLOOKUP(G1049,Klasseneinteilung!$A$2:$B$92,2,FALSE))</f>
        <v/>
      </c>
      <c r="B1049" s="1" t="str">
        <f>IF(G1049="","",VLOOKUP(G1049,Klasseneinteilung!$A$2:$C$95,3,FALSE))</f>
        <v/>
      </c>
      <c r="C1049" s="1" t="str">
        <f t="shared" si="32"/>
        <v>-</v>
      </c>
      <c r="D1049" s="19"/>
      <c r="E1049" s="19"/>
      <c r="F1049" s="20"/>
      <c r="G1049" s="21"/>
      <c r="H1049" s="21"/>
      <c r="I1049" s="36"/>
      <c r="J1049" s="22"/>
      <c r="K1049" s="24" t="str">
        <f>IF(I1049="","",VLOOKUP(I1049,Vereine!$A$2:$D$1493,3,FALSE))</f>
        <v/>
      </c>
      <c r="L1049" s="24" t="str">
        <f>IF(H1049="","",VLOOKUP(H1049,Kreisverbände!$A$2:$B$41,2,FALSE))</f>
        <v/>
      </c>
      <c r="M1049" s="1" t="str">
        <f t="shared" si="33"/>
        <v xml:space="preserve"> </v>
      </c>
    </row>
    <row r="1050" spans="1:13" ht="20.100000000000001" customHeight="1" x14ac:dyDescent="0.2">
      <c r="A1050" s="1" t="str">
        <f>IF(G1050="","",VLOOKUP(G1050,Klasseneinteilung!$A$2:$B$92,2,FALSE))</f>
        <v/>
      </c>
      <c r="B1050" s="1" t="str">
        <f>IF(G1050="","",VLOOKUP(G1050,Klasseneinteilung!$A$2:$C$95,3,FALSE))</f>
        <v/>
      </c>
      <c r="C1050" s="1" t="str">
        <f t="shared" si="32"/>
        <v>-</v>
      </c>
      <c r="D1050" s="19"/>
      <c r="E1050" s="19"/>
      <c r="F1050" s="20"/>
      <c r="G1050" s="21"/>
      <c r="H1050" s="21"/>
      <c r="I1050" s="36"/>
      <c r="J1050" s="22"/>
      <c r="K1050" s="24" t="str">
        <f>IF(I1050="","",VLOOKUP(I1050,Vereine!$A$2:$D$1493,3,FALSE))</f>
        <v/>
      </c>
      <c r="L1050" s="24" t="str">
        <f>IF(H1050="","",VLOOKUP(H1050,Kreisverbände!$A$2:$B$41,2,FALSE))</f>
        <v/>
      </c>
      <c r="M1050" s="1" t="str">
        <f t="shared" si="33"/>
        <v xml:space="preserve"> </v>
      </c>
    </row>
    <row r="1051" spans="1:13" ht="20.100000000000001" customHeight="1" x14ac:dyDescent="0.2">
      <c r="A1051" s="1" t="str">
        <f>IF(G1051="","",VLOOKUP(G1051,Klasseneinteilung!$A$2:$B$92,2,FALSE))</f>
        <v/>
      </c>
      <c r="B1051" s="1" t="str">
        <f>IF(G1051="","",VLOOKUP(G1051,Klasseneinteilung!$A$2:$C$95,3,FALSE))</f>
        <v/>
      </c>
      <c r="C1051" s="1" t="str">
        <f t="shared" si="32"/>
        <v>-</v>
      </c>
      <c r="D1051" s="19"/>
      <c r="E1051" s="19"/>
      <c r="F1051" s="20"/>
      <c r="G1051" s="21"/>
      <c r="H1051" s="21"/>
      <c r="I1051" s="36"/>
      <c r="J1051" s="22"/>
      <c r="K1051" s="24" t="str">
        <f>IF(I1051="","",VLOOKUP(I1051,Vereine!$A$2:$D$1493,3,FALSE))</f>
        <v/>
      </c>
      <c r="L1051" s="24" t="str">
        <f>IF(H1051="","",VLOOKUP(H1051,Kreisverbände!$A$2:$B$41,2,FALSE))</f>
        <v/>
      </c>
      <c r="M1051" s="1" t="str">
        <f t="shared" si="33"/>
        <v xml:space="preserve"> </v>
      </c>
    </row>
    <row r="1052" spans="1:13" ht="20.100000000000001" customHeight="1" x14ac:dyDescent="0.2">
      <c r="A1052" s="1" t="str">
        <f>IF(G1052="","",VLOOKUP(G1052,Klasseneinteilung!$A$2:$B$92,2,FALSE))</f>
        <v/>
      </c>
      <c r="B1052" s="1" t="str">
        <f>IF(G1052="","",VLOOKUP(G1052,Klasseneinteilung!$A$2:$C$95,3,FALSE))</f>
        <v/>
      </c>
      <c r="C1052" s="1" t="str">
        <f t="shared" si="32"/>
        <v>-</v>
      </c>
      <c r="D1052" s="19"/>
      <c r="E1052" s="19"/>
      <c r="F1052" s="20"/>
      <c r="G1052" s="21"/>
      <c r="H1052" s="21"/>
      <c r="I1052" s="36"/>
      <c r="J1052" s="22"/>
      <c r="K1052" s="24" t="str">
        <f>IF(I1052="","",VLOOKUP(I1052,Vereine!$A$2:$D$1493,3,FALSE))</f>
        <v/>
      </c>
      <c r="L1052" s="24" t="str">
        <f>IF(H1052="","",VLOOKUP(H1052,Kreisverbände!$A$2:$B$41,2,FALSE))</f>
        <v/>
      </c>
      <c r="M1052" s="1" t="str">
        <f t="shared" si="33"/>
        <v xml:space="preserve"> </v>
      </c>
    </row>
    <row r="1053" spans="1:13" ht="20.100000000000001" customHeight="1" x14ac:dyDescent="0.2">
      <c r="A1053" s="1" t="str">
        <f>IF(G1053="","",VLOOKUP(G1053,Klasseneinteilung!$A$2:$B$92,2,FALSE))</f>
        <v/>
      </c>
      <c r="B1053" s="1" t="str">
        <f>IF(G1053="","",VLOOKUP(G1053,Klasseneinteilung!$A$2:$C$95,3,FALSE))</f>
        <v/>
      </c>
      <c r="C1053" s="1" t="str">
        <f t="shared" si="32"/>
        <v>-</v>
      </c>
      <c r="D1053" s="19"/>
      <c r="E1053" s="19"/>
      <c r="F1053" s="20"/>
      <c r="G1053" s="21"/>
      <c r="H1053" s="21"/>
      <c r="I1053" s="36"/>
      <c r="J1053" s="22"/>
      <c r="K1053" s="24" t="str">
        <f>IF(I1053="","",VLOOKUP(I1053,Vereine!$A$2:$D$1493,3,FALSE))</f>
        <v/>
      </c>
      <c r="L1053" s="24" t="str">
        <f>IF(H1053="","",VLOOKUP(H1053,Kreisverbände!$A$2:$B$41,2,FALSE))</f>
        <v/>
      </c>
      <c r="M1053" s="1" t="str">
        <f t="shared" si="33"/>
        <v xml:space="preserve"> </v>
      </c>
    </row>
    <row r="1054" spans="1:13" ht="20.100000000000001" customHeight="1" x14ac:dyDescent="0.2">
      <c r="A1054" s="1" t="str">
        <f>IF(G1054="","",VLOOKUP(G1054,Klasseneinteilung!$A$2:$B$92,2,FALSE))</f>
        <v/>
      </c>
      <c r="B1054" s="1" t="str">
        <f>IF(G1054="","",VLOOKUP(G1054,Klasseneinteilung!$A$2:$C$95,3,FALSE))</f>
        <v/>
      </c>
      <c r="C1054" s="1" t="str">
        <f t="shared" si="32"/>
        <v>-</v>
      </c>
      <c r="D1054" s="19"/>
      <c r="E1054" s="19"/>
      <c r="F1054" s="20"/>
      <c r="G1054" s="21"/>
      <c r="H1054" s="21"/>
      <c r="I1054" s="36"/>
      <c r="J1054" s="22"/>
      <c r="K1054" s="24" t="str">
        <f>IF(I1054="","",VLOOKUP(I1054,Vereine!$A$2:$D$1493,3,FALSE))</f>
        <v/>
      </c>
      <c r="L1054" s="24" t="str">
        <f>IF(H1054="","",VLOOKUP(H1054,Kreisverbände!$A$2:$B$41,2,FALSE))</f>
        <v/>
      </c>
      <c r="M1054" s="1" t="str">
        <f t="shared" si="33"/>
        <v xml:space="preserve"> </v>
      </c>
    </row>
    <row r="1055" spans="1:13" ht="20.100000000000001" customHeight="1" x14ac:dyDescent="0.2">
      <c r="A1055" s="1" t="str">
        <f>IF(G1055="","",VLOOKUP(G1055,Klasseneinteilung!$A$2:$B$92,2,FALSE))</f>
        <v/>
      </c>
      <c r="B1055" s="1" t="str">
        <f>IF(G1055="","",VLOOKUP(G1055,Klasseneinteilung!$A$2:$C$95,3,FALSE))</f>
        <v/>
      </c>
      <c r="C1055" s="1" t="str">
        <f t="shared" si="32"/>
        <v>-</v>
      </c>
      <c r="D1055" s="19"/>
      <c r="E1055" s="19"/>
      <c r="F1055" s="20"/>
      <c r="G1055" s="21"/>
      <c r="H1055" s="21"/>
      <c r="I1055" s="36"/>
      <c r="J1055" s="22"/>
      <c r="K1055" s="24" t="str">
        <f>IF(I1055="","",VLOOKUP(I1055,Vereine!$A$2:$D$1493,3,FALSE))</f>
        <v/>
      </c>
      <c r="L1055" s="24" t="str">
        <f>IF(H1055="","",VLOOKUP(H1055,Kreisverbände!$A$2:$B$41,2,FALSE))</f>
        <v/>
      </c>
      <c r="M1055" s="1" t="str">
        <f t="shared" si="33"/>
        <v xml:space="preserve"> </v>
      </c>
    </row>
    <row r="1056" spans="1:13" ht="20.100000000000001" customHeight="1" x14ac:dyDescent="0.2">
      <c r="A1056" s="1" t="str">
        <f>IF(G1056="","",VLOOKUP(G1056,Klasseneinteilung!$A$2:$B$92,2,FALSE))</f>
        <v/>
      </c>
      <c r="B1056" s="1" t="str">
        <f>IF(G1056="","",VLOOKUP(G1056,Klasseneinteilung!$A$2:$C$95,3,FALSE))</f>
        <v/>
      </c>
      <c r="C1056" s="1" t="str">
        <f t="shared" si="32"/>
        <v>-</v>
      </c>
      <c r="D1056" s="19"/>
      <c r="E1056" s="19"/>
      <c r="F1056" s="20"/>
      <c r="G1056" s="21"/>
      <c r="H1056" s="21"/>
      <c r="I1056" s="36"/>
      <c r="J1056" s="22"/>
      <c r="K1056" s="24" t="str">
        <f>IF(I1056="","",VLOOKUP(I1056,Vereine!$A$2:$D$1493,3,FALSE))</f>
        <v/>
      </c>
      <c r="L1056" s="24" t="str">
        <f>IF(H1056="","",VLOOKUP(H1056,Kreisverbände!$A$2:$B$41,2,FALSE))</f>
        <v/>
      </c>
      <c r="M1056" s="1" t="str">
        <f t="shared" si="33"/>
        <v xml:space="preserve"> </v>
      </c>
    </row>
    <row r="1057" spans="1:13" ht="20.100000000000001" customHeight="1" x14ac:dyDescent="0.2">
      <c r="A1057" s="1" t="str">
        <f>IF(G1057="","",VLOOKUP(G1057,Klasseneinteilung!$A$2:$B$92,2,FALSE))</f>
        <v/>
      </c>
      <c r="B1057" s="1" t="str">
        <f>IF(G1057="","",VLOOKUP(G1057,Klasseneinteilung!$A$2:$C$95,3,FALSE))</f>
        <v/>
      </c>
      <c r="C1057" s="1" t="str">
        <f t="shared" si="32"/>
        <v>-</v>
      </c>
      <c r="D1057" s="19"/>
      <c r="E1057" s="19"/>
      <c r="F1057" s="20"/>
      <c r="G1057" s="21"/>
      <c r="H1057" s="21"/>
      <c r="I1057" s="36"/>
      <c r="J1057" s="22"/>
      <c r="K1057" s="24" t="str">
        <f>IF(I1057="","",VLOOKUP(I1057,Vereine!$A$2:$D$1493,3,FALSE))</f>
        <v/>
      </c>
      <c r="L1057" s="24" t="str">
        <f>IF(H1057="","",VLOOKUP(H1057,Kreisverbände!$A$2:$B$41,2,FALSE))</f>
        <v/>
      </c>
      <c r="M1057" s="1" t="str">
        <f t="shared" si="33"/>
        <v xml:space="preserve"> </v>
      </c>
    </row>
    <row r="1058" spans="1:13" ht="20.100000000000001" customHeight="1" x14ac:dyDescent="0.2">
      <c r="A1058" s="1" t="str">
        <f>IF(G1058="","",VLOOKUP(G1058,Klasseneinteilung!$A$2:$B$92,2,FALSE))</f>
        <v/>
      </c>
      <c r="B1058" s="1" t="str">
        <f>IF(G1058="","",VLOOKUP(G1058,Klasseneinteilung!$A$2:$C$95,3,FALSE))</f>
        <v/>
      </c>
      <c r="C1058" s="1" t="str">
        <f t="shared" si="32"/>
        <v>-</v>
      </c>
      <c r="D1058" s="19"/>
      <c r="E1058" s="19"/>
      <c r="F1058" s="20"/>
      <c r="G1058" s="21"/>
      <c r="H1058" s="21"/>
      <c r="I1058" s="36"/>
      <c r="J1058" s="22"/>
      <c r="K1058" s="24" t="str">
        <f>IF(I1058="","",VLOOKUP(I1058,Vereine!$A$2:$D$1493,3,FALSE))</f>
        <v/>
      </c>
      <c r="L1058" s="24" t="str">
        <f>IF(H1058="","",VLOOKUP(H1058,Kreisverbände!$A$2:$B$41,2,FALSE))</f>
        <v/>
      </c>
      <c r="M1058" s="1" t="str">
        <f t="shared" si="33"/>
        <v xml:space="preserve"> </v>
      </c>
    </row>
    <row r="1059" spans="1:13" ht="20.100000000000001" customHeight="1" x14ac:dyDescent="0.2">
      <c r="A1059" s="1" t="str">
        <f>IF(G1059="","",VLOOKUP(G1059,Klasseneinteilung!$A$2:$B$92,2,FALSE))</f>
        <v/>
      </c>
      <c r="B1059" s="1" t="str">
        <f>IF(G1059="","",VLOOKUP(G1059,Klasseneinteilung!$A$2:$C$95,3,FALSE))</f>
        <v/>
      </c>
      <c r="C1059" s="1" t="str">
        <f t="shared" si="32"/>
        <v>-</v>
      </c>
      <c r="D1059" s="19"/>
      <c r="E1059" s="19"/>
      <c r="F1059" s="20"/>
      <c r="G1059" s="21"/>
      <c r="H1059" s="21"/>
      <c r="I1059" s="36"/>
      <c r="J1059" s="22"/>
      <c r="K1059" s="24" t="str">
        <f>IF(I1059="","",VLOOKUP(I1059,Vereine!$A$2:$D$1493,3,FALSE))</f>
        <v/>
      </c>
      <c r="L1059" s="24" t="str">
        <f>IF(H1059="","",VLOOKUP(H1059,Kreisverbände!$A$2:$B$41,2,FALSE))</f>
        <v/>
      </c>
      <c r="M1059" s="1" t="str">
        <f t="shared" si="33"/>
        <v xml:space="preserve"> </v>
      </c>
    </row>
    <row r="1060" spans="1:13" ht="20.100000000000001" customHeight="1" x14ac:dyDescent="0.2">
      <c r="A1060" s="1" t="str">
        <f>IF(G1060="","",VLOOKUP(G1060,Klasseneinteilung!$A$2:$B$92,2,FALSE))</f>
        <v/>
      </c>
      <c r="B1060" s="1" t="str">
        <f>IF(G1060="","",VLOOKUP(G1060,Klasseneinteilung!$A$2:$C$95,3,FALSE))</f>
        <v/>
      </c>
      <c r="C1060" s="1" t="str">
        <f t="shared" si="32"/>
        <v>-</v>
      </c>
      <c r="D1060" s="19"/>
      <c r="E1060" s="19"/>
      <c r="F1060" s="20"/>
      <c r="G1060" s="21"/>
      <c r="H1060" s="21"/>
      <c r="I1060" s="36"/>
      <c r="J1060" s="22"/>
      <c r="K1060" s="24" t="str">
        <f>IF(I1060="","",VLOOKUP(I1060,Vereine!$A$2:$D$1493,3,FALSE))</f>
        <v/>
      </c>
      <c r="L1060" s="24" t="str">
        <f>IF(H1060="","",VLOOKUP(H1060,Kreisverbände!$A$2:$B$41,2,FALSE))</f>
        <v/>
      </c>
      <c r="M1060" s="1" t="str">
        <f t="shared" si="33"/>
        <v xml:space="preserve"> </v>
      </c>
    </row>
    <row r="1061" spans="1:13" ht="20.100000000000001" customHeight="1" x14ac:dyDescent="0.2">
      <c r="A1061" s="1" t="str">
        <f>IF(G1061="","",VLOOKUP(G1061,Klasseneinteilung!$A$2:$B$92,2,FALSE))</f>
        <v/>
      </c>
      <c r="B1061" s="1" t="str">
        <f>IF(G1061="","",VLOOKUP(G1061,Klasseneinteilung!$A$2:$C$95,3,FALSE))</f>
        <v/>
      </c>
      <c r="C1061" s="1" t="str">
        <f t="shared" si="32"/>
        <v>-</v>
      </c>
      <c r="D1061" s="19"/>
      <c r="E1061" s="19"/>
      <c r="F1061" s="20"/>
      <c r="G1061" s="21"/>
      <c r="H1061" s="21"/>
      <c r="I1061" s="36"/>
      <c r="J1061" s="22"/>
      <c r="K1061" s="24" t="str">
        <f>IF(I1061="","",VLOOKUP(I1061,Vereine!$A$2:$D$1493,3,FALSE))</f>
        <v/>
      </c>
      <c r="L1061" s="24" t="str">
        <f>IF(H1061="","",VLOOKUP(H1061,Kreisverbände!$A$2:$B$41,2,FALSE))</f>
        <v/>
      </c>
      <c r="M1061" s="1" t="str">
        <f t="shared" si="33"/>
        <v xml:space="preserve"> </v>
      </c>
    </row>
    <row r="1062" spans="1:13" ht="20.100000000000001" customHeight="1" x14ac:dyDescent="0.2">
      <c r="A1062" s="1" t="str">
        <f>IF(G1062="","",VLOOKUP(G1062,Klasseneinteilung!$A$2:$B$92,2,FALSE))</f>
        <v/>
      </c>
      <c r="B1062" s="1" t="str">
        <f>IF(G1062="","",VLOOKUP(G1062,Klasseneinteilung!$A$2:$C$95,3,FALSE))</f>
        <v/>
      </c>
      <c r="C1062" s="1" t="str">
        <f t="shared" si="32"/>
        <v>-</v>
      </c>
      <c r="D1062" s="19"/>
      <c r="E1062" s="19"/>
      <c r="F1062" s="20"/>
      <c r="G1062" s="21"/>
      <c r="H1062" s="21"/>
      <c r="I1062" s="36"/>
      <c r="J1062" s="22"/>
      <c r="K1062" s="24" t="str">
        <f>IF(I1062="","",VLOOKUP(I1062,Vereine!$A$2:$D$1493,3,FALSE))</f>
        <v/>
      </c>
      <c r="L1062" s="24" t="str">
        <f>IF(H1062="","",VLOOKUP(H1062,Kreisverbände!$A$2:$B$41,2,FALSE))</f>
        <v/>
      </c>
      <c r="M1062" s="1" t="str">
        <f t="shared" si="33"/>
        <v xml:space="preserve"> </v>
      </c>
    </row>
    <row r="1063" spans="1:13" ht="20.100000000000001" customHeight="1" x14ac:dyDescent="0.2">
      <c r="A1063" s="1" t="str">
        <f>IF(G1063="","",VLOOKUP(G1063,Klasseneinteilung!$A$2:$B$92,2,FALSE))</f>
        <v/>
      </c>
      <c r="B1063" s="1" t="str">
        <f>IF(G1063="","",VLOOKUP(G1063,Klasseneinteilung!$A$2:$C$95,3,FALSE))</f>
        <v/>
      </c>
      <c r="C1063" s="1" t="str">
        <f t="shared" si="32"/>
        <v>-</v>
      </c>
      <c r="D1063" s="19"/>
      <c r="E1063" s="19"/>
      <c r="F1063" s="20"/>
      <c r="G1063" s="21"/>
      <c r="H1063" s="21"/>
      <c r="I1063" s="36"/>
      <c r="J1063" s="22"/>
      <c r="K1063" s="24" t="str">
        <f>IF(I1063="","",VLOOKUP(I1063,Vereine!$A$2:$D$1493,3,FALSE))</f>
        <v/>
      </c>
      <c r="L1063" s="24" t="str">
        <f>IF(H1063="","",VLOOKUP(H1063,Kreisverbände!$A$2:$B$41,2,FALSE))</f>
        <v/>
      </c>
      <c r="M1063" s="1" t="str">
        <f t="shared" si="33"/>
        <v xml:space="preserve"> </v>
      </c>
    </row>
    <row r="1064" spans="1:13" ht="20.100000000000001" customHeight="1" x14ac:dyDescent="0.2">
      <c r="A1064" s="1" t="str">
        <f>IF(G1064="","",VLOOKUP(G1064,Klasseneinteilung!$A$2:$B$92,2,FALSE))</f>
        <v/>
      </c>
      <c r="B1064" s="1" t="str">
        <f>IF(G1064="","",VLOOKUP(G1064,Klasseneinteilung!$A$2:$C$95,3,FALSE))</f>
        <v/>
      </c>
      <c r="C1064" s="1" t="str">
        <f t="shared" si="32"/>
        <v>-</v>
      </c>
      <c r="D1064" s="19"/>
      <c r="E1064" s="19"/>
      <c r="F1064" s="20"/>
      <c r="G1064" s="21"/>
      <c r="H1064" s="21"/>
      <c r="I1064" s="36"/>
      <c r="J1064" s="22"/>
      <c r="K1064" s="24" t="str">
        <f>IF(I1064="","",VLOOKUP(I1064,Vereine!$A$2:$D$1493,3,FALSE))</f>
        <v/>
      </c>
      <c r="L1064" s="24" t="str">
        <f>IF(H1064="","",VLOOKUP(H1064,Kreisverbände!$A$2:$B$41,2,FALSE))</f>
        <v/>
      </c>
      <c r="M1064" s="1" t="str">
        <f t="shared" si="33"/>
        <v xml:space="preserve"> </v>
      </c>
    </row>
    <row r="1065" spans="1:13" ht="20.100000000000001" customHeight="1" x14ac:dyDescent="0.2">
      <c r="A1065" s="1" t="str">
        <f>IF(G1065="","",VLOOKUP(G1065,Klasseneinteilung!$A$2:$B$92,2,FALSE))</f>
        <v/>
      </c>
      <c r="B1065" s="1" t="str">
        <f>IF(G1065="","",VLOOKUP(G1065,Klasseneinteilung!$A$2:$C$95,3,FALSE))</f>
        <v/>
      </c>
      <c r="C1065" s="1" t="str">
        <f t="shared" si="32"/>
        <v>-</v>
      </c>
      <c r="D1065" s="19"/>
      <c r="E1065" s="19"/>
      <c r="F1065" s="20"/>
      <c r="G1065" s="21"/>
      <c r="H1065" s="21"/>
      <c r="I1065" s="36"/>
      <c r="J1065" s="22"/>
      <c r="K1065" s="24" t="str">
        <f>IF(I1065="","",VLOOKUP(I1065,Vereine!$A$2:$D$1493,3,FALSE))</f>
        <v/>
      </c>
      <c r="L1065" s="24" t="str">
        <f>IF(H1065="","",VLOOKUP(H1065,Kreisverbände!$A$2:$B$41,2,FALSE))</f>
        <v/>
      </c>
      <c r="M1065" s="1" t="str">
        <f t="shared" si="33"/>
        <v xml:space="preserve"> </v>
      </c>
    </row>
    <row r="1066" spans="1:13" ht="20.100000000000001" customHeight="1" x14ac:dyDescent="0.2">
      <c r="A1066" s="1" t="str">
        <f>IF(G1066="","",VLOOKUP(G1066,Klasseneinteilung!$A$2:$B$92,2,FALSE))</f>
        <v/>
      </c>
      <c r="B1066" s="1" t="str">
        <f>IF(G1066="","",VLOOKUP(G1066,Klasseneinteilung!$A$2:$C$95,3,FALSE))</f>
        <v/>
      </c>
      <c r="C1066" s="1" t="str">
        <f t="shared" si="32"/>
        <v>-</v>
      </c>
      <c r="D1066" s="19"/>
      <c r="E1066" s="19"/>
      <c r="F1066" s="20"/>
      <c r="G1066" s="21"/>
      <c r="H1066" s="21"/>
      <c r="I1066" s="36"/>
      <c r="J1066" s="22"/>
      <c r="K1066" s="24" t="str">
        <f>IF(I1066="","",VLOOKUP(I1066,Vereine!$A$2:$D$1493,3,FALSE))</f>
        <v/>
      </c>
      <c r="L1066" s="24" t="str">
        <f>IF(H1066="","",VLOOKUP(H1066,Kreisverbände!$A$2:$B$41,2,FALSE))</f>
        <v/>
      </c>
      <c r="M1066" s="1" t="str">
        <f t="shared" si="33"/>
        <v xml:space="preserve"> </v>
      </c>
    </row>
    <row r="1067" spans="1:13" ht="20.100000000000001" customHeight="1" x14ac:dyDescent="0.2">
      <c r="A1067" s="1" t="str">
        <f>IF(G1067="","",VLOOKUP(G1067,Klasseneinteilung!$A$2:$B$92,2,FALSE))</f>
        <v/>
      </c>
      <c r="B1067" s="1" t="str">
        <f>IF(G1067="","",VLOOKUP(G1067,Klasseneinteilung!$A$2:$C$95,3,FALSE))</f>
        <v/>
      </c>
      <c r="C1067" s="1" t="str">
        <f t="shared" si="32"/>
        <v>-</v>
      </c>
      <c r="D1067" s="19"/>
      <c r="E1067" s="19"/>
      <c r="F1067" s="20"/>
      <c r="G1067" s="21"/>
      <c r="H1067" s="21"/>
      <c r="I1067" s="36"/>
      <c r="J1067" s="22"/>
      <c r="K1067" s="24" t="str">
        <f>IF(I1067="","",VLOOKUP(I1067,Vereine!$A$2:$D$1493,3,FALSE))</f>
        <v/>
      </c>
      <c r="L1067" s="24" t="str">
        <f>IF(H1067="","",VLOOKUP(H1067,Kreisverbände!$A$2:$B$41,2,FALSE))</f>
        <v/>
      </c>
      <c r="M1067" s="1" t="str">
        <f t="shared" si="33"/>
        <v xml:space="preserve"> </v>
      </c>
    </row>
    <row r="1068" spans="1:13" ht="20.100000000000001" customHeight="1" x14ac:dyDescent="0.2">
      <c r="A1068" s="1" t="str">
        <f>IF(G1068="","",VLOOKUP(G1068,Klasseneinteilung!$A$2:$B$92,2,FALSE))</f>
        <v/>
      </c>
      <c r="B1068" s="1" t="str">
        <f>IF(G1068="","",VLOOKUP(G1068,Klasseneinteilung!$A$2:$C$95,3,FALSE))</f>
        <v/>
      </c>
      <c r="C1068" s="1" t="str">
        <f t="shared" si="32"/>
        <v>-</v>
      </c>
      <c r="D1068" s="19"/>
      <c r="E1068" s="19"/>
      <c r="F1068" s="20"/>
      <c r="G1068" s="21"/>
      <c r="H1068" s="21"/>
      <c r="I1068" s="36"/>
      <c r="J1068" s="22"/>
      <c r="K1068" s="24" t="str">
        <f>IF(I1068="","",VLOOKUP(I1068,Vereine!$A$2:$D$1493,3,FALSE))</f>
        <v/>
      </c>
      <c r="L1068" s="24" t="str">
        <f>IF(H1068="","",VLOOKUP(H1068,Kreisverbände!$A$2:$B$41,2,FALSE))</f>
        <v/>
      </c>
      <c r="M1068" s="1" t="str">
        <f t="shared" si="33"/>
        <v xml:space="preserve"> </v>
      </c>
    </row>
    <row r="1069" spans="1:13" ht="20.100000000000001" customHeight="1" x14ac:dyDescent="0.2">
      <c r="A1069" s="1" t="str">
        <f>IF(G1069="","",VLOOKUP(G1069,Klasseneinteilung!$A$2:$B$92,2,FALSE))</f>
        <v/>
      </c>
      <c r="B1069" s="1" t="str">
        <f>IF(G1069="","",VLOOKUP(G1069,Klasseneinteilung!$A$2:$C$95,3,FALSE))</f>
        <v/>
      </c>
      <c r="C1069" s="1" t="str">
        <f t="shared" si="32"/>
        <v>-</v>
      </c>
      <c r="D1069" s="19"/>
      <c r="E1069" s="19"/>
      <c r="F1069" s="20"/>
      <c r="G1069" s="21"/>
      <c r="H1069" s="21"/>
      <c r="I1069" s="36"/>
      <c r="J1069" s="22"/>
      <c r="K1069" s="24" t="str">
        <f>IF(I1069="","",VLOOKUP(I1069,Vereine!$A$2:$D$1493,3,FALSE))</f>
        <v/>
      </c>
      <c r="L1069" s="24" t="str">
        <f>IF(H1069="","",VLOOKUP(H1069,Kreisverbände!$A$2:$B$41,2,FALSE))</f>
        <v/>
      </c>
      <c r="M1069" s="1" t="str">
        <f t="shared" si="33"/>
        <v xml:space="preserve"> </v>
      </c>
    </row>
    <row r="1070" spans="1:13" ht="20.100000000000001" customHeight="1" x14ac:dyDescent="0.2">
      <c r="A1070" s="1" t="str">
        <f>IF(G1070="","",VLOOKUP(G1070,Klasseneinteilung!$A$2:$B$92,2,FALSE))</f>
        <v/>
      </c>
      <c r="B1070" s="1" t="str">
        <f>IF(G1070="","",VLOOKUP(G1070,Klasseneinteilung!$A$2:$C$95,3,FALSE))</f>
        <v/>
      </c>
      <c r="C1070" s="1" t="str">
        <f t="shared" si="32"/>
        <v>-</v>
      </c>
      <c r="D1070" s="19"/>
      <c r="E1070" s="19"/>
      <c r="F1070" s="20"/>
      <c r="G1070" s="21"/>
      <c r="H1070" s="21"/>
      <c r="I1070" s="36"/>
      <c r="J1070" s="22"/>
      <c r="K1070" s="24" t="str">
        <f>IF(I1070="","",VLOOKUP(I1070,Vereine!$A$2:$D$1493,3,FALSE))</f>
        <v/>
      </c>
      <c r="L1070" s="24" t="str">
        <f>IF(H1070="","",VLOOKUP(H1070,Kreisverbände!$A$2:$B$41,2,FALSE))</f>
        <v/>
      </c>
      <c r="M1070" s="1" t="str">
        <f t="shared" si="33"/>
        <v xml:space="preserve"> </v>
      </c>
    </row>
    <row r="1071" spans="1:13" ht="20.100000000000001" customHeight="1" x14ac:dyDescent="0.2">
      <c r="A1071" s="1" t="str">
        <f>IF(G1071="","",VLOOKUP(G1071,Klasseneinteilung!$A$2:$B$92,2,FALSE))</f>
        <v/>
      </c>
      <c r="B1071" s="1" t="str">
        <f>IF(G1071="","",VLOOKUP(G1071,Klasseneinteilung!$A$2:$C$95,3,FALSE))</f>
        <v/>
      </c>
      <c r="C1071" s="1" t="str">
        <f t="shared" si="32"/>
        <v>-</v>
      </c>
      <c r="D1071" s="19"/>
      <c r="E1071" s="19"/>
      <c r="F1071" s="20"/>
      <c r="G1071" s="21"/>
      <c r="H1071" s="21"/>
      <c r="I1071" s="36"/>
      <c r="J1071" s="22"/>
      <c r="K1071" s="24" t="str">
        <f>IF(I1071="","",VLOOKUP(I1071,Vereine!$A$2:$D$1493,3,FALSE))</f>
        <v/>
      </c>
      <c r="L1071" s="24" t="str">
        <f>IF(H1071="","",VLOOKUP(H1071,Kreisverbände!$A$2:$B$41,2,FALSE))</f>
        <v/>
      </c>
      <c r="M1071" s="1" t="str">
        <f t="shared" si="33"/>
        <v xml:space="preserve"> </v>
      </c>
    </row>
    <row r="1072" spans="1:13" ht="20.100000000000001" customHeight="1" x14ac:dyDescent="0.2">
      <c r="A1072" s="1" t="str">
        <f>IF(G1072="","",VLOOKUP(G1072,Klasseneinteilung!$A$2:$B$92,2,FALSE))</f>
        <v/>
      </c>
      <c r="B1072" s="1" t="str">
        <f>IF(G1072="","",VLOOKUP(G1072,Klasseneinteilung!$A$2:$C$95,3,FALSE))</f>
        <v/>
      </c>
      <c r="C1072" s="1" t="str">
        <f t="shared" si="32"/>
        <v>-</v>
      </c>
      <c r="D1072" s="19"/>
      <c r="E1072" s="19"/>
      <c r="F1072" s="20"/>
      <c r="G1072" s="21"/>
      <c r="H1072" s="21"/>
      <c r="I1072" s="36"/>
      <c r="J1072" s="22"/>
      <c r="K1072" s="24" t="str">
        <f>IF(I1072="","",VLOOKUP(I1072,Vereine!$A$2:$D$1493,3,FALSE))</f>
        <v/>
      </c>
      <c r="L1072" s="24" t="str">
        <f>IF(H1072="","",VLOOKUP(H1072,Kreisverbände!$A$2:$B$41,2,FALSE))</f>
        <v/>
      </c>
      <c r="M1072" s="1" t="str">
        <f t="shared" si="33"/>
        <v xml:space="preserve"> </v>
      </c>
    </row>
    <row r="1073" spans="1:13" ht="20.100000000000001" customHeight="1" x14ac:dyDescent="0.2">
      <c r="A1073" s="1" t="str">
        <f>IF(G1073="","",VLOOKUP(G1073,Klasseneinteilung!$A$2:$B$92,2,FALSE))</f>
        <v/>
      </c>
      <c r="B1073" s="1" t="str">
        <f>IF(G1073="","",VLOOKUP(G1073,Klasseneinteilung!$A$2:$C$95,3,FALSE))</f>
        <v/>
      </c>
      <c r="C1073" s="1" t="str">
        <f t="shared" si="32"/>
        <v>-</v>
      </c>
      <c r="D1073" s="19"/>
      <c r="E1073" s="19"/>
      <c r="F1073" s="20"/>
      <c r="G1073" s="21"/>
      <c r="H1073" s="21"/>
      <c r="I1073" s="36"/>
      <c r="J1073" s="22"/>
      <c r="K1073" s="24" t="str">
        <f>IF(I1073="","",VLOOKUP(I1073,Vereine!$A$2:$D$1493,3,FALSE))</f>
        <v/>
      </c>
      <c r="L1073" s="24" t="str">
        <f>IF(H1073="","",VLOOKUP(H1073,Kreisverbände!$A$2:$B$41,2,FALSE))</f>
        <v/>
      </c>
      <c r="M1073" s="1" t="str">
        <f t="shared" si="33"/>
        <v xml:space="preserve"> </v>
      </c>
    </row>
    <row r="1074" spans="1:13" ht="20.100000000000001" customHeight="1" x14ac:dyDescent="0.2">
      <c r="A1074" s="1" t="str">
        <f>IF(G1074="","",VLOOKUP(G1074,Klasseneinteilung!$A$2:$B$92,2,FALSE))</f>
        <v/>
      </c>
      <c r="B1074" s="1" t="str">
        <f>IF(G1074="","",VLOOKUP(G1074,Klasseneinteilung!$A$2:$C$95,3,FALSE))</f>
        <v/>
      </c>
      <c r="C1074" s="1" t="str">
        <f t="shared" si="32"/>
        <v>-</v>
      </c>
      <c r="D1074" s="19"/>
      <c r="E1074" s="19"/>
      <c r="F1074" s="20"/>
      <c r="G1074" s="21"/>
      <c r="H1074" s="21"/>
      <c r="I1074" s="36"/>
      <c r="J1074" s="22"/>
      <c r="K1074" s="24" t="str">
        <f>IF(I1074="","",VLOOKUP(I1074,Vereine!$A$2:$D$1493,3,FALSE))</f>
        <v/>
      </c>
      <c r="L1074" s="24" t="str">
        <f>IF(H1074="","",VLOOKUP(H1074,Kreisverbände!$A$2:$B$41,2,FALSE))</f>
        <v/>
      </c>
      <c r="M1074" s="1" t="str">
        <f t="shared" si="33"/>
        <v xml:space="preserve"> </v>
      </c>
    </row>
    <row r="1075" spans="1:13" ht="20.100000000000001" customHeight="1" x14ac:dyDescent="0.2">
      <c r="A1075" s="1" t="str">
        <f>IF(G1075="","",VLOOKUP(G1075,Klasseneinteilung!$A$2:$B$92,2,FALSE))</f>
        <v/>
      </c>
      <c r="B1075" s="1" t="str">
        <f>IF(G1075="","",VLOOKUP(G1075,Klasseneinteilung!$A$2:$C$95,3,FALSE))</f>
        <v/>
      </c>
      <c r="C1075" s="1" t="str">
        <f t="shared" si="32"/>
        <v>-</v>
      </c>
      <c r="D1075" s="19"/>
      <c r="E1075" s="19"/>
      <c r="F1075" s="20"/>
      <c r="G1075" s="21"/>
      <c r="H1075" s="21"/>
      <c r="I1075" s="36"/>
      <c r="J1075" s="22"/>
      <c r="K1075" s="24" t="str">
        <f>IF(I1075="","",VLOOKUP(I1075,Vereine!$A$2:$D$1493,3,FALSE))</f>
        <v/>
      </c>
      <c r="L1075" s="24" t="str">
        <f>IF(H1075="","",VLOOKUP(H1075,Kreisverbände!$A$2:$B$41,2,FALSE))</f>
        <v/>
      </c>
      <c r="M1075" s="1" t="str">
        <f t="shared" si="33"/>
        <v xml:space="preserve"> </v>
      </c>
    </row>
    <row r="1076" spans="1:13" ht="20.100000000000001" customHeight="1" x14ac:dyDescent="0.2">
      <c r="A1076" s="1" t="str">
        <f>IF(G1076="","",VLOOKUP(G1076,Klasseneinteilung!$A$2:$B$92,2,FALSE))</f>
        <v/>
      </c>
      <c r="B1076" s="1" t="str">
        <f>IF(G1076="","",VLOOKUP(G1076,Klasseneinteilung!$A$2:$C$95,3,FALSE))</f>
        <v/>
      </c>
      <c r="C1076" s="1" t="str">
        <f t="shared" si="32"/>
        <v>-</v>
      </c>
      <c r="D1076" s="19"/>
      <c r="E1076" s="19"/>
      <c r="F1076" s="20"/>
      <c r="G1076" s="21"/>
      <c r="H1076" s="21"/>
      <c r="I1076" s="36"/>
      <c r="J1076" s="22"/>
      <c r="K1076" s="24" t="str">
        <f>IF(I1076="","",VLOOKUP(I1076,Vereine!$A$2:$D$1493,3,FALSE))</f>
        <v/>
      </c>
      <c r="L1076" s="24" t="str">
        <f>IF(H1076="","",VLOOKUP(H1076,Kreisverbände!$A$2:$B$41,2,FALSE))</f>
        <v/>
      </c>
      <c r="M1076" s="1" t="str">
        <f t="shared" si="33"/>
        <v xml:space="preserve"> </v>
      </c>
    </row>
    <row r="1077" spans="1:13" ht="20.100000000000001" customHeight="1" x14ac:dyDescent="0.2">
      <c r="A1077" s="1" t="str">
        <f>IF(G1077="","",VLOOKUP(G1077,Klasseneinteilung!$A$2:$B$92,2,FALSE))</f>
        <v/>
      </c>
      <c r="B1077" s="1" t="str">
        <f>IF(G1077="","",VLOOKUP(G1077,Klasseneinteilung!$A$2:$C$95,3,FALSE))</f>
        <v/>
      </c>
      <c r="C1077" s="1" t="str">
        <f t="shared" si="32"/>
        <v>-</v>
      </c>
      <c r="D1077" s="19"/>
      <c r="E1077" s="19"/>
      <c r="F1077" s="20"/>
      <c r="G1077" s="21"/>
      <c r="H1077" s="21"/>
      <c r="I1077" s="36"/>
      <c r="J1077" s="22"/>
      <c r="K1077" s="24" t="str">
        <f>IF(I1077="","",VLOOKUP(I1077,Vereine!$A$2:$D$1493,3,FALSE))</f>
        <v/>
      </c>
      <c r="L1077" s="24" t="str">
        <f>IF(H1077="","",VLOOKUP(H1077,Kreisverbände!$A$2:$B$41,2,FALSE))</f>
        <v/>
      </c>
      <c r="M1077" s="1" t="str">
        <f t="shared" si="33"/>
        <v xml:space="preserve"> </v>
      </c>
    </row>
    <row r="1078" spans="1:13" ht="20.100000000000001" customHeight="1" x14ac:dyDescent="0.2">
      <c r="A1078" s="1" t="str">
        <f>IF(G1078="","",VLOOKUP(G1078,Klasseneinteilung!$A$2:$B$92,2,FALSE))</f>
        <v/>
      </c>
      <c r="B1078" s="1" t="str">
        <f>IF(G1078="","",VLOOKUP(G1078,Klasseneinteilung!$A$2:$C$95,3,FALSE))</f>
        <v/>
      </c>
      <c r="C1078" s="1" t="str">
        <f t="shared" si="32"/>
        <v>-</v>
      </c>
      <c r="D1078" s="19"/>
      <c r="E1078" s="19"/>
      <c r="F1078" s="20"/>
      <c r="G1078" s="21"/>
      <c r="H1078" s="21"/>
      <c r="I1078" s="36"/>
      <c r="J1078" s="22"/>
      <c r="K1078" s="24" t="str">
        <f>IF(I1078="","",VLOOKUP(I1078,Vereine!$A$2:$D$1493,3,FALSE))</f>
        <v/>
      </c>
      <c r="L1078" s="24" t="str">
        <f>IF(H1078="","",VLOOKUP(H1078,Kreisverbände!$A$2:$B$41,2,FALSE))</f>
        <v/>
      </c>
      <c r="M1078" s="1" t="str">
        <f t="shared" si="33"/>
        <v xml:space="preserve"> </v>
      </c>
    </row>
    <row r="1079" spans="1:13" ht="20.100000000000001" customHeight="1" x14ac:dyDescent="0.2">
      <c r="A1079" s="1" t="str">
        <f>IF(G1079="","",VLOOKUP(G1079,Klasseneinteilung!$A$2:$B$92,2,FALSE))</f>
        <v/>
      </c>
      <c r="B1079" s="1" t="str">
        <f>IF(G1079="","",VLOOKUP(G1079,Klasseneinteilung!$A$2:$C$95,3,FALSE))</f>
        <v/>
      </c>
      <c r="C1079" s="1" t="str">
        <f t="shared" si="32"/>
        <v>-</v>
      </c>
      <c r="D1079" s="19"/>
      <c r="E1079" s="19"/>
      <c r="F1079" s="20"/>
      <c r="G1079" s="21"/>
      <c r="H1079" s="21"/>
      <c r="I1079" s="36"/>
      <c r="J1079" s="22"/>
      <c r="K1079" s="24" t="str">
        <f>IF(I1079="","",VLOOKUP(I1079,Vereine!$A$2:$D$1493,3,FALSE))</f>
        <v/>
      </c>
      <c r="L1079" s="24" t="str">
        <f>IF(H1079="","",VLOOKUP(H1079,Kreisverbände!$A$2:$B$41,2,FALSE))</f>
        <v/>
      </c>
      <c r="M1079" s="1" t="str">
        <f t="shared" si="33"/>
        <v xml:space="preserve"> </v>
      </c>
    </row>
    <row r="1080" spans="1:13" ht="20.100000000000001" customHeight="1" x14ac:dyDescent="0.2">
      <c r="A1080" s="1" t="str">
        <f>IF(G1080="","",VLOOKUP(G1080,Klasseneinteilung!$A$2:$B$92,2,FALSE))</f>
        <v/>
      </c>
      <c r="B1080" s="1" t="str">
        <f>IF(G1080="","",VLOOKUP(G1080,Klasseneinteilung!$A$2:$C$95,3,FALSE))</f>
        <v/>
      </c>
      <c r="C1080" s="1" t="str">
        <f t="shared" si="32"/>
        <v>-</v>
      </c>
      <c r="D1080" s="19"/>
      <c r="E1080" s="19"/>
      <c r="F1080" s="20"/>
      <c r="G1080" s="21"/>
      <c r="H1080" s="21"/>
      <c r="I1080" s="36"/>
      <c r="J1080" s="22"/>
      <c r="K1080" s="24" t="str">
        <f>IF(I1080="","",VLOOKUP(I1080,Vereine!$A$2:$D$1493,3,FALSE))</f>
        <v/>
      </c>
      <c r="L1080" s="24" t="str">
        <f>IF(H1080="","",VLOOKUP(H1080,Kreisverbände!$A$2:$B$41,2,FALSE))</f>
        <v/>
      </c>
      <c r="M1080" s="1" t="str">
        <f t="shared" si="33"/>
        <v xml:space="preserve"> </v>
      </c>
    </row>
    <row r="1081" spans="1:13" ht="20.100000000000001" customHeight="1" x14ac:dyDescent="0.2">
      <c r="A1081" s="1" t="str">
        <f>IF(G1081="","",VLOOKUP(G1081,Klasseneinteilung!$A$2:$B$92,2,FALSE))</f>
        <v/>
      </c>
      <c r="B1081" s="1" t="str">
        <f>IF(G1081="","",VLOOKUP(G1081,Klasseneinteilung!$A$2:$C$95,3,FALSE))</f>
        <v/>
      </c>
      <c r="C1081" s="1" t="str">
        <f t="shared" si="32"/>
        <v>-</v>
      </c>
      <c r="D1081" s="19"/>
      <c r="E1081" s="19"/>
      <c r="F1081" s="20"/>
      <c r="G1081" s="21"/>
      <c r="H1081" s="21"/>
      <c r="I1081" s="36"/>
      <c r="J1081" s="22"/>
      <c r="K1081" s="24" t="str">
        <f>IF(I1081="","",VLOOKUP(I1081,Vereine!$A$2:$D$1493,3,FALSE))</f>
        <v/>
      </c>
      <c r="L1081" s="24" t="str">
        <f>IF(H1081="","",VLOOKUP(H1081,Kreisverbände!$A$2:$B$41,2,FALSE))</f>
        <v/>
      </c>
      <c r="M1081" s="1" t="str">
        <f t="shared" si="33"/>
        <v xml:space="preserve"> </v>
      </c>
    </row>
    <row r="1082" spans="1:13" ht="20.100000000000001" customHeight="1" x14ac:dyDescent="0.2">
      <c r="A1082" s="1" t="str">
        <f>IF(G1082="","",VLOOKUP(G1082,Klasseneinteilung!$A$2:$B$92,2,FALSE))</f>
        <v/>
      </c>
      <c r="B1082" s="1" t="str">
        <f>IF(G1082="","",VLOOKUP(G1082,Klasseneinteilung!$A$2:$C$95,3,FALSE))</f>
        <v/>
      </c>
      <c r="C1082" s="1" t="str">
        <f t="shared" si="32"/>
        <v>-</v>
      </c>
      <c r="D1082" s="19"/>
      <c r="E1082" s="19"/>
      <c r="F1082" s="20"/>
      <c r="G1082" s="21"/>
      <c r="H1082" s="21"/>
      <c r="I1082" s="36"/>
      <c r="J1082" s="22"/>
      <c r="K1082" s="24" t="str">
        <f>IF(I1082="","",VLOOKUP(I1082,Vereine!$A$2:$D$1493,3,FALSE))</f>
        <v/>
      </c>
      <c r="L1082" s="24" t="str">
        <f>IF(H1082="","",VLOOKUP(H1082,Kreisverbände!$A$2:$B$41,2,FALSE))</f>
        <v/>
      </c>
      <c r="M1082" s="1" t="str">
        <f t="shared" si="33"/>
        <v xml:space="preserve"> </v>
      </c>
    </row>
    <row r="1083" spans="1:13" ht="20.100000000000001" customHeight="1" x14ac:dyDescent="0.2">
      <c r="A1083" s="1" t="str">
        <f>IF(G1083="","",VLOOKUP(G1083,Klasseneinteilung!$A$2:$B$92,2,FALSE))</f>
        <v/>
      </c>
      <c r="B1083" s="1" t="str">
        <f>IF(G1083="","",VLOOKUP(G1083,Klasseneinteilung!$A$2:$C$95,3,FALSE))</f>
        <v/>
      </c>
      <c r="C1083" s="1" t="str">
        <f t="shared" si="32"/>
        <v>-</v>
      </c>
      <c r="D1083" s="19"/>
      <c r="E1083" s="19"/>
      <c r="F1083" s="20"/>
      <c r="G1083" s="21"/>
      <c r="H1083" s="21"/>
      <c r="I1083" s="36"/>
      <c r="J1083" s="22"/>
      <c r="K1083" s="24" t="str">
        <f>IF(I1083="","",VLOOKUP(I1083,Vereine!$A$2:$D$1493,3,FALSE))</f>
        <v/>
      </c>
      <c r="L1083" s="24" t="str">
        <f>IF(H1083="","",VLOOKUP(H1083,Kreisverbände!$A$2:$B$41,2,FALSE))</f>
        <v/>
      </c>
      <c r="M1083" s="1" t="str">
        <f t="shared" si="33"/>
        <v xml:space="preserve"> </v>
      </c>
    </row>
    <row r="1084" spans="1:13" ht="20.100000000000001" customHeight="1" x14ac:dyDescent="0.2">
      <c r="A1084" s="1" t="str">
        <f>IF(G1084="","",VLOOKUP(G1084,Klasseneinteilung!$A$2:$B$92,2,FALSE))</f>
        <v/>
      </c>
      <c r="B1084" s="1" t="str">
        <f>IF(G1084="","",VLOOKUP(G1084,Klasseneinteilung!$A$2:$C$95,3,FALSE))</f>
        <v/>
      </c>
      <c r="C1084" s="1" t="str">
        <f t="shared" si="32"/>
        <v>-</v>
      </c>
      <c r="D1084" s="19"/>
      <c r="E1084" s="19"/>
      <c r="F1084" s="20"/>
      <c r="G1084" s="21"/>
      <c r="H1084" s="21"/>
      <c r="I1084" s="36"/>
      <c r="J1084" s="22"/>
      <c r="K1084" s="24" t="str">
        <f>IF(I1084="","",VLOOKUP(I1084,Vereine!$A$2:$D$1493,3,FALSE))</f>
        <v/>
      </c>
      <c r="L1084" s="24" t="str">
        <f>IF(H1084="","",VLOOKUP(H1084,Kreisverbände!$A$2:$B$41,2,FALSE))</f>
        <v/>
      </c>
      <c r="M1084" s="1" t="str">
        <f t="shared" si="33"/>
        <v xml:space="preserve"> </v>
      </c>
    </row>
    <row r="1085" spans="1:13" ht="20.100000000000001" customHeight="1" x14ac:dyDescent="0.2">
      <c r="A1085" s="1" t="str">
        <f>IF(G1085="","",VLOOKUP(G1085,Klasseneinteilung!$A$2:$B$92,2,FALSE))</f>
        <v/>
      </c>
      <c r="B1085" s="1" t="str">
        <f>IF(G1085="","",VLOOKUP(G1085,Klasseneinteilung!$A$2:$C$95,3,FALSE))</f>
        <v/>
      </c>
      <c r="C1085" s="1" t="str">
        <f t="shared" si="32"/>
        <v>-</v>
      </c>
      <c r="D1085" s="19"/>
      <c r="E1085" s="19"/>
      <c r="F1085" s="20"/>
      <c r="G1085" s="21"/>
      <c r="H1085" s="21"/>
      <c r="I1085" s="36"/>
      <c r="J1085" s="22"/>
      <c r="K1085" s="24" t="str">
        <f>IF(I1085="","",VLOOKUP(I1085,Vereine!$A$2:$D$1493,3,FALSE))</f>
        <v/>
      </c>
      <c r="L1085" s="24" t="str">
        <f>IF(H1085="","",VLOOKUP(H1085,Kreisverbände!$A$2:$B$41,2,FALSE))</f>
        <v/>
      </c>
      <c r="M1085" s="1" t="str">
        <f t="shared" si="33"/>
        <v xml:space="preserve"> </v>
      </c>
    </row>
    <row r="1086" spans="1:13" ht="20.100000000000001" customHeight="1" x14ac:dyDescent="0.2">
      <c r="A1086" s="1" t="str">
        <f>IF(G1086="","",VLOOKUP(G1086,Klasseneinteilung!$A$2:$B$92,2,FALSE))</f>
        <v/>
      </c>
      <c r="B1086" s="1" t="str">
        <f>IF(G1086="","",VLOOKUP(G1086,Klasseneinteilung!$A$2:$C$95,3,FALSE))</f>
        <v/>
      </c>
      <c r="C1086" s="1" t="str">
        <f t="shared" si="32"/>
        <v>-</v>
      </c>
      <c r="D1086" s="19"/>
      <c r="E1086" s="19"/>
      <c r="F1086" s="20"/>
      <c r="G1086" s="21"/>
      <c r="H1086" s="21"/>
      <c r="I1086" s="36"/>
      <c r="J1086" s="22"/>
      <c r="K1086" s="24" t="str">
        <f>IF(I1086="","",VLOOKUP(I1086,Vereine!$A$2:$D$1493,3,FALSE))</f>
        <v/>
      </c>
      <c r="L1086" s="24" t="str">
        <f>IF(H1086="","",VLOOKUP(H1086,Kreisverbände!$A$2:$B$41,2,FALSE))</f>
        <v/>
      </c>
      <c r="M1086" s="1" t="str">
        <f t="shared" si="33"/>
        <v xml:space="preserve"> </v>
      </c>
    </row>
    <row r="1087" spans="1:13" ht="20.100000000000001" customHeight="1" x14ac:dyDescent="0.2">
      <c r="A1087" s="1" t="str">
        <f>IF(G1087="","",VLOOKUP(G1087,Klasseneinteilung!$A$2:$B$92,2,FALSE))</f>
        <v/>
      </c>
      <c r="B1087" s="1" t="str">
        <f>IF(G1087="","",VLOOKUP(G1087,Klasseneinteilung!$A$2:$C$95,3,FALSE))</f>
        <v/>
      </c>
      <c r="C1087" s="1" t="str">
        <f t="shared" si="32"/>
        <v>-</v>
      </c>
      <c r="D1087" s="19"/>
      <c r="E1087" s="19"/>
      <c r="F1087" s="20"/>
      <c r="G1087" s="21"/>
      <c r="H1087" s="21"/>
      <c r="I1087" s="36"/>
      <c r="J1087" s="22"/>
      <c r="K1087" s="24" t="str">
        <f>IF(I1087="","",VLOOKUP(I1087,Vereine!$A$2:$D$1493,3,FALSE))</f>
        <v/>
      </c>
      <c r="L1087" s="24" t="str">
        <f>IF(H1087="","",VLOOKUP(H1087,Kreisverbände!$A$2:$B$41,2,FALSE))</f>
        <v/>
      </c>
      <c r="M1087" s="1" t="str">
        <f t="shared" si="33"/>
        <v xml:space="preserve"> </v>
      </c>
    </row>
    <row r="1088" spans="1:13" ht="20.100000000000001" customHeight="1" x14ac:dyDescent="0.2">
      <c r="A1088" s="1" t="str">
        <f>IF(G1088="","",VLOOKUP(G1088,Klasseneinteilung!$A$2:$B$92,2,FALSE))</f>
        <v/>
      </c>
      <c r="B1088" s="1" t="str">
        <f>IF(G1088="","",VLOOKUP(G1088,Klasseneinteilung!$A$2:$C$95,3,FALSE))</f>
        <v/>
      </c>
      <c r="C1088" s="1" t="str">
        <f t="shared" si="32"/>
        <v>-</v>
      </c>
      <c r="D1088" s="19"/>
      <c r="E1088" s="19"/>
      <c r="F1088" s="20"/>
      <c r="G1088" s="21"/>
      <c r="H1088" s="21"/>
      <c r="I1088" s="36"/>
      <c r="J1088" s="22"/>
      <c r="K1088" s="24" t="str">
        <f>IF(I1088="","",VLOOKUP(I1088,Vereine!$A$2:$D$1493,3,FALSE))</f>
        <v/>
      </c>
      <c r="L1088" s="24" t="str">
        <f>IF(H1088="","",VLOOKUP(H1088,Kreisverbände!$A$2:$B$41,2,FALSE))</f>
        <v/>
      </c>
      <c r="M1088" s="1" t="str">
        <f t="shared" si="33"/>
        <v xml:space="preserve"> </v>
      </c>
    </row>
    <row r="1089" spans="1:13" ht="20.100000000000001" customHeight="1" x14ac:dyDescent="0.2">
      <c r="A1089" s="1" t="str">
        <f>IF(G1089="","",VLOOKUP(G1089,Klasseneinteilung!$A$2:$B$92,2,FALSE))</f>
        <v/>
      </c>
      <c r="B1089" s="1" t="str">
        <f>IF(G1089="","",VLOOKUP(G1089,Klasseneinteilung!$A$2:$C$95,3,FALSE))</f>
        <v/>
      </c>
      <c r="C1089" s="1" t="str">
        <f t="shared" si="32"/>
        <v>-</v>
      </c>
      <c r="D1089" s="19"/>
      <c r="E1089" s="19"/>
      <c r="F1089" s="20"/>
      <c r="G1089" s="21"/>
      <c r="H1089" s="21"/>
      <c r="I1089" s="36"/>
      <c r="J1089" s="22"/>
      <c r="K1089" s="24" t="str">
        <f>IF(I1089="","",VLOOKUP(I1089,Vereine!$A$2:$D$1493,3,FALSE))</f>
        <v/>
      </c>
      <c r="L1089" s="24" t="str">
        <f>IF(H1089="","",VLOOKUP(H1089,Kreisverbände!$A$2:$B$41,2,FALSE))</f>
        <v/>
      </c>
      <c r="M1089" s="1" t="str">
        <f t="shared" si="33"/>
        <v xml:space="preserve"> </v>
      </c>
    </row>
    <row r="1090" spans="1:13" ht="20.100000000000001" customHeight="1" x14ac:dyDescent="0.2">
      <c r="A1090" s="1" t="str">
        <f>IF(G1090="","",VLOOKUP(G1090,Klasseneinteilung!$A$2:$B$92,2,FALSE))</f>
        <v/>
      </c>
      <c r="B1090" s="1" t="str">
        <f>IF(G1090="","",VLOOKUP(G1090,Klasseneinteilung!$A$2:$C$95,3,FALSE))</f>
        <v/>
      </c>
      <c r="C1090" s="1" t="str">
        <f t="shared" si="32"/>
        <v>-</v>
      </c>
      <c r="D1090" s="19"/>
      <c r="E1090" s="19"/>
      <c r="F1090" s="20"/>
      <c r="G1090" s="21"/>
      <c r="H1090" s="21"/>
      <c r="I1090" s="36"/>
      <c r="J1090" s="22"/>
      <c r="K1090" s="24" t="str">
        <f>IF(I1090="","",VLOOKUP(I1090,Vereine!$A$2:$D$1493,3,FALSE))</f>
        <v/>
      </c>
      <c r="L1090" s="24" t="str">
        <f>IF(H1090="","",VLOOKUP(H1090,Kreisverbände!$A$2:$B$41,2,FALSE))</f>
        <v/>
      </c>
      <c r="M1090" s="1" t="str">
        <f t="shared" si="33"/>
        <v xml:space="preserve"> </v>
      </c>
    </row>
    <row r="1091" spans="1:13" ht="20.100000000000001" customHeight="1" x14ac:dyDescent="0.2">
      <c r="A1091" s="1" t="str">
        <f>IF(G1091="","",VLOOKUP(G1091,Klasseneinteilung!$A$2:$B$92,2,FALSE))</f>
        <v/>
      </c>
      <c r="B1091" s="1" t="str">
        <f>IF(G1091="","",VLOOKUP(G1091,Klasseneinteilung!$A$2:$C$95,3,FALSE))</f>
        <v/>
      </c>
      <c r="C1091" s="1" t="str">
        <f t="shared" ref="C1091:C1154" si="34">IF(F1091="E","E",I1091&amp;"-"&amp;F1091)</f>
        <v>-</v>
      </c>
      <c r="D1091" s="19"/>
      <c r="E1091" s="19"/>
      <c r="F1091" s="20"/>
      <c r="G1091" s="21"/>
      <c r="H1091" s="21"/>
      <c r="I1091" s="36"/>
      <c r="J1091" s="22"/>
      <c r="K1091" s="24" t="str">
        <f>IF(I1091="","",VLOOKUP(I1091,Vereine!$A$2:$D$1493,3,FALSE))</f>
        <v/>
      </c>
      <c r="L1091" s="24" t="str">
        <f>IF(H1091="","",VLOOKUP(H1091,Kreisverbände!$A$2:$B$41,2,FALSE))</f>
        <v/>
      </c>
      <c r="M1091" s="1" t="str">
        <f t="shared" ref="M1091:M1154" si="35">E1091&amp;" "&amp;D1091</f>
        <v xml:space="preserve"> </v>
      </c>
    </row>
    <row r="1092" spans="1:13" ht="20.100000000000001" customHeight="1" x14ac:dyDescent="0.2">
      <c r="A1092" s="1" t="str">
        <f>IF(G1092="","",VLOOKUP(G1092,Klasseneinteilung!$A$2:$B$92,2,FALSE))</f>
        <v/>
      </c>
      <c r="B1092" s="1" t="str">
        <f>IF(G1092="","",VLOOKUP(G1092,Klasseneinteilung!$A$2:$C$95,3,FALSE))</f>
        <v/>
      </c>
      <c r="C1092" s="1" t="str">
        <f t="shared" si="34"/>
        <v>-</v>
      </c>
      <c r="D1092" s="19"/>
      <c r="E1092" s="19"/>
      <c r="F1092" s="20"/>
      <c r="G1092" s="21"/>
      <c r="H1092" s="21"/>
      <c r="I1092" s="36"/>
      <c r="J1092" s="22"/>
      <c r="K1092" s="24" t="str">
        <f>IF(I1092="","",VLOOKUP(I1092,Vereine!$A$2:$D$1493,3,FALSE))</f>
        <v/>
      </c>
      <c r="L1092" s="24" t="str">
        <f>IF(H1092="","",VLOOKUP(H1092,Kreisverbände!$A$2:$B$41,2,FALSE))</f>
        <v/>
      </c>
      <c r="M1092" s="1" t="str">
        <f t="shared" si="35"/>
        <v xml:space="preserve"> </v>
      </c>
    </row>
    <row r="1093" spans="1:13" ht="20.100000000000001" customHeight="1" x14ac:dyDescent="0.2">
      <c r="A1093" s="1" t="str">
        <f>IF(G1093="","",VLOOKUP(G1093,Klasseneinteilung!$A$2:$B$92,2,FALSE))</f>
        <v/>
      </c>
      <c r="B1093" s="1" t="str">
        <f>IF(G1093="","",VLOOKUP(G1093,Klasseneinteilung!$A$2:$C$95,3,FALSE))</f>
        <v/>
      </c>
      <c r="C1093" s="1" t="str">
        <f t="shared" si="34"/>
        <v>-</v>
      </c>
      <c r="D1093" s="19"/>
      <c r="E1093" s="19"/>
      <c r="F1093" s="20"/>
      <c r="G1093" s="21"/>
      <c r="H1093" s="21"/>
      <c r="I1093" s="36"/>
      <c r="J1093" s="22"/>
      <c r="K1093" s="24" t="str">
        <f>IF(I1093="","",VLOOKUP(I1093,Vereine!$A$2:$D$1493,3,FALSE))</f>
        <v/>
      </c>
      <c r="L1093" s="24" t="str">
        <f>IF(H1093="","",VLOOKUP(H1093,Kreisverbände!$A$2:$B$41,2,FALSE))</f>
        <v/>
      </c>
      <c r="M1093" s="1" t="str">
        <f t="shared" si="35"/>
        <v xml:space="preserve"> </v>
      </c>
    </row>
    <row r="1094" spans="1:13" ht="20.100000000000001" customHeight="1" x14ac:dyDescent="0.2">
      <c r="A1094" s="1" t="str">
        <f>IF(G1094="","",VLOOKUP(G1094,Klasseneinteilung!$A$2:$B$92,2,FALSE))</f>
        <v/>
      </c>
      <c r="B1094" s="1" t="str">
        <f>IF(G1094="","",VLOOKUP(G1094,Klasseneinteilung!$A$2:$C$95,3,FALSE))</f>
        <v/>
      </c>
      <c r="C1094" s="1" t="str">
        <f t="shared" si="34"/>
        <v>-</v>
      </c>
      <c r="D1094" s="19"/>
      <c r="E1094" s="19"/>
      <c r="F1094" s="20"/>
      <c r="G1094" s="21"/>
      <c r="H1094" s="21"/>
      <c r="I1094" s="36"/>
      <c r="J1094" s="22"/>
      <c r="K1094" s="24" t="str">
        <f>IF(I1094="","",VLOOKUP(I1094,Vereine!$A$2:$D$1493,3,FALSE))</f>
        <v/>
      </c>
      <c r="L1094" s="24" t="str">
        <f>IF(H1094="","",VLOOKUP(H1094,Kreisverbände!$A$2:$B$41,2,FALSE))</f>
        <v/>
      </c>
      <c r="M1094" s="1" t="str">
        <f t="shared" si="35"/>
        <v xml:space="preserve"> </v>
      </c>
    </row>
    <row r="1095" spans="1:13" ht="20.100000000000001" customHeight="1" x14ac:dyDescent="0.2">
      <c r="A1095" s="1" t="str">
        <f>IF(G1095="","",VLOOKUP(G1095,Klasseneinteilung!$A$2:$B$92,2,FALSE))</f>
        <v/>
      </c>
      <c r="B1095" s="1" t="str">
        <f>IF(G1095="","",VLOOKUP(G1095,Klasseneinteilung!$A$2:$C$95,3,FALSE))</f>
        <v/>
      </c>
      <c r="C1095" s="1" t="str">
        <f t="shared" si="34"/>
        <v>-</v>
      </c>
      <c r="D1095" s="19"/>
      <c r="E1095" s="19"/>
      <c r="F1095" s="20"/>
      <c r="G1095" s="21"/>
      <c r="H1095" s="21"/>
      <c r="I1095" s="36"/>
      <c r="J1095" s="22"/>
      <c r="K1095" s="24" t="str">
        <f>IF(I1095="","",VLOOKUP(I1095,Vereine!$A$2:$D$1493,3,FALSE))</f>
        <v/>
      </c>
      <c r="L1095" s="24" t="str">
        <f>IF(H1095="","",VLOOKUP(H1095,Kreisverbände!$A$2:$B$41,2,FALSE))</f>
        <v/>
      </c>
      <c r="M1095" s="1" t="str">
        <f t="shared" si="35"/>
        <v xml:space="preserve"> </v>
      </c>
    </row>
    <row r="1096" spans="1:13" ht="20.100000000000001" customHeight="1" x14ac:dyDescent="0.2">
      <c r="A1096" s="1" t="str">
        <f>IF(G1096="","",VLOOKUP(G1096,Klasseneinteilung!$A$2:$B$92,2,FALSE))</f>
        <v/>
      </c>
      <c r="B1096" s="1" t="str">
        <f>IF(G1096="","",VLOOKUP(G1096,Klasseneinteilung!$A$2:$C$95,3,FALSE))</f>
        <v/>
      </c>
      <c r="C1096" s="1" t="str">
        <f t="shared" si="34"/>
        <v>-</v>
      </c>
      <c r="D1096" s="19"/>
      <c r="E1096" s="19"/>
      <c r="F1096" s="20"/>
      <c r="G1096" s="21"/>
      <c r="H1096" s="21"/>
      <c r="I1096" s="36"/>
      <c r="J1096" s="22"/>
      <c r="K1096" s="24" t="str">
        <f>IF(I1096="","",VLOOKUP(I1096,Vereine!$A$2:$D$1493,3,FALSE))</f>
        <v/>
      </c>
      <c r="L1096" s="24" t="str">
        <f>IF(H1096="","",VLOOKUP(H1096,Kreisverbände!$A$2:$B$41,2,FALSE))</f>
        <v/>
      </c>
      <c r="M1096" s="1" t="str">
        <f t="shared" si="35"/>
        <v xml:space="preserve"> </v>
      </c>
    </row>
    <row r="1097" spans="1:13" ht="20.100000000000001" customHeight="1" x14ac:dyDescent="0.2">
      <c r="A1097" s="1" t="str">
        <f>IF(G1097="","",VLOOKUP(G1097,Klasseneinteilung!$A$2:$B$92,2,FALSE))</f>
        <v/>
      </c>
      <c r="B1097" s="1" t="str">
        <f>IF(G1097="","",VLOOKUP(G1097,Klasseneinteilung!$A$2:$C$95,3,FALSE))</f>
        <v/>
      </c>
      <c r="C1097" s="1" t="str">
        <f t="shared" si="34"/>
        <v>-</v>
      </c>
      <c r="D1097" s="19"/>
      <c r="E1097" s="19"/>
      <c r="F1097" s="20"/>
      <c r="G1097" s="21"/>
      <c r="H1097" s="21"/>
      <c r="I1097" s="36"/>
      <c r="J1097" s="22"/>
      <c r="K1097" s="24" t="str">
        <f>IF(I1097="","",VLOOKUP(I1097,Vereine!$A$2:$D$1493,3,FALSE))</f>
        <v/>
      </c>
      <c r="L1097" s="24" t="str">
        <f>IF(H1097="","",VLOOKUP(H1097,Kreisverbände!$A$2:$B$41,2,FALSE))</f>
        <v/>
      </c>
      <c r="M1097" s="1" t="str">
        <f t="shared" si="35"/>
        <v xml:space="preserve"> </v>
      </c>
    </row>
    <row r="1098" spans="1:13" ht="20.100000000000001" customHeight="1" x14ac:dyDescent="0.2">
      <c r="A1098" s="1" t="str">
        <f>IF(G1098="","",VLOOKUP(G1098,Klasseneinteilung!$A$2:$B$92,2,FALSE))</f>
        <v/>
      </c>
      <c r="B1098" s="1" t="str">
        <f>IF(G1098="","",VLOOKUP(G1098,Klasseneinteilung!$A$2:$C$95,3,FALSE))</f>
        <v/>
      </c>
      <c r="C1098" s="1" t="str">
        <f t="shared" si="34"/>
        <v>-</v>
      </c>
      <c r="D1098" s="19"/>
      <c r="E1098" s="19"/>
      <c r="F1098" s="20"/>
      <c r="G1098" s="21"/>
      <c r="H1098" s="21"/>
      <c r="I1098" s="36"/>
      <c r="J1098" s="22"/>
      <c r="K1098" s="24" t="str">
        <f>IF(I1098="","",VLOOKUP(I1098,Vereine!$A$2:$D$1493,3,FALSE))</f>
        <v/>
      </c>
      <c r="L1098" s="24" t="str">
        <f>IF(H1098="","",VLOOKUP(H1098,Kreisverbände!$A$2:$B$41,2,FALSE))</f>
        <v/>
      </c>
      <c r="M1098" s="1" t="str">
        <f t="shared" si="35"/>
        <v xml:space="preserve"> </v>
      </c>
    </row>
    <row r="1099" spans="1:13" ht="20.100000000000001" customHeight="1" x14ac:dyDescent="0.2">
      <c r="A1099" s="1" t="str">
        <f>IF(G1099="","",VLOOKUP(G1099,Klasseneinteilung!$A$2:$B$92,2,FALSE))</f>
        <v/>
      </c>
      <c r="B1099" s="1" t="str">
        <f>IF(G1099="","",VLOOKUP(G1099,Klasseneinteilung!$A$2:$C$95,3,FALSE))</f>
        <v/>
      </c>
      <c r="C1099" s="1" t="str">
        <f t="shared" si="34"/>
        <v>-</v>
      </c>
      <c r="D1099" s="19"/>
      <c r="E1099" s="19"/>
      <c r="F1099" s="20"/>
      <c r="G1099" s="21"/>
      <c r="H1099" s="21"/>
      <c r="I1099" s="36"/>
      <c r="J1099" s="22"/>
      <c r="K1099" s="24" t="str">
        <f>IF(I1099="","",VLOOKUP(I1099,Vereine!$A$2:$D$1493,3,FALSE))</f>
        <v/>
      </c>
      <c r="L1099" s="24" t="str">
        <f>IF(H1099="","",VLOOKUP(H1099,Kreisverbände!$A$2:$B$41,2,FALSE))</f>
        <v/>
      </c>
      <c r="M1099" s="1" t="str">
        <f t="shared" si="35"/>
        <v xml:space="preserve"> </v>
      </c>
    </row>
    <row r="1100" spans="1:13" ht="20.100000000000001" customHeight="1" x14ac:dyDescent="0.2">
      <c r="A1100" s="1" t="str">
        <f>IF(G1100="","",VLOOKUP(G1100,Klasseneinteilung!$A$2:$B$92,2,FALSE))</f>
        <v/>
      </c>
      <c r="B1100" s="1" t="str">
        <f>IF(G1100="","",VLOOKUP(G1100,Klasseneinteilung!$A$2:$C$95,3,FALSE))</f>
        <v/>
      </c>
      <c r="C1100" s="1" t="str">
        <f t="shared" si="34"/>
        <v>-</v>
      </c>
      <c r="D1100" s="19"/>
      <c r="E1100" s="19"/>
      <c r="F1100" s="20"/>
      <c r="G1100" s="21"/>
      <c r="H1100" s="21"/>
      <c r="I1100" s="36"/>
      <c r="J1100" s="22"/>
      <c r="K1100" s="24" t="str">
        <f>IF(I1100="","",VLOOKUP(I1100,Vereine!$A$2:$D$1493,3,FALSE))</f>
        <v/>
      </c>
      <c r="L1100" s="24" t="str">
        <f>IF(H1100="","",VLOOKUP(H1100,Kreisverbände!$A$2:$B$41,2,FALSE))</f>
        <v/>
      </c>
      <c r="M1100" s="1" t="str">
        <f t="shared" si="35"/>
        <v xml:space="preserve"> </v>
      </c>
    </row>
    <row r="1101" spans="1:13" ht="20.100000000000001" customHeight="1" x14ac:dyDescent="0.2">
      <c r="A1101" s="1" t="str">
        <f>IF(G1101="","",VLOOKUP(G1101,Klasseneinteilung!$A$2:$B$92,2,FALSE))</f>
        <v/>
      </c>
      <c r="B1101" s="1" t="str">
        <f>IF(G1101="","",VLOOKUP(G1101,Klasseneinteilung!$A$2:$C$95,3,FALSE))</f>
        <v/>
      </c>
      <c r="C1101" s="1" t="str">
        <f t="shared" si="34"/>
        <v>-</v>
      </c>
      <c r="D1101" s="19"/>
      <c r="E1101" s="19"/>
      <c r="F1101" s="20"/>
      <c r="G1101" s="21"/>
      <c r="H1101" s="21"/>
      <c r="I1101" s="36"/>
      <c r="J1101" s="22"/>
      <c r="K1101" s="24" t="str">
        <f>IF(I1101="","",VLOOKUP(I1101,Vereine!$A$2:$D$1493,3,FALSE))</f>
        <v/>
      </c>
      <c r="L1101" s="24" t="str">
        <f>IF(H1101="","",VLOOKUP(H1101,Kreisverbände!$A$2:$B$41,2,FALSE))</f>
        <v/>
      </c>
      <c r="M1101" s="1" t="str">
        <f t="shared" si="35"/>
        <v xml:space="preserve"> </v>
      </c>
    </row>
    <row r="1102" spans="1:13" ht="20.100000000000001" customHeight="1" x14ac:dyDescent="0.2">
      <c r="A1102" s="1" t="str">
        <f>IF(G1102="","",VLOOKUP(G1102,Klasseneinteilung!$A$2:$B$92,2,FALSE))</f>
        <v/>
      </c>
      <c r="B1102" s="1" t="str">
        <f>IF(G1102="","",VLOOKUP(G1102,Klasseneinteilung!$A$2:$C$95,3,FALSE))</f>
        <v/>
      </c>
      <c r="C1102" s="1" t="str">
        <f t="shared" si="34"/>
        <v>-</v>
      </c>
      <c r="D1102" s="19"/>
      <c r="E1102" s="19"/>
      <c r="F1102" s="20"/>
      <c r="G1102" s="21"/>
      <c r="H1102" s="21"/>
      <c r="I1102" s="36"/>
      <c r="J1102" s="22"/>
      <c r="K1102" s="24" t="str">
        <f>IF(I1102="","",VLOOKUP(I1102,Vereine!$A$2:$D$1493,3,FALSE))</f>
        <v/>
      </c>
      <c r="L1102" s="24" t="str">
        <f>IF(H1102="","",VLOOKUP(H1102,Kreisverbände!$A$2:$B$41,2,FALSE))</f>
        <v/>
      </c>
      <c r="M1102" s="1" t="str">
        <f t="shared" si="35"/>
        <v xml:space="preserve"> </v>
      </c>
    </row>
    <row r="1103" spans="1:13" ht="20.100000000000001" customHeight="1" x14ac:dyDescent="0.2">
      <c r="A1103" s="1" t="str">
        <f>IF(G1103="","",VLOOKUP(G1103,Klasseneinteilung!$A$2:$B$92,2,FALSE))</f>
        <v/>
      </c>
      <c r="B1103" s="1" t="str">
        <f>IF(G1103="","",VLOOKUP(G1103,Klasseneinteilung!$A$2:$C$95,3,FALSE))</f>
        <v/>
      </c>
      <c r="C1103" s="1" t="str">
        <f t="shared" si="34"/>
        <v>-</v>
      </c>
      <c r="D1103" s="19"/>
      <c r="E1103" s="19"/>
      <c r="F1103" s="20"/>
      <c r="G1103" s="21"/>
      <c r="H1103" s="21"/>
      <c r="I1103" s="36"/>
      <c r="J1103" s="22"/>
      <c r="K1103" s="24" t="str">
        <f>IF(I1103="","",VLOOKUP(I1103,Vereine!$A$2:$D$1493,3,FALSE))</f>
        <v/>
      </c>
      <c r="L1103" s="24" t="str">
        <f>IF(H1103="","",VLOOKUP(H1103,Kreisverbände!$A$2:$B$41,2,FALSE))</f>
        <v/>
      </c>
      <c r="M1103" s="1" t="str">
        <f t="shared" si="35"/>
        <v xml:space="preserve"> </v>
      </c>
    </row>
    <row r="1104" spans="1:13" ht="20.100000000000001" customHeight="1" x14ac:dyDescent="0.2">
      <c r="A1104" s="1" t="str">
        <f>IF(G1104="","",VLOOKUP(G1104,Klasseneinteilung!$A$2:$B$92,2,FALSE))</f>
        <v/>
      </c>
      <c r="B1104" s="1" t="str">
        <f>IF(G1104="","",VLOOKUP(G1104,Klasseneinteilung!$A$2:$C$95,3,FALSE))</f>
        <v/>
      </c>
      <c r="C1104" s="1" t="str">
        <f t="shared" si="34"/>
        <v>-</v>
      </c>
      <c r="D1104" s="19"/>
      <c r="E1104" s="19"/>
      <c r="F1104" s="20"/>
      <c r="G1104" s="21"/>
      <c r="H1104" s="21"/>
      <c r="I1104" s="36"/>
      <c r="J1104" s="22"/>
      <c r="K1104" s="24" t="str">
        <f>IF(I1104="","",VLOOKUP(I1104,Vereine!$A$2:$D$1493,3,FALSE))</f>
        <v/>
      </c>
      <c r="L1104" s="24" t="str">
        <f>IF(H1104="","",VLOOKUP(H1104,Kreisverbände!$A$2:$B$41,2,FALSE))</f>
        <v/>
      </c>
      <c r="M1104" s="1" t="str">
        <f t="shared" si="35"/>
        <v xml:space="preserve"> </v>
      </c>
    </row>
    <row r="1105" spans="1:13" ht="20.100000000000001" customHeight="1" x14ac:dyDescent="0.2">
      <c r="A1105" s="1" t="str">
        <f>IF(G1105="","",VLOOKUP(G1105,Klasseneinteilung!$A$2:$B$92,2,FALSE))</f>
        <v/>
      </c>
      <c r="B1105" s="1" t="str">
        <f>IF(G1105="","",VLOOKUP(G1105,Klasseneinteilung!$A$2:$C$95,3,FALSE))</f>
        <v/>
      </c>
      <c r="C1105" s="1" t="str">
        <f t="shared" si="34"/>
        <v>-</v>
      </c>
      <c r="D1105" s="19"/>
      <c r="E1105" s="19"/>
      <c r="F1105" s="20"/>
      <c r="G1105" s="21"/>
      <c r="H1105" s="21"/>
      <c r="I1105" s="36"/>
      <c r="J1105" s="22"/>
      <c r="K1105" s="24" t="str">
        <f>IF(I1105="","",VLOOKUP(I1105,Vereine!$A$2:$D$1493,3,FALSE))</f>
        <v/>
      </c>
      <c r="L1105" s="24" t="str">
        <f>IF(H1105="","",VLOOKUP(H1105,Kreisverbände!$A$2:$B$41,2,FALSE))</f>
        <v/>
      </c>
      <c r="M1105" s="1" t="str">
        <f t="shared" si="35"/>
        <v xml:space="preserve"> </v>
      </c>
    </row>
    <row r="1106" spans="1:13" ht="20.100000000000001" customHeight="1" x14ac:dyDescent="0.2">
      <c r="A1106" s="1" t="str">
        <f>IF(G1106="","",VLOOKUP(G1106,Klasseneinteilung!$A$2:$B$92,2,FALSE))</f>
        <v/>
      </c>
      <c r="B1106" s="1" t="str">
        <f>IF(G1106="","",VLOOKUP(G1106,Klasseneinteilung!$A$2:$C$95,3,FALSE))</f>
        <v/>
      </c>
      <c r="C1106" s="1" t="str">
        <f t="shared" si="34"/>
        <v>-</v>
      </c>
      <c r="D1106" s="19"/>
      <c r="E1106" s="19"/>
      <c r="F1106" s="20"/>
      <c r="G1106" s="21"/>
      <c r="H1106" s="21"/>
      <c r="I1106" s="36"/>
      <c r="J1106" s="22"/>
      <c r="K1106" s="24" t="str">
        <f>IF(I1106="","",VLOOKUP(I1106,Vereine!$A$2:$D$1493,3,FALSE))</f>
        <v/>
      </c>
      <c r="L1106" s="24" t="str">
        <f>IF(H1106="","",VLOOKUP(H1106,Kreisverbände!$A$2:$B$41,2,FALSE))</f>
        <v/>
      </c>
      <c r="M1106" s="1" t="str">
        <f t="shared" si="35"/>
        <v xml:space="preserve"> </v>
      </c>
    </row>
    <row r="1107" spans="1:13" ht="20.100000000000001" customHeight="1" x14ac:dyDescent="0.2">
      <c r="A1107" s="1" t="str">
        <f>IF(G1107="","",VLOOKUP(G1107,Klasseneinteilung!$A$2:$B$92,2,FALSE))</f>
        <v/>
      </c>
      <c r="B1107" s="1" t="str">
        <f>IF(G1107="","",VLOOKUP(G1107,Klasseneinteilung!$A$2:$C$95,3,FALSE))</f>
        <v/>
      </c>
      <c r="C1107" s="1" t="str">
        <f t="shared" si="34"/>
        <v>-</v>
      </c>
      <c r="D1107" s="19"/>
      <c r="E1107" s="19"/>
      <c r="F1107" s="20"/>
      <c r="G1107" s="21"/>
      <c r="H1107" s="21"/>
      <c r="I1107" s="36"/>
      <c r="J1107" s="22"/>
      <c r="K1107" s="24" t="str">
        <f>IF(I1107="","",VLOOKUP(I1107,Vereine!$A$2:$D$1493,3,FALSE))</f>
        <v/>
      </c>
      <c r="L1107" s="24" t="str">
        <f>IF(H1107="","",VLOOKUP(H1107,Kreisverbände!$A$2:$B$41,2,FALSE))</f>
        <v/>
      </c>
      <c r="M1107" s="1" t="str">
        <f t="shared" si="35"/>
        <v xml:space="preserve"> </v>
      </c>
    </row>
    <row r="1108" spans="1:13" ht="20.100000000000001" customHeight="1" x14ac:dyDescent="0.2">
      <c r="A1108" s="1" t="str">
        <f>IF(G1108="","",VLOOKUP(G1108,Klasseneinteilung!$A$2:$B$92,2,FALSE))</f>
        <v/>
      </c>
      <c r="B1108" s="1" t="str">
        <f>IF(G1108="","",VLOOKUP(G1108,Klasseneinteilung!$A$2:$C$95,3,FALSE))</f>
        <v/>
      </c>
      <c r="C1108" s="1" t="str">
        <f t="shared" si="34"/>
        <v>-</v>
      </c>
      <c r="D1108" s="19"/>
      <c r="E1108" s="19"/>
      <c r="F1108" s="20"/>
      <c r="G1108" s="21"/>
      <c r="H1108" s="21"/>
      <c r="I1108" s="36"/>
      <c r="J1108" s="22"/>
      <c r="K1108" s="24" t="str">
        <f>IF(I1108="","",VLOOKUP(I1108,Vereine!$A$2:$D$1493,3,FALSE))</f>
        <v/>
      </c>
      <c r="L1108" s="24" t="str">
        <f>IF(H1108="","",VLOOKUP(H1108,Kreisverbände!$A$2:$B$41,2,FALSE))</f>
        <v/>
      </c>
      <c r="M1108" s="1" t="str">
        <f t="shared" si="35"/>
        <v xml:space="preserve"> </v>
      </c>
    </row>
    <row r="1109" spans="1:13" ht="20.100000000000001" customHeight="1" x14ac:dyDescent="0.2">
      <c r="A1109" s="1" t="str">
        <f>IF(G1109="","",VLOOKUP(G1109,Klasseneinteilung!$A$2:$B$92,2,FALSE))</f>
        <v/>
      </c>
      <c r="B1109" s="1" t="str">
        <f>IF(G1109="","",VLOOKUP(G1109,Klasseneinteilung!$A$2:$C$95,3,FALSE))</f>
        <v/>
      </c>
      <c r="C1109" s="1" t="str">
        <f t="shared" si="34"/>
        <v>-</v>
      </c>
      <c r="D1109" s="19"/>
      <c r="E1109" s="19"/>
      <c r="F1109" s="20"/>
      <c r="G1109" s="21"/>
      <c r="H1109" s="21"/>
      <c r="I1109" s="36"/>
      <c r="J1109" s="22"/>
      <c r="K1109" s="24" t="str">
        <f>IF(I1109="","",VLOOKUP(I1109,Vereine!$A$2:$D$1493,3,FALSE))</f>
        <v/>
      </c>
      <c r="L1109" s="24" t="str">
        <f>IF(H1109="","",VLOOKUP(H1109,Kreisverbände!$A$2:$B$41,2,FALSE))</f>
        <v/>
      </c>
      <c r="M1109" s="1" t="str">
        <f t="shared" si="35"/>
        <v xml:space="preserve"> </v>
      </c>
    </row>
    <row r="1110" spans="1:13" ht="20.100000000000001" customHeight="1" x14ac:dyDescent="0.2">
      <c r="A1110" s="1" t="str">
        <f>IF(G1110="","",VLOOKUP(G1110,Klasseneinteilung!$A$2:$B$92,2,FALSE))</f>
        <v/>
      </c>
      <c r="B1110" s="1" t="str">
        <f>IF(G1110="","",VLOOKUP(G1110,Klasseneinteilung!$A$2:$C$95,3,FALSE))</f>
        <v/>
      </c>
      <c r="C1110" s="1" t="str">
        <f t="shared" si="34"/>
        <v>-</v>
      </c>
      <c r="D1110" s="19"/>
      <c r="E1110" s="19"/>
      <c r="F1110" s="20"/>
      <c r="G1110" s="21"/>
      <c r="H1110" s="21"/>
      <c r="I1110" s="36"/>
      <c r="J1110" s="22"/>
      <c r="K1110" s="24" t="str">
        <f>IF(I1110="","",VLOOKUP(I1110,Vereine!$A$2:$D$1493,3,FALSE))</f>
        <v/>
      </c>
      <c r="L1110" s="24" t="str">
        <f>IF(H1110="","",VLOOKUP(H1110,Kreisverbände!$A$2:$B$41,2,FALSE))</f>
        <v/>
      </c>
      <c r="M1110" s="1" t="str">
        <f t="shared" si="35"/>
        <v xml:space="preserve"> </v>
      </c>
    </row>
    <row r="1111" spans="1:13" ht="20.100000000000001" customHeight="1" x14ac:dyDescent="0.2">
      <c r="A1111" s="1" t="str">
        <f>IF(G1111="","",VLOOKUP(G1111,Klasseneinteilung!$A$2:$B$92,2,FALSE))</f>
        <v/>
      </c>
      <c r="B1111" s="1" t="str">
        <f>IF(G1111="","",VLOOKUP(G1111,Klasseneinteilung!$A$2:$C$95,3,FALSE))</f>
        <v/>
      </c>
      <c r="C1111" s="1" t="str">
        <f t="shared" si="34"/>
        <v>-</v>
      </c>
      <c r="D1111" s="19"/>
      <c r="E1111" s="19"/>
      <c r="F1111" s="20"/>
      <c r="G1111" s="21"/>
      <c r="H1111" s="21"/>
      <c r="I1111" s="36"/>
      <c r="J1111" s="22"/>
      <c r="K1111" s="24" t="str">
        <f>IF(I1111="","",VLOOKUP(I1111,Vereine!$A$2:$D$1493,3,FALSE))</f>
        <v/>
      </c>
      <c r="L1111" s="24" t="str">
        <f>IF(H1111="","",VLOOKUP(H1111,Kreisverbände!$A$2:$B$41,2,FALSE))</f>
        <v/>
      </c>
      <c r="M1111" s="1" t="str">
        <f t="shared" si="35"/>
        <v xml:space="preserve"> </v>
      </c>
    </row>
    <row r="1112" spans="1:13" ht="20.100000000000001" customHeight="1" x14ac:dyDescent="0.2">
      <c r="A1112" s="1" t="str">
        <f>IF(G1112="","",VLOOKUP(G1112,Klasseneinteilung!$A$2:$B$92,2,FALSE))</f>
        <v/>
      </c>
      <c r="B1112" s="1" t="str">
        <f>IF(G1112="","",VLOOKUP(G1112,Klasseneinteilung!$A$2:$C$95,3,FALSE))</f>
        <v/>
      </c>
      <c r="C1112" s="1" t="str">
        <f t="shared" si="34"/>
        <v>-</v>
      </c>
      <c r="D1112" s="19"/>
      <c r="E1112" s="19"/>
      <c r="F1112" s="20"/>
      <c r="G1112" s="21"/>
      <c r="H1112" s="21"/>
      <c r="I1112" s="36"/>
      <c r="J1112" s="22"/>
      <c r="K1112" s="24" t="str">
        <f>IF(I1112="","",VLOOKUP(I1112,Vereine!$A$2:$D$1493,3,FALSE))</f>
        <v/>
      </c>
      <c r="L1112" s="24" t="str">
        <f>IF(H1112="","",VLOOKUP(H1112,Kreisverbände!$A$2:$B$41,2,FALSE))</f>
        <v/>
      </c>
      <c r="M1112" s="1" t="str">
        <f t="shared" si="35"/>
        <v xml:space="preserve"> </v>
      </c>
    </row>
    <row r="1113" spans="1:13" ht="20.100000000000001" customHeight="1" x14ac:dyDescent="0.2">
      <c r="A1113" s="1" t="str">
        <f>IF(G1113="","",VLOOKUP(G1113,Klasseneinteilung!$A$2:$B$92,2,FALSE))</f>
        <v/>
      </c>
      <c r="B1113" s="1" t="str">
        <f>IF(G1113="","",VLOOKUP(G1113,Klasseneinteilung!$A$2:$C$95,3,FALSE))</f>
        <v/>
      </c>
      <c r="C1113" s="1" t="str">
        <f t="shared" si="34"/>
        <v>-</v>
      </c>
      <c r="D1113" s="19"/>
      <c r="E1113" s="19"/>
      <c r="F1113" s="20"/>
      <c r="G1113" s="21"/>
      <c r="H1113" s="21"/>
      <c r="I1113" s="36"/>
      <c r="J1113" s="22"/>
      <c r="K1113" s="24" t="str">
        <f>IF(I1113="","",VLOOKUP(I1113,Vereine!$A$2:$D$1493,3,FALSE))</f>
        <v/>
      </c>
      <c r="L1113" s="24" t="str">
        <f>IF(H1113="","",VLOOKUP(H1113,Kreisverbände!$A$2:$B$41,2,FALSE))</f>
        <v/>
      </c>
      <c r="M1113" s="1" t="str">
        <f t="shared" si="35"/>
        <v xml:space="preserve"> </v>
      </c>
    </row>
    <row r="1114" spans="1:13" ht="20.100000000000001" customHeight="1" x14ac:dyDescent="0.2">
      <c r="A1114" s="1" t="str">
        <f>IF(G1114="","",VLOOKUP(G1114,Klasseneinteilung!$A$2:$B$92,2,FALSE))</f>
        <v/>
      </c>
      <c r="B1114" s="1" t="str">
        <f>IF(G1114="","",VLOOKUP(G1114,Klasseneinteilung!$A$2:$C$95,3,FALSE))</f>
        <v/>
      </c>
      <c r="C1114" s="1" t="str">
        <f t="shared" si="34"/>
        <v>-</v>
      </c>
      <c r="D1114" s="19"/>
      <c r="E1114" s="19"/>
      <c r="F1114" s="20"/>
      <c r="G1114" s="21"/>
      <c r="H1114" s="21"/>
      <c r="I1114" s="36"/>
      <c r="J1114" s="22"/>
      <c r="K1114" s="24" t="str">
        <f>IF(I1114="","",VLOOKUP(I1114,Vereine!$A$2:$D$1493,3,FALSE))</f>
        <v/>
      </c>
      <c r="L1114" s="24" t="str">
        <f>IF(H1114="","",VLOOKUP(H1114,Kreisverbände!$A$2:$B$41,2,FALSE))</f>
        <v/>
      </c>
      <c r="M1114" s="1" t="str">
        <f t="shared" si="35"/>
        <v xml:space="preserve"> </v>
      </c>
    </row>
    <row r="1115" spans="1:13" ht="20.100000000000001" customHeight="1" x14ac:dyDescent="0.2">
      <c r="A1115" s="1" t="str">
        <f>IF(G1115="","",VLOOKUP(G1115,Klasseneinteilung!$A$2:$B$92,2,FALSE))</f>
        <v/>
      </c>
      <c r="B1115" s="1" t="str">
        <f>IF(G1115="","",VLOOKUP(G1115,Klasseneinteilung!$A$2:$C$95,3,FALSE))</f>
        <v/>
      </c>
      <c r="C1115" s="1" t="str">
        <f t="shared" si="34"/>
        <v>-</v>
      </c>
      <c r="D1115" s="19"/>
      <c r="E1115" s="19"/>
      <c r="F1115" s="20"/>
      <c r="G1115" s="21"/>
      <c r="H1115" s="21"/>
      <c r="I1115" s="36"/>
      <c r="J1115" s="22"/>
      <c r="K1115" s="24" t="str">
        <f>IF(I1115="","",VLOOKUP(I1115,Vereine!$A$2:$D$1493,3,FALSE))</f>
        <v/>
      </c>
      <c r="L1115" s="24" t="str">
        <f>IF(H1115="","",VLOOKUP(H1115,Kreisverbände!$A$2:$B$41,2,FALSE))</f>
        <v/>
      </c>
      <c r="M1115" s="1" t="str">
        <f t="shared" si="35"/>
        <v xml:space="preserve"> </v>
      </c>
    </row>
    <row r="1116" spans="1:13" ht="20.100000000000001" customHeight="1" x14ac:dyDescent="0.2">
      <c r="A1116" s="1" t="str">
        <f>IF(G1116="","",VLOOKUP(G1116,Klasseneinteilung!$A$2:$B$92,2,FALSE))</f>
        <v/>
      </c>
      <c r="B1116" s="1" t="str">
        <f>IF(G1116="","",VLOOKUP(G1116,Klasseneinteilung!$A$2:$C$95,3,FALSE))</f>
        <v/>
      </c>
      <c r="C1116" s="1" t="str">
        <f t="shared" si="34"/>
        <v>-</v>
      </c>
      <c r="D1116" s="19"/>
      <c r="E1116" s="19"/>
      <c r="F1116" s="20"/>
      <c r="G1116" s="21"/>
      <c r="H1116" s="21"/>
      <c r="I1116" s="36"/>
      <c r="J1116" s="22"/>
      <c r="K1116" s="24" t="str">
        <f>IF(I1116="","",VLOOKUP(I1116,Vereine!$A$2:$D$1493,3,FALSE))</f>
        <v/>
      </c>
      <c r="L1116" s="24" t="str">
        <f>IF(H1116="","",VLOOKUP(H1116,Kreisverbände!$A$2:$B$41,2,FALSE))</f>
        <v/>
      </c>
      <c r="M1116" s="1" t="str">
        <f t="shared" si="35"/>
        <v xml:space="preserve"> </v>
      </c>
    </row>
    <row r="1117" spans="1:13" ht="20.100000000000001" customHeight="1" x14ac:dyDescent="0.2">
      <c r="A1117" s="1" t="str">
        <f>IF(G1117="","",VLOOKUP(G1117,Klasseneinteilung!$A$2:$B$92,2,FALSE))</f>
        <v/>
      </c>
      <c r="B1117" s="1" t="str">
        <f>IF(G1117="","",VLOOKUP(G1117,Klasseneinteilung!$A$2:$C$95,3,FALSE))</f>
        <v/>
      </c>
      <c r="C1117" s="1" t="str">
        <f t="shared" si="34"/>
        <v>-</v>
      </c>
      <c r="D1117" s="19"/>
      <c r="E1117" s="19"/>
      <c r="F1117" s="20"/>
      <c r="G1117" s="21"/>
      <c r="H1117" s="21"/>
      <c r="I1117" s="36"/>
      <c r="J1117" s="22"/>
      <c r="K1117" s="24" t="str">
        <f>IF(I1117="","",VLOOKUP(I1117,Vereine!$A$2:$D$1493,3,FALSE))</f>
        <v/>
      </c>
      <c r="L1117" s="24" t="str">
        <f>IF(H1117="","",VLOOKUP(H1117,Kreisverbände!$A$2:$B$41,2,FALSE))</f>
        <v/>
      </c>
      <c r="M1117" s="1" t="str">
        <f t="shared" si="35"/>
        <v xml:space="preserve"> </v>
      </c>
    </row>
    <row r="1118" spans="1:13" ht="20.100000000000001" customHeight="1" x14ac:dyDescent="0.2">
      <c r="A1118" s="1" t="str">
        <f>IF(G1118="","",VLOOKUP(G1118,Klasseneinteilung!$A$2:$B$92,2,FALSE))</f>
        <v/>
      </c>
      <c r="B1118" s="1" t="str">
        <f>IF(G1118="","",VLOOKUP(G1118,Klasseneinteilung!$A$2:$C$95,3,FALSE))</f>
        <v/>
      </c>
      <c r="C1118" s="1" t="str">
        <f t="shared" si="34"/>
        <v>-</v>
      </c>
      <c r="D1118" s="19"/>
      <c r="E1118" s="19"/>
      <c r="F1118" s="20"/>
      <c r="G1118" s="21"/>
      <c r="H1118" s="21"/>
      <c r="I1118" s="36"/>
      <c r="J1118" s="22"/>
      <c r="K1118" s="24" t="str">
        <f>IF(I1118="","",VLOOKUP(I1118,Vereine!$A$2:$D$1493,3,FALSE))</f>
        <v/>
      </c>
      <c r="L1118" s="24" t="str">
        <f>IF(H1118="","",VLOOKUP(H1118,Kreisverbände!$A$2:$B$41,2,FALSE))</f>
        <v/>
      </c>
      <c r="M1118" s="1" t="str">
        <f t="shared" si="35"/>
        <v xml:space="preserve"> </v>
      </c>
    </row>
    <row r="1119" spans="1:13" ht="20.100000000000001" customHeight="1" x14ac:dyDescent="0.2">
      <c r="A1119" s="1" t="str">
        <f>IF(G1119="","",VLOOKUP(G1119,Klasseneinteilung!$A$2:$B$92,2,FALSE))</f>
        <v/>
      </c>
      <c r="B1119" s="1" t="str">
        <f>IF(G1119="","",VLOOKUP(G1119,Klasseneinteilung!$A$2:$C$95,3,FALSE))</f>
        <v/>
      </c>
      <c r="C1119" s="1" t="str">
        <f t="shared" si="34"/>
        <v>-</v>
      </c>
      <c r="D1119" s="19"/>
      <c r="E1119" s="19"/>
      <c r="F1119" s="20"/>
      <c r="G1119" s="21"/>
      <c r="H1119" s="21"/>
      <c r="I1119" s="36"/>
      <c r="J1119" s="22"/>
      <c r="K1119" s="24" t="str">
        <f>IF(I1119="","",VLOOKUP(I1119,Vereine!$A$2:$D$1493,3,FALSE))</f>
        <v/>
      </c>
      <c r="L1119" s="24" t="str">
        <f>IF(H1119="","",VLOOKUP(H1119,Kreisverbände!$A$2:$B$41,2,FALSE))</f>
        <v/>
      </c>
      <c r="M1119" s="1" t="str">
        <f t="shared" si="35"/>
        <v xml:space="preserve"> </v>
      </c>
    </row>
    <row r="1120" spans="1:13" ht="20.100000000000001" customHeight="1" x14ac:dyDescent="0.2">
      <c r="A1120" s="1" t="str">
        <f>IF(G1120="","",VLOOKUP(G1120,Klasseneinteilung!$A$2:$B$92,2,FALSE))</f>
        <v/>
      </c>
      <c r="B1120" s="1" t="str">
        <f>IF(G1120="","",VLOOKUP(G1120,Klasseneinteilung!$A$2:$C$95,3,FALSE))</f>
        <v/>
      </c>
      <c r="C1120" s="1" t="str">
        <f t="shared" si="34"/>
        <v>-</v>
      </c>
      <c r="D1120" s="19"/>
      <c r="E1120" s="19"/>
      <c r="F1120" s="20"/>
      <c r="G1120" s="21"/>
      <c r="H1120" s="21"/>
      <c r="I1120" s="36"/>
      <c r="J1120" s="22"/>
      <c r="K1120" s="24" t="str">
        <f>IF(I1120="","",VLOOKUP(I1120,Vereine!$A$2:$D$1493,3,FALSE))</f>
        <v/>
      </c>
      <c r="L1120" s="24" t="str">
        <f>IF(H1120="","",VLOOKUP(H1120,Kreisverbände!$A$2:$B$41,2,FALSE))</f>
        <v/>
      </c>
      <c r="M1120" s="1" t="str">
        <f t="shared" si="35"/>
        <v xml:space="preserve"> </v>
      </c>
    </row>
    <row r="1121" spans="1:13" ht="20.100000000000001" customHeight="1" x14ac:dyDescent="0.2">
      <c r="A1121" s="1" t="str">
        <f>IF(G1121="","",VLOOKUP(G1121,Klasseneinteilung!$A$2:$B$92,2,FALSE))</f>
        <v/>
      </c>
      <c r="B1121" s="1" t="str">
        <f>IF(G1121="","",VLOOKUP(G1121,Klasseneinteilung!$A$2:$C$95,3,FALSE))</f>
        <v/>
      </c>
      <c r="C1121" s="1" t="str">
        <f t="shared" si="34"/>
        <v>-</v>
      </c>
      <c r="D1121" s="19"/>
      <c r="E1121" s="19"/>
      <c r="F1121" s="20"/>
      <c r="G1121" s="21"/>
      <c r="H1121" s="21"/>
      <c r="I1121" s="36"/>
      <c r="J1121" s="22"/>
      <c r="K1121" s="24" t="str">
        <f>IF(I1121="","",VLOOKUP(I1121,Vereine!$A$2:$D$1493,3,FALSE))</f>
        <v/>
      </c>
      <c r="L1121" s="24" t="str">
        <f>IF(H1121="","",VLOOKUP(H1121,Kreisverbände!$A$2:$B$41,2,FALSE))</f>
        <v/>
      </c>
      <c r="M1121" s="1" t="str">
        <f t="shared" si="35"/>
        <v xml:space="preserve"> </v>
      </c>
    </row>
    <row r="1122" spans="1:13" ht="20.100000000000001" customHeight="1" x14ac:dyDescent="0.2">
      <c r="A1122" s="1" t="str">
        <f>IF(G1122="","",VLOOKUP(G1122,Klasseneinteilung!$A$2:$B$92,2,FALSE))</f>
        <v/>
      </c>
      <c r="B1122" s="1" t="str">
        <f>IF(G1122="","",VLOOKUP(G1122,Klasseneinteilung!$A$2:$C$95,3,FALSE))</f>
        <v/>
      </c>
      <c r="C1122" s="1" t="str">
        <f t="shared" si="34"/>
        <v>-</v>
      </c>
      <c r="D1122" s="19"/>
      <c r="E1122" s="19"/>
      <c r="F1122" s="20"/>
      <c r="G1122" s="21"/>
      <c r="H1122" s="21"/>
      <c r="I1122" s="36"/>
      <c r="J1122" s="22"/>
      <c r="K1122" s="24" t="str">
        <f>IF(I1122="","",VLOOKUP(I1122,Vereine!$A$2:$D$1493,3,FALSE))</f>
        <v/>
      </c>
      <c r="L1122" s="24" t="str">
        <f>IF(H1122="","",VLOOKUP(H1122,Kreisverbände!$A$2:$B$41,2,FALSE))</f>
        <v/>
      </c>
      <c r="M1122" s="1" t="str">
        <f t="shared" si="35"/>
        <v xml:space="preserve"> </v>
      </c>
    </row>
    <row r="1123" spans="1:13" ht="20.100000000000001" customHeight="1" x14ac:dyDescent="0.2">
      <c r="A1123" s="1" t="str">
        <f>IF(G1123="","",VLOOKUP(G1123,Klasseneinteilung!$A$2:$B$92,2,FALSE))</f>
        <v/>
      </c>
      <c r="B1123" s="1" t="str">
        <f>IF(G1123="","",VLOOKUP(G1123,Klasseneinteilung!$A$2:$C$95,3,FALSE))</f>
        <v/>
      </c>
      <c r="C1123" s="1" t="str">
        <f t="shared" si="34"/>
        <v>-</v>
      </c>
      <c r="D1123" s="19"/>
      <c r="E1123" s="19"/>
      <c r="F1123" s="20"/>
      <c r="G1123" s="21"/>
      <c r="H1123" s="21"/>
      <c r="I1123" s="36"/>
      <c r="J1123" s="22"/>
      <c r="K1123" s="24" t="str">
        <f>IF(I1123="","",VLOOKUP(I1123,Vereine!$A$2:$D$1493,3,FALSE))</f>
        <v/>
      </c>
      <c r="L1123" s="24" t="str">
        <f>IF(H1123="","",VLOOKUP(H1123,Kreisverbände!$A$2:$B$41,2,FALSE))</f>
        <v/>
      </c>
      <c r="M1123" s="1" t="str">
        <f t="shared" si="35"/>
        <v xml:space="preserve"> </v>
      </c>
    </row>
    <row r="1124" spans="1:13" ht="20.100000000000001" customHeight="1" x14ac:dyDescent="0.2">
      <c r="A1124" s="1" t="str">
        <f>IF(G1124="","",VLOOKUP(G1124,Klasseneinteilung!$A$2:$B$92,2,FALSE))</f>
        <v/>
      </c>
      <c r="B1124" s="1" t="str">
        <f>IF(G1124="","",VLOOKUP(G1124,Klasseneinteilung!$A$2:$C$95,3,FALSE))</f>
        <v/>
      </c>
      <c r="C1124" s="1" t="str">
        <f t="shared" si="34"/>
        <v>-</v>
      </c>
      <c r="D1124" s="19"/>
      <c r="E1124" s="19"/>
      <c r="F1124" s="20"/>
      <c r="G1124" s="21"/>
      <c r="H1124" s="21"/>
      <c r="I1124" s="36"/>
      <c r="J1124" s="22"/>
      <c r="K1124" s="24" t="str">
        <f>IF(I1124="","",VLOOKUP(I1124,Vereine!$A$2:$D$1493,3,FALSE))</f>
        <v/>
      </c>
      <c r="L1124" s="24" t="str">
        <f>IF(H1124="","",VLOOKUP(H1124,Kreisverbände!$A$2:$B$41,2,FALSE))</f>
        <v/>
      </c>
      <c r="M1124" s="1" t="str">
        <f t="shared" si="35"/>
        <v xml:space="preserve"> </v>
      </c>
    </row>
    <row r="1125" spans="1:13" ht="20.100000000000001" customHeight="1" x14ac:dyDescent="0.2">
      <c r="A1125" s="1" t="str">
        <f>IF(G1125="","",VLOOKUP(G1125,Klasseneinteilung!$A$2:$B$92,2,FALSE))</f>
        <v/>
      </c>
      <c r="B1125" s="1" t="str">
        <f>IF(G1125="","",VLOOKUP(G1125,Klasseneinteilung!$A$2:$C$95,3,FALSE))</f>
        <v/>
      </c>
      <c r="C1125" s="1" t="str">
        <f t="shared" si="34"/>
        <v>-</v>
      </c>
      <c r="D1125" s="19"/>
      <c r="E1125" s="19"/>
      <c r="F1125" s="20"/>
      <c r="G1125" s="21"/>
      <c r="H1125" s="21"/>
      <c r="I1125" s="36"/>
      <c r="J1125" s="22"/>
      <c r="K1125" s="24" t="str">
        <f>IF(I1125="","",VLOOKUP(I1125,Vereine!$A$2:$D$1493,3,FALSE))</f>
        <v/>
      </c>
      <c r="L1125" s="24" t="str">
        <f>IF(H1125="","",VLOOKUP(H1125,Kreisverbände!$A$2:$B$41,2,FALSE))</f>
        <v/>
      </c>
      <c r="M1125" s="1" t="str">
        <f t="shared" si="35"/>
        <v xml:space="preserve"> </v>
      </c>
    </row>
    <row r="1126" spans="1:13" ht="20.100000000000001" customHeight="1" x14ac:dyDescent="0.2">
      <c r="A1126" s="1" t="str">
        <f>IF(G1126="","",VLOOKUP(G1126,Klasseneinteilung!$A$2:$B$92,2,FALSE))</f>
        <v/>
      </c>
      <c r="B1126" s="1" t="str">
        <f>IF(G1126="","",VLOOKUP(G1126,Klasseneinteilung!$A$2:$C$95,3,FALSE))</f>
        <v/>
      </c>
      <c r="C1126" s="1" t="str">
        <f t="shared" si="34"/>
        <v>-</v>
      </c>
      <c r="D1126" s="19"/>
      <c r="E1126" s="19"/>
      <c r="F1126" s="20"/>
      <c r="G1126" s="21"/>
      <c r="H1126" s="21"/>
      <c r="I1126" s="36"/>
      <c r="J1126" s="22"/>
      <c r="K1126" s="24" t="str">
        <f>IF(I1126="","",VLOOKUP(I1126,Vereine!$A$2:$D$1493,3,FALSE))</f>
        <v/>
      </c>
      <c r="L1126" s="24" t="str">
        <f>IF(H1126="","",VLOOKUP(H1126,Kreisverbände!$A$2:$B$41,2,FALSE))</f>
        <v/>
      </c>
      <c r="M1126" s="1" t="str">
        <f t="shared" si="35"/>
        <v xml:space="preserve"> </v>
      </c>
    </row>
    <row r="1127" spans="1:13" ht="20.100000000000001" customHeight="1" x14ac:dyDescent="0.2">
      <c r="A1127" s="1" t="str">
        <f>IF(G1127="","",VLOOKUP(G1127,Klasseneinteilung!$A$2:$B$92,2,FALSE))</f>
        <v/>
      </c>
      <c r="B1127" s="1" t="str">
        <f>IF(G1127="","",VLOOKUP(G1127,Klasseneinteilung!$A$2:$C$95,3,FALSE))</f>
        <v/>
      </c>
      <c r="C1127" s="1" t="str">
        <f t="shared" si="34"/>
        <v>-</v>
      </c>
      <c r="D1127" s="19"/>
      <c r="E1127" s="19"/>
      <c r="F1127" s="20"/>
      <c r="G1127" s="21"/>
      <c r="H1127" s="21"/>
      <c r="I1127" s="36"/>
      <c r="J1127" s="22"/>
      <c r="K1127" s="24" t="str">
        <f>IF(I1127="","",VLOOKUP(I1127,Vereine!$A$2:$D$1493,3,FALSE))</f>
        <v/>
      </c>
      <c r="L1127" s="24" t="str">
        <f>IF(H1127="","",VLOOKUP(H1127,Kreisverbände!$A$2:$B$41,2,FALSE))</f>
        <v/>
      </c>
      <c r="M1127" s="1" t="str">
        <f t="shared" si="35"/>
        <v xml:space="preserve"> </v>
      </c>
    </row>
    <row r="1128" spans="1:13" ht="20.100000000000001" customHeight="1" x14ac:dyDescent="0.2">
      <c r="A1128" s="1" t="str">
        <f>IF(G1128="","",VLOOKUP(G1128,Klasseneinteilung!$A$2:$B$92,2,FALSE))</f>
        <v/>
      </c>
      <c r="B1128" s="1" t="str">
        <f>IF(G1128="","",VLOOKUP(G1128,Klasseneinteilung!$A$2:$C$95,3,FALSE))</f>
        <v/>
      </c>
      <c r="C1128" s="1" t="str">
        <f t="shared" si="34"/>
        <v>-</v>
      </c>
      <c r="D1128" s="19"/>
      <c r="E1128" s="19"/>
      <c r="F1128" s="20"/>
      <c r="G1128" s="21"/>
      <c r="H1128" s="21"/>
      <c r="I1128" s="36"/>
      <c r="J1128" s="22"/>
      <c r="K1128" s="24" t="str">
        <f>IF(I1128="","",VLOOKUP(I1128,Vereine!$A$2:$D$1493,3,FALSE))</f>
        <v/>
      </c>
      <c r="L1128" s="24" t="str">
        <f>IF(H1128="","",VLOOKUP(H1128,Kreisverbände!$A$2:$B$41,2,FALSE))</f>
        <v/>
      </c>
      <c r="M1128" s="1" t="str">
        <f t="shared" si="35"/>
        <v xml:space="preserve"> </v>
      </c>
    </row>
    <row r="1129" spans="1:13" ht="20.100000000000001" customHeight="1" x14ac:dyDescent="0.2">
      <c r="A1129" s="1" t="str">
        <f>IF(G1129="","",VLOOKUP(G1129,Klasseneinteilung!$A$2:$B$92,2,FALSE))</f>
        <v/>
      </c>
      <c r="B1129" s="1" t="str">
        <f>IF(G1129="","",VLOOKUP(G1129,Klasseneinteilung!$A$2:$C$95,3,FALSE))</f>
        <v/>
      </c>
      <c r="C1129" s="1" t="str">
        <f t="shared" si="34"/>
        <v>-</v>
      </c>
      <c r="D1129" s="19"/>
      <c r="E1129" s="19"/>
      <c r="F1129" s="20"/>
      <c r="G1129" s="21"/>
      <c r="H1129" s="21"/>
      <c r="I1129" s="36"/>
      <c r="J1129" s="22"/>
      <c r="K1129" s="24" t="str">
        <f>IF(I1129="","",VLOOKUP(I1129,Vereine!$A$2:$D$1493,3,FALSE))</f>
        <v/>
      </c>
      <c r="L1129" s="24" t="str">
        <f>IF(H1129="","",VLOOKUP(H1129,Kreisverbände!$A$2:$B$41,2,FALSE))</f>
        <v/>
      </c>
      <c r="M1129" s="1" t="str">
        <f t="shared" si="35"/>
        <v xml:space="preserve"> </v>
      </c>
    </row>
    <row r="1130" spans="1:13" ht="20.100000000000001" customHeight="1" x14ac:dyDescent="0.2">
      <c r="A1130" s="1" t="str">
        <f>IF(G1130="","",VLOOKUP(G1130,Klasseneinteilung!$A$2:$B$92,2,FALSE))</f>
        <v/>
      </c>
      <c r="B1130" s="1" t="str">
        <f>IF(G1130="","",VLOOKUP(G1130,Klasseneinteilung!$A$2:$C$95,3,FALSE))</f>
        <v/>
      </c>
      <c r="C1130" s="1" t="str">
        <f t="shared" si="34"/>
        <v>-</v>
      </c>
      <c r="D1130" s="19"/>
      <c r="E1130" s="19"/>
      <c r="F1130" s="20"/>
      <c r="G1130" s="21"/>
      <c r="H1130" s="21"/>
      <c r="I1130" s="36"/>
      <c r="J1130" s="22"/>
      <c r="K1130" s="24" t="str">
        <f>IF(I1130="","",VLOOKUP(I1130,Vereine!$A$2:$D$1493,3,FALSE))</f>
        <v/>
      </c>
      <c r="L1130" s="24" t="str">
        <f>IF(H1130="","",VLOOKUP(H1130,Kreisverbände!$A$2:$B$41,2,FALSE))</f>
        <v/>
      </c>
      <c r="M1130" s="1" t="str">
        <f t="shared" si="35"/>
        <v xml:space="preserve"> </v>
      </c>
    </row>
    <row r="1131" spans="1:13" ht="20.100000000000001" customHeight="1" x14ac:dyDescent="0.2">
      <c r="A1131" s="1" t="str">
        <f>IF(G1131="","",VLOOKUP(G1131,Klasseneinteilung!$A$2:$B$92,2,FALSE))</f>
        <v/>
      </c>
      <c r="B1131" s="1" t="str">
        <f>IF(G1131="","",VLOOKUP(G1131,Klasseneinteilung!$A$2:$C$95,3,FALSE))</f>
        <v/>
      </c>
      <c r="C1131" s="1" t="str">
        <f t="shared" si="34"/>
        <v>-</v>
      </c>
      <c r="D1131" s="19"/>
      <c r="E1131" s="19"/>
      <c r="F1131" s="20"/>
      <c r="G1131" s="21"/>
      <c r="H1131" s="21"/>
      <c r="I1131" s="36"/>
      <c r="J1131" s="22"/>
      <c r="K1131" s="24" t="str">
        <f>IF(I1131="","",VLOOKUP(I1131,Vereine!$A$2:$D$1493,3,FALSE))</f>
        <v/>
      </c>
      <c r="L1131" s="24" t="str">
        <f>IF(H1131="","",VLOOKUP(H1131,Kreisverbände!$A$2:$B$41,2,FALSE))</f>
        <v/>
      </c>
      <c r="M1131" s="1" t="str">
        <f t="shared" si="35"/>
        <v xml:space="preserve"> </v>
      </c>
    </row>
    <row r="1132" spans="1:13" ht="20.100000000000001" customHeight="1" x14ac:dyDescent="0.2">
      <c r="A1132" s="1" t="str">
        <f>IF(G1132="","",VLOOKUP(G1132,Klasseneinteilung!$A$2:$B$92,2,FALSE))</f>
        <v/>
      </c>
      <c r="B1132" s="1" t="str">
        <f>IF(G1132="","",VLOOKUP(G1132,Klasseneinteilung!$A$2:$C$95,3,FALSE))</f>
        <v/>
      </c>
      <c r="C1132" s="1" t="str">
        <f t="shared" si="34"/>
        <v>-</v>
      </c>
      <c r="D1132" s="19"/>
      <c r="E1132" s="19"/>
      <c r="F1132" s="20"/>
      <c r="G1132" s="21"/>
      <c r="H1132" s="21"/>
      <c r="I1132" s="36"/>
      <c r="J1132" s="22"/>
      <c r="K1132" s="24" t="str">
        <f>IF(I1132="","",VLOOKUP(I1132,Vereine!$A$2:$D$1493,3,FALSE))</f>
        <v/>
      </c>
      <c r="L1132" s="24" t="str">
        <f>IF(H1132="","",VLOOKUP(H1132,Kreisverbände!$A$2:$B$41,2,FALSE))</f>
        <v/>
      </c>
      <c r="M1132" s="1" t="str">
        <f t="shared" si="35"/>
        <v xml:space="preserve"> </v>
      </c>
    </row>
    <row r="1133" spans="1:13" ht="20.100000000000001" customHeight="1" x14ac:dyDescent="0.2">
      <c r="A1133" s="1" t="str">
        <f>IF(G1133="","",VLOOKUP(G1133,Klasseneinteilung!$A$2:$B$92,2,FALSE))</f>
        <v/>
      </c>
      <c r="B1133" s="1" t="str">
        <f>IF(G1133="","",VLOOKUP(G1133,Klasseneinteilung!$A$2:$C$95,3,FALSE))</f>
        <v/>
      </c>
      <c r="C1133" s="1" t="str">
        <f t="shared" si="34"/>
        <v>-</v>
      </c>
      <c r="D1133" s="19"/>
      <c r="E1133" s="19"/>
      <c r="F1133" s="20"/>
      <c r="G1133" s="21"/>
      <c r="H1133" s="21"/>
      <c r="I1133" s="36"/>
      <c r="J1133" s="22"/>
      <c r="K1133" s="24" t="str">
        <f>IF(I1133="","",VLOOKUP(I1133,Vereine!$A$2:$D$1493,3,FALSE))</f>
        <v/>
      </c>
      <c r="L1133" s="24" t="str">
        <f>IF(H1133="","",VLOOKUP(H1133,Kreisverbände!$A$2:$B$41,2,FALSE))</f>
        <v/>
      </c>
      <c r="M1133" s="1" t="str">
        <f t="shared" si="35"/>
        <v xml:space="preserve"> </v>
      </c>
    </row>
    <row r="1134" spans="1:13" ht="20.100000000000001" customHeight="1" x14ac:dyDescent="0.2">
      <c r="A1134" s="1" t="str">
        <f>IF(G1134="","",VLOOKUP(G1134,Klasseneinteilung!$A$2:$B$92,2,FALSE))</f>
        <v/>
      </c>
      <c r="B1134" s="1" t="str">
        <f>IF(G1134="","",VLOOKUP(G1134,Klasseneinteilung!$A$2:$C$95,3,FALSE))</f>
        <v/>
      </c>
      <c r="C1134" s="1" t="str">
        <f t="shared" si="34"/>
        <v>-</v>
      </c>
      <c r="D1134" s="19"/>
      <c r="E1134" s="19"/>
      <c r="F1134" s="20"/>
      <c r="G1134" s="21"/>
      <c r="H1134" s="21"/>
      <c r="I1134" s="36"/>
      <c r="J1134" s="22"/>
      <c r="K1134" s="24" t="str">
        <f>IF(I1134="","",VLOOKUP(I1134,Vereine!$A$2:$D$1493,3,FALSE))</f>
        <v/>
      </c>
      <c r="L1134" s="24" t="str">
        <f>IF(H1134="","",VLOOKUP(H1134,Kreisverbände!$A$2:$B$41,2,FALSE))</f>
        <v/>
      </c>
      <c r="M1134" s="1" t="str">
        <f t="shared" si="35"/>
        <v xml:space="preserve"> </v>
      </c>
    </row>
    <row r="1135" spans="1:13" ht="20.100000000000001" customHeight="1" x14ac:dyDescent="0.2">
      <c r="A1135" s="1" t="str">
        <f>IF(G1135="","",VLOOKUP(G1135,Klasseneinteilung!$A$2:$B$92,2,FALSE))</f>
        <v/>
      </c>
      <c r="B1135" s="1" t="str">
        <f>IF(G1135="","",VLOOKUP(G1135,Klasseneinteilung!$A$2:$C$95,3,FALSE))</f>
        <v/>
      </c>
      <c r="C1135" s="1" t="str">
        <f t="shared" si="34"/>
        <v>-</v>
      </c>
      <c r="D1135" s="19"/>
      <c r="E1135" s="19"/>
      <c r="F1135" s="20"/>
      <c r="G1135" s="21"/>
      <c r="H1135" s="21"/>
      <c r="I1135" s="36"/>
      <c r="J1135" s="22"/>
      <c r="K1135" s="24" t="str">
        <f>IF(I1135="","",VLOOKUP(I1135,Vereine!$A$2:$D$1493,3,FALSE))</f>
        <v/>
      </c>
      <c r="L1135" s="24" t="str">
        <f>IF(H1135="","",VLOOKUP(H1135,Kreisverbände!$A$2:$B$41,2,FALSE))</f>
        <v/>
      </c>
      <c r="M1135" s="1" t="str">
        <f t="shared" si="35"/>
        <v xml:space="preserve"> </v>
      </c>
    </row>
    <row r="1136" spans="1:13" ht="20.100000000000001" customHeight="1" x14ac:dyDescent="0.2">
      <c r="A1136" s="1" t="str">
        <f>IF(G1136="","",VLOOKUP(G1136,Klasseneinteilung!$A$2:$B$92,2,FALSE))</f>
        <v/>
      </c>
      <c r="B1136" s="1" t="str">
        <f>IF(G1136="","",VLOOKUP(G1136,Klasseneinteilung!$A$2:$C$95,3,FALSE))</f>
        <v/>
      </c>
      <c r="C1136" s="1" t="str">
        <f t="shared" si="34"/>
        <v>-</v>
      </c>
      <c r="D1136" s="19"/>
      <c r="E1136" s="19"/>
      <c r="F1136" s="20"/>
      <c r="G1136" s="21"/>
      <c r="H1136" s="21"/>
      <c r="I1136" s="36"/>
      <c r="J1136" s="22"/>
      <c r="K1136" s="24" t="str">
        <f>IF(I1136="","",VLOOKUP(I1136,Vereine!$A$2:$D$1493,3,FALSE))</f>
        <v/>
      </c>
      <c r="L1136" s="24" t="str">
        <f>IF(H1136="","",VLOOKUP(H1136,Kreisverbände!$A$2:$B$41,2,FALSE))</f>
        <v/>
      </c>
      <c r="M1136" s="1" t="str">
        <f t="shared" si="35"/>
        <v xml:space="preserve"> </v>
      </c>
    </row>
    <row r="1137" spans="1:13" ht="20.100000000000001" customHeight="1" x14ac:dyDescent="0.2">
      <c r="A1137" s="1" t="str">
        <f>IF(G1137="","",VLOOKUP(G1137,Klasseneinteilung!$A$2:$B$92,2,FALSE))</f>
        <v/>
      </c>
      <c r="B1137" s="1" t="str">
        <f>IF(G1137="","",VLOOKUP(G1137,Klasseneinteilung!$A$2:$C$95,3,FALSE))</f>
        <v/>
      </c>
      <c r="C1137" s="1" t="str">
        <f t="shared" si="34"/>
        <v>-</v>
      </c>
      <c r="D1137" s="19"/>
      <c r="E1137" s="19"/>
      <c r="F1137" s="20"/>
      <c r="G1137" s="21"/>
      <c r="H1137" s="21"/>
      <c r="I1137" s="36"/>
      <c r="J1137" s="22"/>
      <c r="K1137" s="24" t="str">
        <f>IF(I1137="","",VLOOKUP(I1137,Vereine!$A$2:$D$1493,3,FALSE))</f>
        <v/>
      </c>
      <c r="L1137" s="24" t="str">
        <f>IF(H1137="","",VLOOKUP(H1137,Kreisverbände!$A$2:$B$41,2,FALSE))</f>
        <v/>
      </c>
      <c r="M1137" s="1" t="str">
        <f t="shared" si="35"/>
        <v xml:space="preserve"> </v>
      </c>
    </row>
    <row r="1138" spans="1:13" ht="20.100000000000001" customHeight="1" x14ac:dyDescent="0.2">
      <c r="A1138" s="1" t="str">
        <f>IF(G1138="","",VLOOKUP(G1138,Klasseneinteilung!$A$2:$B$92,2,FALSE))</f>
        <v/>
      </c>
      <c r="B1138" s="1" t="str">
        <f>IF(G1138="","",VLOOKUP(G1138,Klasseneinteilung!$A$2:$C$95,3,FALSE))</f>
        <v/>
      </c>
      <c r="C1138" s="1" t="str">
        <f t="shared" si="34"/>
        <v>-</v>
      </c>
      <c r="D1138" s="19"/>
      <c r="E1138" s="19"/>
      <c r="F1138" s="20"/>
      <c r="G1138" s="21"/>
      <c r="H1138" s="21"/>
      <c r="I1138" s="36"/>
      <c r="J1138" s="22"/>
      <c r="K1138" s="24" t="str">
        <f>IF(I1138="","",VLOOKUP(I1138,Vereine!$A$2:$D$1493,3,FALSE))</f>
        <v/>
      </c>
      <c r="L1138" s="24" t="str">
        <f>IF(H1138="","",VLOOKUP(H1138,Kreisverbände!$A$2:$B$41,2,FALSE))</f>
        <v/>
      </c>
      <c r="M1138" s="1" t="str">
        <f t="shared" si="35"/>
        <v xml:space="preserve"> </v>
      </c>
    </row>
    <row r="1139" spans="1:13" ht="20.100000000000001" customHeight="1" x14ac:dyDescent="0.2">
      <c r="A1139" s="1" t="str">
        <f>IF(G1139="","",VLOOKUP(G1139,Klasseneinteilung!$A$2:$B$92,2,FALSE))</f>
        <v/>
      </c>
      <c r="B1139" s="1" t="str">
        <f>IF(G1139="","",VLOOKUP(G1139,Klasseneinteilung!$A$2:$C$95,3,FALSE))</f>
        <v/>
      </c>
      <c r="C1139" s="1" t="str">
        <f t="shared" si="34"/>
        <v>-</v>
      </c>
      <c r="D1139" s="19"/>
      <c r="E1139" s="19"/>
      <c r="F1139" s="20"/>
      <c r="G1139" s="21"/>
      <c r="H1139" s="21"/>
      <c r="I1139" s="36"/>
      <c r="J1139" s="22"/>
      <c r="K1139" s="24" t="str">
        <f>IF(I1139="","",VLOOKUP(I1139,Vereine!$A$2:$D$1493,3,FALSE))</f>
        <v/>
      </c>
      <c r="L1139" s="24" t="str">
        <f>IF(H1139="","",VLOOKUP(H1139,Kreisverbände!$A$2:$B$41,2,FALSE))</f>
        <v/>
      </c>
      <c r="M1139" s="1" t="str">
        <f t="shared" si="35"/>
        <v xml:space="preserve"> </v>
      </c>
    </row>
    <row r="1140" spans="1:13" ht="20.100000000000001" customHeight="1" x14ac:dyDescent="0.2">
      <c r="A1140" s="1" t="str">
        <f>IF(G1140="","",VLOOKUP(G1140,Klasseneinteilung!$A$2:$B$92,2,FALSE))</f>
        <v/>
      </c>
      <c r="B1140" s="1" t="str">
        <f>IF(G1140="","",VLOOKUP(G1140,Klasseneinteilung!$A$2:$C$95,3,FALSE))</f>
        <v/>
      </c>
      <c r="C1140" s="1" t="str">
        <f t="shared" si="34"/>
        <v>-</v>
      </c>
      <c r="D1140" s="19"/>
      <c r="E1140" s="19"/>
      <c r="F1140" s="20"/>
      <c r="G1140" s="21"/>
      <c r="H1140" s="21"/>
      <c r="I1140" s="36"/>
      <c r="J1140" s="22"/>
      <c r="K1140" s="24" t="str">
        <f>IF(I1140="","",VLOOKUP(I1140,Vereine!$A$2:$D$1493,3,FALSE))</f>
        <v/>
      </c>
      <c r="L1140" s="24" t="str">
        <f>IF(H1140="","",VLOOKUP(H1140,Kreisverbände!$A$2:$B$41,2,FALSE))</f>
        <v/>
      </c>
      <c r="M1140" s="1" t="str">
        <f t="shared" si="35"/>
        <v xml:space="preserve"> </v>
      </c>
    </row>
    <row r="1141" spans="1:13" ht="20.100000000000001" customHeight="1" x14ac:dyDescent="0.2">
      <c r="A1141" s="1" t="str">
        <f>IF(G1141="","",VLOOKUP(G1141,Klasseneinteilung!$A$2:$B$92,2,FALSE))</f>
        <v/>
      </c>
      <c r="B1141" s="1" t="str">
        <f>IF(G1141="","",VLOOKUP(G1141,Klasseneinteilung!$A$2:$C$95,3,FALSE))</f>
        <v/>
      </c>
      <c r="C1141" s="1" t="str">
        <f t="shared" si="34"/>
        <v>-</v>
      </c>
      <c r="D1141" s="19"/>
      <c r="E1141" s="19"/>
      <c r="F1141" s="20"/>
      <c r="G1141" s="21"/>
      <c r="H1141" s="21"/>
      <c r="I1141" s="36"/>
      <c r="J1141" s="22"/>
      <c r="K1141" s="24" t="str">
        <f>IF(I1141="","",VLOOKUP(I1141,Vereine!$A$2:$D$1493,3,FALSE))</f>
        <v/>
      </c>
      <c r="L1141" s="24" t="str">
        <f>IF(H1141="","",VLOOKUP(H1141,Kreisverbände!$A$2:$B$41,2,FALSE))</f>
        <v/>
      </c>
      <c r="M1141" s="1" t="str">
        <f t="shared" si="35"/>
        <v xml:space="preserve"> </v>
      </c>
    </row>
    <row r="1142" spans="1:13" ht="20.100000000000001" customHeight="1" x14ac:dyDescent="0.2">
      <c r="A1142" s="1" t="str">
        <f>IF(G1142="","",VLOOKUP(G1142,Klasseneinteilung!$A$2:$B$92,2,FALSE))</f>
        <v/>
      </c>
      <c r="B1142" s="1" t="str">
        <f>IF(G1142="","",VLOOKUP(G1142,Klasseneinteilung!$A$2:$C$95,3,FALSE))</f>
        <v/>
      </c>
      <c r="C1142" s="1" t="str">
        <f t="shared" si="34"/>
        <v>-</v>
      </c>
      <c r="D1142" s="19"/>
      <c r="E1142" s="19"/>
      <c r="F1142" s="20"/>
      <c r="G1142" s="21"/>
      <c r="H1142" s="21"/>
      <c r="I1142" s="36"/>
      <c r="J1142" s="22"/>
      <c r="K1142" s="24" t="str">
        <f>IF(I1142="","",VLOOKUP(I1142,Vereine!$A$2:$D$1493,3,FALSE))</f>
        <v/>
      </c>
      <c r="L1142" s="24" t="str">
        <f>IF(H1142="","",VLOOKUP(H1142,Kreisverbände!$A$2:$B$41,2,FALSE))</f>
        <v/>
      </c>
      <c r="M1142" s="1" t="str">
        <f t="shared" si="35"/>
        <v xml:space="preserve"> </v>
      </c>
    </row>
    <row r="1143" spans="1:13" ht="20.100000000000001" customHeight="1" x14ac:dyDescent="0.2">
      <c r="A1143" s="1" t="str">
        <f>IF(G1143="","",VLOOKUP(G1143,Klasseneinteilung!$A$2:$B$92,2,FALSE))</f>
        <v/>
      </c>
      <c r="B1143" s="1" t="str">
        <f>IF(G1143="","",VLOOKUP(G1143,Klasseneinteilung!$A$2:$C$95,3,FALSE))</f>
        <v/>
      </c>
      <c r="C1143" s="1" t="str">
        <f t="shared" si="34"/>
        <v>-</v>
      </c>
      <c r="D1143" s="19"/>
      <c r="E1143" s="19"/>
      <c r="F1143" s="20"/>
      <c r="G1143" s="21"/>
      <c r="H1143" s="21"/>
      <c r="I1143" s="36"/>
      <c r="J1143" s="22"/>
      <c r="K1143" s="24" t="str">
        <f>IF(I1143="","",VLOOKUP(I1143,Vereine!$A$2:$D$1493,3,FALSE))</f>
        <v/>
      </c>
      <c r="L1143" s="24" t="str">
        <f>IF(H1143="","",VLOOKUP(H1143,Kreisverbände!$A$2:$B$41,2,FALSE))</f>
        <v/>
      </c>
      <c r="M1143" s="1" t="str">
        <f t="shared" si="35"/>
        <v xml:space="preserve"> </v>
      </c>
    </row>
    <row r="1144" spans="1:13" ht="20.100000000000001" customHeight="1" x14ac:dyDescent="0.2">
      <c r="A1144" s="1" t="str">
        <f>IF(G1144="","",VLOOKUP(G1144,Klasseneinteilung!$A$2:$B$92,2,FALSE))</f>
        <v/>
      </c>
      <c r="B1144" s="1" t="str">
        <f>IF(G1144="","",VLOOKUP(G1144,Klasseneinteilung!$A$2:$C$95,3,FALSE))</f>
        <v/>
      </c>
      <c r="C1144" s="1" t="str">
        <f t="shared" si="34"/>
        <v>-</v>
      </c>
      <c r="D1144" s="19"/>
      <c r="E1144" s="19"/>
      <c r="F1144" s="20"/>
      <c r="G1144" s="21"/>
      <c r="H1144" s="21"/>
      <c r="I1144" s="36"/>
      <c r="J1144" s="22"/>
      <c r="K1144" s="24" t="str">
        <f>IF(I1144="","",VLOOKUP(I1144,Vereine!$A$2:$D$1493,3,FALSE))</f>
        <v/>
      </c>
      <c r="L1144" s="24" t="str">
        <f>IF(H1144="","",VLOOKUP(H1144,Kreisverbände!$A$2:$B$41,2,FALSE))</f>
        <v/>
      </c>
      <c r="M1144" s="1" t="str">
        <f t="shared" si="35"/>
        <v xml:space="preserve"> </v>
      </c>
    </row>
    <row r="1145" spans="1:13" ht="20.100000000000001" customHeight="1" x14ac:dyDescent="0.2">
      <c r="A1145" s="1" t="str">
        <f>IF(G1145="","",VLOOKUP(G1145,Klasseneinteilung!$A$2:$B$92,2,FALSE))</f>
        <v/>
      </c>
      <c r="B1145" s="1" t="str">
        <f>IF(G1145="","",VLOOKUP(G1145,Klasseneinteilung!$A$2:$C$95,3,FALSE))</f>
        <v/>
      </c>
      <c r="C1145" s="1" t="str">
        <f t="shared" si="34"/>
        <v>-</v>
      </c>
      <c r="D1145" s="19"/>
      <c r="E1145" s="19"/>
      <c r="F1145" s="20"/>
      <c r="G1145" s="21"/>
      <c r="H1145" s="21"/>
      <c r="I1145" s="36"/>
      <c r="J1145" s="22"/>
      <c r="K1145" s="24" t="str">
        <f>IF(I1145="","",VLOOKUP(I1145,Vereine!$A$2:$D$1493,3,FALSE))</f>
        <v/>
      </c>
      <c r="L1145" s="24" t="str">
        <f>IF(H1145="","",VLOOKUP(H1145,Kreisverbände!$A$2:$B$41,2,FALSE))</f>
        <v/>
      </c>
      <c r="M1145" s="1" t="str">
        <f t="shared" si="35"/>
        <v xml:space="preserve"> </v>
      </c>
    </row>
    <row r="1146" spans="1:13" ht="20.100000000000001" customHeight="1" x14ac:dyDescent="0.2">
      <c r="A1146" s="1" t="str">
        <f>IF(G1146="","",VLOOKUP(G1146,Klasseneinteilung!$A$2:$B$92,2,FALSE))</f>
        <v/>
      </c>
      <c r="B1146" s="1" t="str">
        <f>IF(G1146="","",VLOOKUP(G1146,Klasseneinteilung!$A$2:$C$95,3,FALSE))</f>
        <v/>
      </c>
      <c r="C1146" s="1" t="str">
        <f t="shared" si="34"/>
        <v>-</v>
      </c>
      <c r="D1146" s="19"/>
      <c r="E1146" s="19"/>
      <c r="F1146" s="20"/>
      <c r="G1146" s="21"/>
      <c r="H1146" s="21"/>
      <c r="I1146" s="36"/>
      <c r="J1146" s="22"/>
      <c r="K1146" s="24" t="str">
        <f>IF(I1146="","",VLOOKUP(I1146,Vereine!$A$2:$D$1493,3,FALSE))</f>
        <v/>
      </c>
      <c r="L1146" s="24" t="str">
        <f>IF(H1146="","",VLOOKUP(H1146,Kreisverbände!$A$2:$B$41,2,FALSE))</f>
        <v/>
      </c>
      <c r="M1146" s="1" t="str">
        <f t="shared" si="35"/>
        <v xml:space="preserve"> </v>
      </c>
    </row>
    <row r="1147" spans="1:13" ht="20.100000000000001" customHeight="1" x14ac:dyDescent="0.2">
      <c r="A1147" s="1" t="str">
        <f>IF(G1147="","",VLOOKUP(G1147,Klasseneinteilung!$A$2:$B$92,2,FALSE))</f>
        <v/>
      </c>
      <c r="B1147" s="1" t="str">
        <f>IF(G1147="","",VLOOKUP(G1147,Klasseneinteilung!$A$2:$C$95,3,FALSE))</f>
        <v/>
      </c>
      <c r="C1147" s="1" t="str">
        <f t="shared" si="34"/>
        <v>-</v>
      </c>
      <c r="D1147" s="19"/>
      <c r="E1147" s="19"/>
      <c r="F1147" s="20"/>
      <c r="G1147" s="21"/>
      <c r="H1147" s="21"/>
      <c r="I1147" s="36"/>
      <c r="J1147" s="22"/>
      <c r="K1147" s="24" t="str">
        <f>IF(I1147="","",VLOOKUP(I1147,Vereine!$A$2:$D$1493,3,FALSE))</f>
        <v/>
      </c>
      <c r="L1147" s="24" t="str">
        <f>IF(H1147="","",VLOOKUP(H1147,Kreisverbände!$A$2:$B$41,2,FALSE))</f>
        <v/>
      </c>
      <c r="M1147" s="1" t="str">
        <f t="shared" si="35"/>
        <v xml:space="preserve"> </v>
      </c>
    </row>
    <row r="1148" spans="1:13" ht="20.100000000000001" customHeight="1" x14ac:dyDescent="0.2">
      <c r="A1148" s="1" t="str">
        <f>IF(G1148="","",VLOOKUP(G1148,Klasseneinteilung!$A$2:$B$92,2,FALSE))</f>
        <v/>
      </c>
      <c r="B1148" s="1" t="str">
        <f>IF(G1148="","",VLOOKUP(G1148,Klasseneinteilung!$A$2:$C$95,3,FALSE))</f>
        <v/>
      </c>
      <c r="C1148" s="1" t="str">
        <f t="shared" si="34"/>
        <v>-</v>
      </c>
      <c r="D1148" s="19"/>
      <c r="E1148" s="19"/>
      <c r="F1148" s="20"/>
      <c r="G1148" s="21"/>
      <c r="H1148" s="21"/>
      <c r="I1148" s="36"/>
      <c r="J1148" s="22"/>
      <c r="K1148" s="24" t="str">
        <f>IF(I1148="","",VLOOKUP(I1148,Vereine!$A$2:$D$1493,3,FALSE))</f>
        <v/>
      </c>
      <c r="L1148" s="24" t="str">
        <f>IF(H1148="","",VLOOKUP(H1148,Kreisverbände!$A$2:$B$41,2,FALSE))</f>
        <v/>
      </c>
      <c r="M1148" s="1" t="str">
        <f t="shared" si="35"/>
        <v xml:space="preserve"> </v>
      </c>
    </row>
    <row r="1149" spans="1:13" ht="20.100000000000001" customHeight="1" x14ac:dyDescent="0.2">
      <c r="A1149" s="1" t="str">
        <f>IF(G1149="","",VLOOKUP(G1149,Klasseneinteilung!$A$2:$B$92,2,FALSE))</f>
        <v/>
      </c>
      <c r="B1149" s="1" t="str">
        <f>IF(G1149="","",VLOOKUP(G1149,Klasseneinteilung!$A$2:$C$95,3,FALSE))</f>
        <v/>
      </c>
      <c r="C1149" s="1" t="str">
        <f t="shared" si="34"/>
        <v>-</v>
      </c>
      <c r="D1149" s="19"/>
      <c r="E1149" s="19"/>
      <c r="F1149" s="20"/>
      <c r="G1149" s="21"/>
      <c r="H1149" s="21"/>
      <c r="I1149" s="36"/>
      <c r="J1149" s="22"/>
      <c r="K1149" s="24" t="str">
        <f>IF(I1149="","",VLOOKUP(I1149,Vereine!$A$2:$D$1493,3,FALSE))</f>
        <v/>
      </c>
      <c r="L1149" s="24" t="str">
        <f>IF(H1149="","",VLOOKUP(H1149,Kreisverbände!$A$2:$B$41,2,FALSE))</f>
        <v/>
      </c>
      <c r="M1149" s="1" t="str">
        <f t="shared" si="35"/>
        <v xml:space="preserve"> </v>
      </c>
    </row>
    <row r="1150" spans="1:13" ht="20.100000000000001" customHeight="1" x14ac:dyDescent="0.2">
      <c r="A1150" s="1" t="str">
        <f>IF(G1150="","",VLOOKUP(G1150,Klasseneinteilung!$A$2:$B$92,2,FALSE))</f>
        <v/>
      </c>
      <c r="B1150" s="1" t="str">
        <f>IF(G1150="","",VLOOKUP(G1150,Klasseneinteilung!$A$2:$C$95,3,FALSE))</f>
        <v/>
      </c>
      <c r="C1150" s="1" t="str">
        <f t="shared" si="34"/>
        <v>-</v>
      </c>
      <c r="D1150" s="19"/>
      <c r="E1150" s="19"/>
      <c r="F1150" s="20"/>
      <c r="G1150" s="21"/>
      <c r="H1150" s="21"/>
      <c r="I1150" s="36"/>
      <c r="J1150" s="22"/>
      <c r="K1150" s="24" t="str">
        <f>IF(I1150="","",VLOOKUP(I1150,Vereine!$A$2:$D$1493,3,FALSE))</f>
        <v/>
      </c>
      <c r="L1150" s="24" t="str">
        <f>IF(H1150="","",VLOOKUP(H1150,Kreisverbände!$A$2:$B$41,2,FALSE))</f>
        <v/>
      </c>
      <c r="M1150" s="1" t="str">
        <f t="shared" si="35"/>
        <v xml:space="preserve"> </v>
      </c>
    </row>
    <row r="1151" spans="1:13" ht="20.100000000000001" customHeight="1" x14ac:dyDescent="0.2">
      <c r="A1151" s="1" t="str">
        <f>IF(G1151="","",VLOOKUP(G1151,Klasseneinteilung!$A$2:$B$92,2,FALSE))</f>
        <v/>
      </c>
      <c r="B1151" s="1" t="str">
        <f>IF(G1151="","",VLOOKUP(G1151,Klasseneinteilung!$A$2:$C$95,3,FALSE))</f>
        <v/>
      </c>
      <c r="C1151" s="1" t="str">
        <f t="shared" si="34"/>
        <v>-</v>
      </c>
      <c r="D1151" s="19"/>
      <c r="E1151" s="19"/>
      <c r="F1151" s="20"/>
      <c r="G1151" s="21"/>
      <c r="H1151" s="21"/>
      <c r="I1151" s="36"/>
      <c r="J1151" s="22"/>
      <c r="K1151" s="24" t="str">
        <f>IF(I1151="","",VLOOKUP(I1151,Vereine!$A$2:$D$1493,3,FALSE))</f>
        <v/>
      </c>
      <c r="L1151" s="24" t="str">
        <f>IF(H1151="","",VLOOKUP(H1151,Kreisverbände!$A$2:$B$41,2,FALSE))</f>
        <v/>
      </c>
      <c r="M1151" s="1" t="str">
        <f t="shared" si="35"/>
        <v xml:space="preserve"> </v>
      </c>
    </row>
    <row r="1152" spans="1:13" ht="20.100000000000001" customHeight="1" x14ac:dyDescent="0.2">
      <c r="A1152" s="1" t="str">
        <f>IF(G1152="","",VLOOKUP(G1152,Klasseneinteilung!$A$2:$B$92,2,FALSE))</f>
        <v/>
      </c>
      <c r="B1152" s="1" t="str">
        <f>IF(G1152="","",VLOOKUP(G1152,Klasseneinteilung!$A$2:$C$95,3,FALSE))</f>
        <v/>
      </c>
      <c r="C1152" s="1" t="str">
        <f t="shared" si="34"/>
        <v>-</v>
      </c>
      <c r="D1152" s="19"/>
      <c r="E1152" s="19"/>
      <c r="F1152" s="20"/>
      <c r="G1152" s="21"/>
      <c r="H1152" s="21"/>
      <c r="I1152" s="36"/>
      <c r="J1152" s="22"/>
      <c r="K1152" s="24" t="str">
        <f>IF(I1152="","",VLOOKUP(I1152,Vereine!$A$2:$D$1493,3,FALSE))</f>
        <v/>
      </c>
      <c r="L1152" s="24" t="str">
        <f>IF(H1152="","",VLOOKUP(H1152,Kreisverbände!$A$2:$B$41,2,FALSE))</f>
        <v/>
      </c>
      <c r="M1152" s="1" t="str">
        <f t="shared" si="35"/>
        <v xml:space="preserve"> </v>
      </c>
    </row>
    <row r="1153" spans="1:13" ht="20.100000000000001" customHeight="1" x14ac:dyDescent="0.2">
      <c r="A1153" s="1" t="str">
        <f>IF(G1153="","",VLOOKUP(G1153,Klasseneinteilung!$A$2:$B$92,2,FALSE))</f>
        <v/>
      </c>
      <c r="B1153" s="1" t="str">
        <f>IF(G1153="","",VLOOKUP(G1153,Klasseneinteilung!$A$2:$C$95,3,FALSE))</f>
        <v/>
      </c>
      <c r="C1153" s="1" t="str">
        <f t="shared" si="34"/>
        <v>-</v>
      </c>
      <c r="D1153" s="19"/>
      <c r="E1153" s="19"/>
      <c r="F1153" s="20"/>
      <c r="G1153" s="21"/>
      <c r="H1153" s="21"/>
      <c r="I1153" s="36"/>
      <c r="J1153" s="22"/>
      <c r="K1153" s="24" t="str">
        <f>IF(I1153="","",VLOOKUP(I1153,Vereine!$A$2:$D$1493,3,FALSE))</f>
        <v/>
      </c>
      <c r="L1153" s="24" t="str">
        <f>IF(H1153="","",VLOOKUP(H1153,Kreisverbände!$A$2:$B$41,2,FALSE))</f>
        <v/>
      </c>
      <c r="M1153" s="1" t="str">
        <f t="shared" si="35"/>
        <v xml:space="preserve"> </v>
      </c>
    </row>
    <row r="1154" spans="1:13" ht="20.100000000000001" customHeight="1" x14ac:dyDescent="0.2">
      <c r="A1154" s="1" t="str">
        <f>IF(G1154="","",VLOOKUP(G1154,Klasseneinteilung!$A$2:$B$92,2,FALSE))</f>
        <v/>
      </c>
      <c r="B1154" s="1" t="str">
        <f>IF(G1154="","",VLOOKUP(G1154,Klasseneinteilung!$A$2:$C$95,3,FALSE))</f>
        <v/>
      </c>
      <c r="C1154" s="1" t="str">
        <f t="shared" si="34"/>
        <v>-</v>
      </c>
      <c r="D1154" s="19"/>
      <c r="E1154" s="19"/>
      <c r="F1154" s="20"/>
      <c r="G1154" s="21"/>
      <c r="H1154" s="21"/>
      <c r="I1154" s="36"/>
      <c r="J1154" s="22"/>
      <c r="K1154" s="24" t="str">
        <f>IF(I1154="","",VLOOKUP(I1154,Vereine!$A$2:$D$1493,3,FALSE))</f>
        <v/>
      </c>
      <c r="L1154" s="24" t="str">
        <f>IF(H1154="","",VLOOKUP(H1154,Kreisverbände!$A$2:$B$41,2,FALSE))</f>
        <v/>
      </c>
      <c r="M1154" s="1" t="str">
        <f t="shared" si="35"/>
        <v xml:space="preserve"> </v>
      </c>
    </row>
    <row r="1155" spans="1:13" ht="20.100000000000001" customHeight="1" x14ac:dyDescent="0.2">
      <c r="A1155" s="1" t="str">
        <f>IF(G1155="","",VLOOKUP(G1155,Klasseneinteilung!$A$2:$B$92,2,FALSE))</f>
        <v/>
      </c>
      <c r="B1155" s="1" t="str">
        <f>IF(G1155="","",VLOOKUP(G1155,Klasseneinteilung!$A$2:$C$95,3,FALSE))</f>
        <v/>
      </c>
      <c r="C1155" s="1" t="str">
        <f t="shared" ref="C1155:C1218" si="36">IF(F1155="E","E",I1155&amp;"-"&amp;F1155)</f>
        <v>-</v>
      </c>
      <c r="D1155" s="19"/>
      <c r="E1155" s="19"/>
      <c r="F1155" s="20"/>
      <c r="G1155" s="21"/>
      <c r="H1155" s="21"/>
      <c r="I1155" s="36"/>
      <c r="J1155" s="22"/>
      <c r="K1155" s="24" t="str">
        <f>IF(I1155="","",VLOOKUP(I1155,Vereine!$A$2:$D$1493,3,FALSE))</f>
        <v/>
      </c>
      <c r="L1155" s="24" t="str">
        <f>IF(H1155="","",VLOOKUP(H1155,Kreisverbände!$A$2:$B$41,2,FALSE))</f>
        <v/>
      </c>
      <c r="M1155" s="1" t="str">
        <f t="shared" ref="M1155:M1218" si="37">E1155&amp;" "&amp;D1155</f>
        <v xml:space="preserve"> </v>
      </c>
    </row>
    <row r="1156" spans="1:13" ht="20.100000000000001" customHeight="1" x14ac:dyDescent="0.2">
      <c r="A1156" s="1" t="str">
        <f>IF(G1156="","",VLOOKUP(G1156,Klasseneinteilung!$A$2:$B$92,2,FALSE))</f>
        <v/>
      </c>
      <c r="B1156" s="1" t="str">
        <f>IF(G1156="","",VLOOKUP(G1156,Klasseneinteilung!$A$2:$C$95,3,FALSE))</f>
        <v/>
      </c>
      <c r="C1156" s="1" t="str">
        <f t="shared" si="36"/>
        <v>-</v>
      </c>
      <c r="D1156" s="19"/>
      <c r="E1156" s="19"/>
      <c r="F1156" s="20"/>
      <c r="G1156" s="21"/>
      <c r="H1156" s="21"/>
      <c r="I1156" s="36"/>
      <c r="J1156" s="22"/>
      <c r="K1156" s="24" t="str">
        <f>IF(I1156="","",VLOOKUP(I1156,Vereine!$A$2:$D$1493,3,FALSE))</f>
        <v/>
      </c>
      <c r="L1156" s="24" t="str">
        <f>IF(H1156="","",VLOOKUP(H1156,Kreisverbände!$A$2:$B$41,2,FALSE))</f>
        <v/>
      </c>
      <c r="M1156" s="1" t="str">
        <f t="shared" si="37"/>
        <v xml:space="preserve"> </v>
      </c>
    </row>
    <row r="1157" spans="1:13" ht="20.100000000000001" customHeight="1" x14ac:dyDescent="0.2">
      <c r="A1157" s="1" t="str">
        <f>IF(G1157="","",VLOOKUP(G1157,Klasseneinteilung!$A$2:$B$92,2,FALSE))</f>
        <v/>
      </c>
      <c r="B1157" s="1" t="str">
        <f>IF(G1157="","",VLOOKUP(G1157,Klasseneinteilung!$A$2:$C$95,3,FALSE))</f>
        <v/>
      </c>
      <c r="C1157" s="1" t="str">
        <f t="shared" si="36"/>
        <v>-</v>
      </c>
      <c r="D1157" s="19"/>
      <c r="E1157" s="19"/>
      <c r="F1157" s="20"/>
      <c r="G1157" s="21"/>
      <c r="H1157" s="21"/>
      <c r="I1157" s="36"/>
      <c r="J1157" s="22"/>
      <c r="K1157" s="24" t="str">
        <f>IF(I1157="","",VLOOKUP(I1157,Vereine!$A$2:$D$1493,3,FALSE))</f>
        <v/>
      </c>
      <c r="L1157" s="24" t="str">
        <f>IF(H1157="","",VLOOKUP(H1157,Kreisverbände!$A$2:$B$41,2,FALSE))</f>
        <v/>
      </c>
      <c r="M1157" s="1" t="str">
        <f t="shared" si="37"/>
        <v xml:space="preserve"> </v>
      </c>
    </row>
    <row r="1158" spans="1:13" ht="20.100000000000001" customHeight="1" x14ac:dyDescent="0.2">
      <c r="A1158" s="1" t="str">
        <f>IF(G1158="","",VLOOKUP(G1158,Klasseneinteilung!$A$2:$B$92,2,FALSE))</f>
        <v/>
      </c>
      <c r="B1158" s="1" t="str">
        <f>IF(G1158="","",VLOOKUP(G1158,Klasseneinteilung!$A$2:$C$95,3,FALSE))</f>
        <v/>
      </c>
      <c r="C1158" s="1" t="str">
        <f t="shared" si="36"/>
        <v>-</v>
      </c>
      <c r="D1158" s="19"/>
      <c r="E1158" s="19"/>
      <c r="F1158" s="20"/>
      <c r="G1158" s="21"/>
      <c r="H1158" s="21"/>
      <c r="I1158" s="36"/>
      <c r="J1158" s="22"/>
      <c r="K1158" s="24" t="str">
        <f>IF(I1158="","",VLOOKUP(I1158,Vereine!$A$2:$D$1493,3,FALSE))</f>
        <v/>
      </c>
      <c r="L1158" s="24" t="str">
        <f>IF(H1158="","",VLOOKUP(H1158,Kreisverbände!$A$2:$B$41,2,FALSE))</f>
        <v/>
      </c>
      <c r="M1158" s="1" t="str">
        <f t="shared" si="37"/>
        <v xml:space="preserve"> </v>
      </c>
    </row>
    <row r="1159" spans="1:13" ht="20.100000000000001" customHeight="1" x14ac:dyDescent="0.2">
      <c r="A1159" s="1" t="str">
        <f>IF(G1159="","",VLOOKUP(G1159,Klasseneinteilung!$A$2:$B$92,2,FALSE))</f>
        <v/>
      </c>
      <c r="B1159" s="1" t="str">
        <f>IF(G1159="","",VLOOKUP(G1159,Klasseneinteilung!$A$2:$C$95,3,FALSE))</f>
        <v/>
      </c>
      <c r="C1159" s="1" t="str">
        <f t="shared" si="36"/>
        <v>-</v>
      </c>
      <c r="D1159" s="19"/>
      <c r="E1159" s="19"/>
      <c r="F1159" s="20"/>
      <c r="G1159" s="21"/>
      <c r="H1159" s="21"/>
      <c r="I1159" s="36"/>
      <c r="J1159" s="22"/>
      <c r="K1159" s="24" t="str">
        <f>IF(I1159="","",VLOOKUP(I1159,Vereine!$A$2:$D$1493,3,FALSE))</f>
        <v/>
      </c>
      <c r="L1159" s="24" t="str">
        <f>IF(H1159="","",VLOOKUP(H1159,Kreisverbände!$A$2:$B$41,2,FALSE))</f>
        <v/>
      </c>
      <c r="M1159" s="1" t="str">
        <f t="shared" si="37"/>
        <v xml:space="preserve"> </v>
      </c>
    </row>
    <row r="1160" spans="1:13" ht="20.100000000000001" customHeight="1" x14ac:dyDescent="0.2">
      <c r="A1160" s="1" t="str">
        <f>IF(G1160="","",VLOOKUP(G1160,Klasseneinteilung!$A$2:$B$92,2,FALSE))</f>
        <v/>
      </c>
      <c r="B1160" s="1" t="str">
        <f>IF(G1160="","",VLOOKUP(G1160,Klasseneinteilung!$A$2:$C$95,3,FALSE))</f>
        <v/>
      </c>
      <c r="C1160" s="1" t="str">
        <f t="shared" si="36"/>
        <v>-</v>
      </c>
      <c r="D1160" s="19"/>
      <c r="E1160" s="19"/>
      <c r="F1160" s="20"/>
      <c r="G1160" s="21"/>
      <c r="H1160" s="21"/>
      <c r="I1160" s="36"/>
      <c r="J1160" s="22"/>
      <c r="K1160" s="24" t="str">
        <f>IF(I1160="","",VLOOKUP(I1160,Vereine!$A$2:$D$1493,3,FALSE))</f>
        <v/>
      </c>
      <c r="L1160" s="24" t="str">
        <f>IF(H1160="","",VLOOKUP(H1160,Kreisverbände!$A$2:$B$41,2,FALSE))</f>
        <v/>
      </c>
      <c r="M1160" s="1" t="str">
        <f t="shared" si="37"/>
        <v xml:space="preserve"> </v>
      </c>
    </row>
    <row r="1161" spans="1:13" ht="20.100000000000001" customHeight="1" x14ac:dyDescent="0.2">
      <c r="A1161" s="1" t="str">
        <f>IF(G1161="","",VLOOKUP(G1161,Klasseneinteilung!$A$2:$B$92,2,FALSE))</f>
        <v/>
      </c>
      <c r="B1161" s="1" t="str">
        <f>IF(G1161="","",VLOOKUP(G1161,Klasseneinteilung!$A$2:$C$95,3,FALSE))</f>
        <v/>
      </c>
      <c r="C1161" s="1" t="str">
        <f t="shared" si="36"/>
        <v>-</v>
      </c>
      <c r="D1161" s="19"/>
      <c r="E1161" s="19"/>
      <c r="F1161" s="20"/>
      <c r="G1161" s="21"/>
      <c r="H1161" s="21"/>
      <c r="I1161" s="36"/>
      <c r="J1161" s="22"/>
      <c r="K1161" s="24" t="str">
        <f>IF(I1161="","",VLOOKUP(I1161,Vereine!$A$2:$D$1493,3,FALSE))</f>
        <v/>
      </c>
      <c r="L1161" s="24" t="str">
        <f>IF(H1161="","",VLOOKUP(H1161,Kreisverbände!$A$2:$B$41,2,FALSE))</f>
        <v/>
      </c>
      <c r="M1161" s="1" t="str">
        <f t="shared" si="37"/>
        <v xml:space="preserve"> </v>
      </c>
    </row>
    <row r="1162" spans="1:13" ht="20.100000000000001" customHeight="1" x14ac:dyDescent="0.2">
      <c r="A1162" s="1" t="str">
        <f>IF(G1162="","",VLOOKUP(G1162,Klasseneinteilung!$A$2:$B$92,2,FALSE))</f>
        <v/>
      </c>
      <c r="B1162" s="1" t="str">
        <f>IF(G1162="","",VLOOKUP(G1162,Klasseneinteilung!$A$2:$C$95,3,FALSE))</f>
        <v/>
      </c>
      <c r="C1162" s="1" t="str">
        <f t="shared" si="36"/>
        <v>-</v>
      </c>
      <c r="D1162" s="19"/>
      <c r="E1162" s="19"/>
      <c r="F1162" s="20"/>
      <c r="G1162" s="21"/>
      <c r="H1162" s="21"/>
      <c r="I1162" s="36"/>
      <c r="J1162" s="22"/>
      <c r="K1162" s="24" t="str">
        <f>IF(I1162="","",VLOOKUP(I1162,Vereine!$A$2:$D$1493,3,FALSE))</f>
        <v/>
      </c>
      <c r="L1162" s="24" t="str">
        <f>IF(H1162="","",VLOOKUP(H1162,Kreisverbände!$A$2:$B$41,2,FALSE))</f>
        <v/>
      </c>
      <c r="M1162" s="1" t="str">
        <f t="shared" si="37"/>
        <v xml:space="preserve"> </v>
      </c>
    </row>
    <row r="1163" spans="1:13" ht="20.100000000000001" customHeight="1" x14ac:dyDescent="0.2">
      <c r="A1163" s="1" t="str">
        <f>IF(G1163="","",VLOOKUP(G1163,Klasseneinteilung!$A$2:$B$92,2,FALSE))</f>
        <v/>
      </c>
      <c r="B1163" s="1" t="str">
        <f>IF(G1163="","",VLOOKUP(G1163,Klasseneinteilung!$A$2:$C$95,3,FALSE))</f>
        <v/>
      </c>
      <c r="C1163" s="1" t="str">
        <f t="shared" si="36"/>
        <v>-</v>
      </c>
      <c r="D1163" s="19"/>
      <c r="E1163" s="19"/>
      <c r="F1163" s="20"/>
      <c r="G1163" s="21"/>
      <c r="H1163" s="21"/>
      <c r="I1163" s="36"/>
      <c r="J1163" s="22"/>
      <c r="K1163" s="24" t="str">
        <f>IF(I1163="","",VLOOKUP(I1163,Vereine!$A$2:$D$1493,3,FALSE))</f>
        <v/>
      </c>
      <c r="L1163" s="24" t="str">
        <f>IF(H1163="","",VLOOKUP(H1163,Kreisverbände!$A$2:$B$41,2,FALSE))</f>
        <v/>
      </c>
      <c r="M1163" s="1" t="str">
        <f t="shared" si="37"/>
        <v xml:space="preserve"> </v>
      </c>
    </row>
    <row r="1164" spans="1:13" ht="20.100000000000001" customHeight="1" x14ac:dyDescent="0.2">
      <c r="A1164" s="1" t="str">
        <f>IF(G1164="","",VLOOKUP(G1164,Klasseneinteilung!$A$2:$B$92,2,FALSE))</f>
        <v/>
      </c>
      <c r="B1164" s="1" t="str">
        <f>IF(G1164="","",VLOOKUP(G1164,Klasseneinteilung!$A$2:$C$95,3,FALSE))</f>
        <v/>
      </c>
      <c r="C1164" s="1" t="str">
        <f t="shared" si="36"/>
        <v>-</v>
      </c>
      <c r="D1164" s="19"/>
      <c r="E1164" s="19"/>
      <c r="F1164" s="20"/>
      <c r="G1164" s="21"/>
      <c r="H1164" s="21"/>
      <c r="I1164" s="36"/>
      <c r="J1164" s="22"/>
      <c r="K1164" s="24" t="str">
        <f>IF(I1164="","",VLOOKUP(I1164,Vereine!$A$2:$D$1493,3,FALSE))</f>
        <v/>
      </c>
      <c r="L1164" s="24" t="str">
        <f>IF(H1164="","",VLOOKUP(H1164,Kreisverbände!$A$2:$B$41,2,FALSE))</f>
        <v/>
      </c>
      <c r="M1164" s="1" t="str">
        <f t="shared" si="37"/>
        <v xml:space="preserve"> </v>
      </c>
    </row>
    <row r="1165" spans="1:13" ht="20.100000000000001" customHeight="1" x14ac:dyDescent="0.2">
      <c r="A1165" s="1" t="str">
        <f>IF(G1165="","",VLOOKUP(G1165,Klasseneinteilung!$A$2:$B$92,2,FALSE))</f>
        <v/>
      </c>
      <c r="B1165" s="1" t="str">
        <f>IF(G1165="","",VLOOKUP(G1165,Klasseneinteilung!$A$2:$C$95,3,FALSE))</f>
        <v/>
      </c>
      <c r="C1165" s="1" t="str">
        <f t="shared" si="36"/>
        <v>-</v>
      </c>
      <c r="D1165" s="19"/>
      <c r="E1165" s="19"/>
      <c r="F1165" s="20"/>
      <c r="G1165" s="21"/>
      <c r="H1165" s="21"/>
      <c r="I1165" s="36"/>
      <c r="J1165" s="22"/>
      <c r="K1165" s="24" t="str">
        <f>IF(I1165="","",VLOOKUP(I1165,Vereine!$A$2:$D$1493,3,FALSE))</f>
        <v/>
      </c>
      <c r="L1165" s="24" t="str">
        <f>IF(H1165="","",VLOOKUP(H1165,Kreisverbände!$A$2:$B$41,2,FALSE))</f>
        <v/>
      </c>
      <c r="M1165" s="1" t="str">
        <f t="shared" si="37"/>
        <v xml:space="preserve"> </v>
      </c>
    </row>
    <row r="1166" spans="1:13" ht="20.100000000000001" customHeight="1" x14ac:dyDescent="0.2">
      <c r="A1166" s="1" t="str">
        <f>IF(G1166="","",VLOOKUP(G1166,Klasseneinteilung!$A$2:$B$92,2,FALSE))</f>
        <v/>
      </c>
      <c r="B1166" s="1" t="str">
        <f>IF(G1166="","",VLOOKUP(G1166,Klasseneinteilung!$A$2:$C$95,3,FALSE))</f>
        <v/>
      </c>
      <c r="C1166" s="1" t="str">
        <f t="shared" si="36"/>
        <v>-</v>
      </c>
      <c r="D1166" s="19"/>
      <c r="E1166" s="19"/>
      <c r="F1166" s="20"/>
      <c r="G1166" s="21"/>
      <c r="H1166" s="21"/>
      <c r="I1166" s="36"/>
      <c r="J1166" s="22"/>
      <c r="K1166" s="24" t="str">
        <f>IF(I1166="","",VLOOKUP(I1166,Vereine!$A$2:$D$1493,3,FALSE))</f>
        <v/>
      </c>
      <c r="L1166" s="24" t="str">
        <f>IF(H1166="","",VLOOKUP(H1166,Kreisverbände!$A$2:$B$41,2,FALSE))</f>
        <v/>
      </c>
      <c r="M1166" s="1" t="str">
        <f t="shared" si="37"/>
        <v xml:space="preserve"> </v>
      </c>
    </row>
    <row r="1167" spans="1:13" ht="20.100000000000001" customHeight="1" x14ac:dyDescent="0.2">
      <c r="A1167" s="1" t="str">
        <f>IF(G1167="","",VLOOKUP(G1167,Klasseneinteilung!$A$2:$B$92,2,FALSE))</f>
        <v/>
      </c>
      <c r="B1167" s="1" t="str">
        <f>IF(G1167="","",VLOOKUP(G1167,Klasseneinteilung!$A$2:$C$95,3,FALSE))</f>
        <v/>
      </c>
      <c r="C1167" s="1" t="str">
        <f t="shared" si="36"/>
        <v>-</v>
      </c>
      <c r="D1167" s="19"/>
      <c r="E1167" s="19"/>
      <c r="F1167" s="20"/>
      <c r="G1167" s="21"/>
      <c r="H1167" s="21"/>
      <c r="I1167" s="36"/>
      <c r="J1167" s="22"/>
      <c r="K1167" s="24" t="str">
        <f>IF(I1167="","",VLOOKUP(I1167,Vereine!$A$2:$D$1493,3,FALSE))</f>
        <v/>
      </c>
      <c r="L1167" s="24" t="str">
        <f>IF(H1167="","",VLOOKUP(H1167,Kreisverbände!$A$2:$B$41,2,FALSE))</f>
        <v/>
      </c>
      <c r="M1167" s="1" t="str">
        <f t="shared" si="37"/>
        <v xml:space="preserve"> </v>
      </c>
    </row>
    <row r="1168" spans="1:13" ht="20.100000000000001" customHeight="1" x14ac:dyDescent="0.2">
      <c r="A1168" s="1" t="str">
        <f>IF(G1168="","",VLOOKUP(G1168,Klasseneinteilung!$A$2:$B$92,2,FALSE))</f>
        <v/>
      </c>
      <c r="B1168" s="1" t="str">
        <f>IF(G1168="","",VLOOKUP(G1168,Klasseneinteilung!$A$2:$C$95,3,FALSE))</f>
        <v/>
      </c>
      <c r="C1168" s="1" t="str">
        <f t="shared" si="36"/>
        <v>-</v>
      </c>
      <c r="D1168" s="19"/>
      <c r="E1168" s="19"/>
      <c r="F1168" s="20"/>
      <c r="G1168" s="21"/>
      <c r="H1168" s="21"/>
      <c r="I1168" s="36"/>
      <c r="J1168" s="22"/>
      <c r="K1168" s="24" t="str">
        <f>IF(I1168="","",VLOOKUP(I1168,Vereine!$A$2:$D$1493,3,FALSE))</f>
        <v/>
      </c>
      <c r="L1168" s="24" t="str">
        <f>IF(H1168="","",VLOOKUP(H1168,Kreisverbände!$A$2:$B$41,2,FALSE))</f>
        <v/>
      </c>
      <c r="M1168" s="1" t="str">
        <f t="shared" si="37"/>
        <v xml:space="preserve"> </v>
      </c>
    </row>
    <row r="1169" spans="1:13" ht="20.100000000000001" customHeight="1" x14ac:dyDescent="0.2">
      <c r="A1169" s="1" t="str">
        <f>IF(G1169="","",VLOOKUP(G1169,Klasseneinteilung!$A$2:$B$92,2,FALSE))</f>
        <v/>
      </c>
      <c r="B1169" s="1" t="str">
        <f>IF(G1169="","",VLOOKUP(G1169,Klasseneinteilung!$A$2:$C$95,3,FALSE))</f>
        <v/>
      </c>
      <c r="C1169" s="1" t="str">
        <f t="shared" si="36"/>
        <v>-</v>
      </c>
      <c r="D1169" s="19"/>
      <c r="E1169" s="19"/>
      <c r="F1169" s="20"/>
      <c r="G1169" s="21"/>
      <c r="H1169" s="21"/>
      <c r="I1169" s="36"/>
      <c r="J1169" s="22"/>
      <c r="K1169" s="24" t="str">
        <f>IF(I1169="","",VLOOKUP(I1169,Vereine!$A$2:$D$1493,3,FALSE))</f>
        <v/>
      </c>
      <c r="L1169" s="24" t="str">
        <f>IF(H1169="","",VLOOKUP(H1169,Kreisverbände!$A$2:$B$41,2,FALSE))</f>
        <v/>
      </c>
      <c r="M1169" s="1" t="str">
        <f t="shared" si="37"/>
        <v xml:space="preserve"> </v>
      </c>
    </row>
    <row r="1170" spans="1:13" ht="20.100000000000001" customHeight="1" x14ac:dyDescent="0.2">
      <c r="A1170" s="1" t="str">
        <f>IF(G1170="","",VLOOKUP(G1170,Klasseneinteilung!$A$2:$B$92,2,FALSE))</f>
        <v/>
      </c>
      <c r="B1170" s="1" t="str">
        <f>IF(G1170="","",VLOOKUP(G1170,Klasseneinteilung!$A$2:$C$95,3,FALSE))</f>
        <v/>
      </c>
      <c r="C1170" s="1" t="str">
        <f t="shared" si="36"/>
        <v>-</v>
      </c>
      <c r="D1170" s="19"/>
      <c r="E1170" s="19"/>
      <c r="F1170" s="20"/>
      <c r="G1170" s="21"/>
      <c r="H1170" s="21"/>
      <c r="I1170" s="36"/>
      <c r="J1170" s="22"/>
      <c r="K1170" s="24" t="str">
        <f>IF(I1170="","",VLOOKUP(I1170,Vereine!$A$2:$D$1493,3,FALSE))</f>
        <v/>
      </c>
      <c r="L1170" s="24" t="str">
        <f>IF(H1170="","",VLOOKUP(H1170,Kreisverbände!$A$2:$B$41,2,FALSE))</f>
        <v/>
      </c>
      <c r="M1170" s="1" t="str">
        <f t="shared" si="37"/>
        <v xml:space="preserve"> </v>
      </c>
    </row>
    <row r="1171" spans="1:13" ht="20.100000000000001" customHeight="1" x14ac:dyDescent="0.2">
      <c r="A1171" s="1" t="str">
        <f>IF(G1171="","",VLOOKUP(G1171,Klasseneinteilung!$A$2:$B$92,2,FALSE))</f>
        <v/>
      </c>
      <c r="B1171" s="1" t="str">
        <f>IF(G1171="","",VLOOKUP(G1171,Klasseneinteilung!$A$2:$C$95,3,FALSE))</f>
        <v/>
      </c>
      <c r="C1171" s="1" t="str">
        <f t="shared" si="36"/>
        <v>-</v>
      </c>
      <c r="D1171" s="19"/>
      <c r="E1171" s="19"/>
      <c r="F1171" s="20"/>
      <c r="G1171" s="21"/>
      <c r="H1171" s="21"/>
      <c r="I1171" s="36"/>
      <c r="J1171" s="22"/>
      <c r="K1171" s="24" t="str">
        <f>IF(I1171="","",VLOOKUP(I1171,Vereine!$A$2:$D$1493,3,FALSE))</f>
        <v/>
      </c>
      <c r="L1171" s="24" t="str">
        <f>IF(H1171="","",VLOOKUP(H1171,Kreisverbände!$A$2:$B$41,2,FALSE))</f>
        <v/>
      </c>
      <c r="M1171" s="1" t="str">
        <f t="shared" si="37"/>
        <v xml:space="preserve"> </v>
      </c>
    </row>
    <row r="1172" spans="1:13" ht="20.100000000000001" customHeight="1" x14ac:dyDescent="0.2">
      <c r="A1172" s="1" t="str">
        <f>IF(G1172="","",VLOOKUP(G1172,Klasseneinteilung!$A$2:$B$92,2,FALSE))</f>
        <v/>
      </c>
      <c r="B1172" s="1" t="str">
        <f>IF(G1172="","",VLOOKUP(G1172,Klasseneinteilung!$A$2:$C$95,3,FALSE))</f>
        <v/>
      </c>
      <c r="C1172" s="1" t="str">
        <f t="shared" si="36"/>
        <v>-</v>
      </c>
      <c r="D1172" s="19"/>
      <c r="E1172" s="19"/>
      <c r="F1172" s="20"/>
      <c r="G1172" s="21"/>
      <c r="H1172" s="21"/>
      <c r="I1172" s="36"/>
      <c r="J1172" s="22"/>
      <c r="K1172" s="24" t="str">
        <f>IF(I1172="","",VLOOKUP(I1172,Vereine!$A$2:$D$1493,3,FALSE))</f>
        <v/>
      </c>
      <c r="L1172" s="24" t="str">
        <f>IF(H1172="","",VLOOKUP(H1172,Kreisverbände!$A$2:$B$41,2,FALSE))</f>
        <v/>
      </c>
      <c r="M1172" s="1" t="str">
        <f t="shared" si="37"/>
        <v xml:space="preserve"> </v>
      </c>
    </row>
    <row r="1173" spans="1:13" ht="20.100000000000001" customHeight="1" x14ac:dyDescent="0.2">
      <c r="A1173" s="1" t="str">
        <f>IF(G1173="","",VLOOKUP(G1173,Klasseneinteilung!$A$2:$B$92,2,FALSE))</f>
        <v/>
      </c>
      <c r="B1173" s="1" t="str">
        <f>IF(G1173="","",VLOOKUP(G1173,Klasseneinteilung!$A$2:$C$95,3,FALSE))</f>
        <v/>
      </c>
      <c r="C1173" s="1" t="str">
        <f t="shared" si="36"/>
        <v>-</v>
      </c>
      <c r="D1173" s="19"/>
      <c r="E1173" s="19"/>
      <c r="F1173" s="20"/>
      <c r="G1173" s="21"/>
      <c r="H1173" s="21"/>
      <c r="I1173" s="36"/>
      <c r="J1173" s="22"/>
      <c r="K1173" s="24" t="str">
        <f>IF(I1173="","",VLOOKUP(I1173,Vereine!$A$2:$D$1493,3,FALSE))</f>
        <v/>
      </c>
      <c r="L1173" s="24" t="str">
        <f>IF(H1173="","",VLOOKUP(H1173,Kreisverbände!$A$2:$B$41,2,FALSE))</f>
        <v/>
      </c>
      <c r="M1173" s="1" t="str">
        <f t="shared" si="37"/>
        <v xml:space="preserve"> </v>
      </c>
    </row>
    <row r="1174" spans="1:13" ht="20.100000000000001" customHeight="1" x14ac:dyDescent="0.2">
      <c r="A1174" s="1" t="str">
        <f>IF(G1174="","",VLOOKUP(G1174,Klasseneinteilung!$A$2:$B$92,2,FALSE))</f>
        <v/>
      </c>
      <c r="B1174" s="1" t="str">
        <f>IF(G1174="","",VLOOKUP(G1174,Klasseneinteilung!$A$2:$C$95,3,FALSE))</f>
        <v/>
      </c>
      <c r="C1174" s="1" t="str">
        <f t="shared" si="36"/>
        <v>-</v>
      </c>
      <c r="D1174" s="19"/>
      <c r="E1174" s="19"/>
      <c r="F1174" s="20"/>
      <c r="G1174" s="21"/>
      <c r="H1174" s="21"/>
      <c r="I1174" s="36"/>
      <c r="J1174" s="22"/>
      <c r="K1174" s="24" t="str">
        <f>IF(I1174="","",VLOOKUP(I1174,Vereine!$A$2:$D$1493,3,FALSE))</f>
        <v/>
      </c>
      <c r="L1174" s="24" t="str">
        <f>IF(H1174="","",VLOOKUP(H1174,Kreisverbände!$A$2:$B$41,2,FALSE))</f>
        <v/>
      </c>
      <c r="M1174" s="1" t="str">
        <f t="shared" si="37"/>
        <v xml:space="preserve"> </v>
      </c>
    </row>
    <row r="1175" spans="1:13" ht="20.100000000000001" customHeight="1" x14ac:dyDescent="0.2">
      <c r="A1175" s="1" t="str">
        <f>IF(G1175="","",VLOOKUP(G1175,Klasseneinteilung!$A$2:$B$92,2,FALSE))</f>
        <v/>
      </c>
      <c r="B1175" s="1" t="str">
        <f>IF(G1175="","",VLOOKUP(G1175,Klasseneinteilung!$A$2:$C$95,3,FALSE))</f>
        <v/>
      </c>
      <c r="C1175" s="1" t="str">
        <f t="shared" si="36"/>
        <v>-</v>
      </c>
      <c r="D1175" s="19"/>
      <c r="E1175" s="19"/>
      <c r="F1175" s="20"/>
      <c r="G1175" s="21"/>
      <c r="H1175" s="21"/>
      <c r="I1175" s="36"/>
      <c r="J1175" s="22"/>
      <c r="K1175" s="24" t="str">
        <f>IF(I1175="","",VLOOKUP(I1175,Vereine!$A$2:$D$1493,3,FALSE))</f>
        <v/>
      </c>
      <c r="L1175" s="24" t="str">
        <f>IF(H1175="","",VLOOKUP(H1175,Kreisverbände!$A$2:$B$41,2,FALSE))</f>
        <v/>
      </c>
      <c r="M1175" s="1" t="str">
        <f t="shared" si="37"/>
        <v xml:space="preserve"> </v>
      </c>
    </row>
    <row r="1176" spans="1:13" ht="20.100000000000001" customHeight="1" x14ac:dyDescent="0.2">
      <c r="A1176" s="1" t="str">
        <f>IF(G1176="","",VLOOKUP(G1176,Klasseneinteilung!$A$2:$B$92,2,FALSE))</f>
        <v/>
      </c>
      <c r="B1176" s="1" t="str">
        <f>IF(G1176="","",VLOOKUP(G1176,Klasseneinteilung!$A$2:$C$95,3,FALSE))</f>
        <v/>
      </c>
      <c r="C1176" s="1" t="str">
        <f t="shared" si="36"/>
        <v>-</v>
      </c>
      <c r="D1176" s="19"/>
      <c r="E1176" s="19"/>
      <c r="F1176" s="20"/>
      <c r="G1176" s="21"/>
      <c r="H1176" s="21"/>
      <c r="I1176" s="36"/>
      <c r="J1176" s="22"/>
      <c r="K1176" s="24" t="str">
        <f>IF(I1176="","",VLOOKUP(I1176,Vereine!$A$2:$D$1493,3,FALSE))</f>
        <v/>
      </c>
      <c r="L1176" s="24" t="str">
        <f>IF(H1176="","",VLOOKUP(H1176,Kreisverbände!$A$2:$B$41,2,FALSE))</f>
        <v/>
      </c>
      <c r="M1176" s="1" t="str">
        <f t="shared" si="37"/>
        <v xml:space="preserve"> </v>
      </c>
    </row>
    <row r="1177" spans="1:13" ht="20.100000000000001" customHeight="1" x14ac:dyDescent="0.2">
      <c r="A1177" s="1" t="str">
        <f>IF(G1177="","",VLOOKUP(G1177,Klasseneinteilung!$A$2:$B$92,2,FALSE))</f>
        <v/>
      </c>
      <c r="B1177" s="1" t="str">
        <f>IF(G1177="","",VLOOKUP(G1177,Klasseneinteilung!$A$2:$C$95,3,FALSE))</f>
        <v/>
      </c>
      <c r="C1177" s="1" t="str">
        <f t="shared" si="36"/>
        <v>-</v>
      </c>
      <c r="D1177" s="19"/>
      <c r="E1177" s="19"/>
      <c r="F1177" s="20"/>
      <c r="G1177" s="21"/>
      <c r="H1177" s="21"/>
      <c r="I1177" s="36"/>
      <c r="J1177" s="22"/>
      <c r="K1177" s="24" t="str">
        <f>IF(I1177="","",VLOOKUP(I1177,Vereine!$A$2:$D$1493,3,FALSE))</f>
        <v/>
      </c>
      <c r="L1177" s="24" t="str">
        <f>IF(H1177="","",VLOOKUP(H1177,Kreisverbände!$A$2:$B$41,2,FALSE))</f>
        <v/>
      </c>
      <c r="M1177" s="1" t="str">
        <f t="shared" si="37"/>
        <v xml:space="preserve"> </v>
      </c>
    </row>
    <row r="1178" spans="1:13" ht="20.100000000000001" customHeight="1" x14ac:dyDescent="0.2">
      <c r="A1178" s="1" t="str">
        <f>IF(G1178="","",VLOOKUP(G1178,Klasseneinteilung!$A$2:$B$92,2,FALSE))</f>
        <v/>
      </c>
      <c r="B1178" s="1" t="str">
        <f>IF(G1178="","",VLOOKUP(G1178,Klasseneinteilung!$A$2:$C$95,3,FALSE))</f>
        <v/>
      </c>
      <c r="C1178" s="1" t="str">
        <f t="shared" si="36"/>
        <v>-</v>
      </c>
      <c r="D1178" s="19"/>
      <c r="E1178" s="19"/>
      <c r="F1178" s="20"/>
      <c r="G1178" s="21"/>
      <c r="H1178" s="21"/>
      <c r="I1178" s="36"/>
      <c r="J1178" s="22"/>
      <c r="K1178" s="24" t="str">
        <f>IF(I1178="","",VLOOKUP(I1178,Vereine!$A$2:$D$1493,3,FALSE))</f>
        <v/>
      </c>
      <c r="L1178" s="24" t="str">
        <f>IF(H1178="","",VLOOKUP(H1178,Kreisverbände!$A$2:$B$41,2,FALSE))</f>
        <v/>
      </c>
      <c r="M1178" s="1" t="str">
        <f t="shared" si="37"/>
        <v xml:space="preserve"> </v>
      </c>
    </row>
    <row r="1179" spans="1:13" ht="20.100000000000001" customHeight="1" x14ac:dyDescent="0.2">
      <c r="A1179" s="1" t="str">
        <f>IF(G1179="","",VLOOKUP(G1179,Klasseneinteilung!$A$2:$B$92,2,FALSE))</f>
        <v/>
      </c>
      <c r="B1179" s="1" t="str">
        <f>IF(G1179="","",VLOOKUP(G1179,Klasseneinteilung!$A$2:$C$95,3,FALSE))</f>
        <v/>
      </c>
      <c r="C1179" s="1" t="str">
        <f t="shared" si="36"/>
        <v>-</v>
      </c>
      <c r="D1179" s="19"/>
      <c r="E1179" s="19"/>
      <c r="F1179" s="20"/>
      <c r="G1179" s="21"/>
      <c r="H1179" s="21"/>
      <c r="I1179" s="36"/>
      <c r="J1179" s="22"/>
      <c r="K1179" s="24" t="str">
        <f>IF(I1179="","",VLOOKUP(I1179,Vereine!$A$2:$D$1493,3,FALSE))</f>
        <v/>
      </c>
      <c r="L1179" s="24" t="str">
        <f>IF(H1179="","",VLOOKUP(H1179,Kreisverbände!$A$2:$B$41,2,FALSE))</f>
        <v/>
      </c>
      <c r="M1179" s="1" t="str">
        <f t="shared" si="37"/>
        <v xml:space="preserve"> </v>
      </c>
    </row>
    <row r="1180" spans="1:13" ht="20.100000000000001" customHeight="1" x14ac:dyDescent="0.2">
      <c r="A1180" s="1" t="str">
        <f>IF(G1180="","",VLOOKUP(G1180,Klasseneinteilung!$A$2:$B$92,2,FALSE))</f>
        <v/>
      </c>
      <c r="B1180" s="1" t="str">
        <f>IF(G1180="","",VLOOKUP(G1180,Klasseneinteilung!$A$2:$C$95,3,FALSE))</f>
        <v/>
      </c>
      <c r="C1180" s="1" t="str">
        <f t="shared" si="36"/>
        <v>-</v>
      </c>
      <c r="D1180" s="19"/>
      <c r="E1180" s="19"/>
      <c r="F1180" s="20"/>
      <c r="G1180" s="21"/>
      <c r="H1180" s="21"/>
      <c r="I1180" s="36"/>
      <c r="J1180" s="22"/>
      <c r="K1180" s="24" t="str">
        <f>IF(I1180="","",VLOOKUP(I1180,Vereine!$A$2:$D$1493,3,FALSE))</f>
        <v/>
      </c>
      <c r="L1180" s="24" t="str">
        <f>IF(H1180="","",VLOOKUP(H1180,Kreisverbände!$A$2:$B$41,2,FALSE))</f>
        <v/>
      </c>
      <c r="M1180" s="1" t="str">
        <f t="shared" si="37"/>
        <v xml:space="preserve"> </v>
      </c>
    </row>
    <row r="1181" spans="1:13" ht="20.100000000000001" customHeight="1" x14ac:dyDescent="0.2">
      <c r="A1181" s="1" t="str">
        <f>IF(G1181="","",VLOOKUP(G1181,Klasseneinteilung!$A$2:$B$92,2,FALSE))</f>
        <v/>
      </c>
      <c r="B1181" s="1" t="str">
        <f>IF(G1181="","",VLOOKUP(G1181,Klasseneinteilung!$A$2:$C$95,3,FALSE))</f>
        <v/>
      </c>
      <c r="C1181" s="1" t="str">
        <f t="shared" si="36"/>
        <v>-</v>
      </c>
      <c r="D1181" s="19"/>
      <c r="E1181" s="19"/>
      <c r="F1181" s="20"/>
      <c r="G1181" s="21"/>
      <c r="H1181" s="21"/>
      <c r="I1181" s="36"/>
      <c r="J1181" s="22"/>
      <c r="K1181" s="24" t="str">
        <f>IF(I1181="","",VLOOKUP(I1181,Vereine!$A$2:$D$1493,3,FALSE))</f>
        <v/>
      </c>
      <c r="L1181" s="24" t="str">
        <f>IF(H1181="","",VLOOKUP(H1181,Kreisverbände!$A$2:$B$41,2,FALSE))</f>
        <v/>
      </c>
      <c r="M1181" s="1" t="str">
        <f t="shared" si="37"/>
        <v xml:space="preserve"> </v>
      </c>
    </row>
    <row r="1182" spans="1:13" ht="20.100000000000001" customHeight="1" x14ac:dyDescent="0.2">
      <c r="A1182" s="1" t="str">
        <f>IF(G1182="","",VLOOKUP(G1182,Klasseneinteilung!$A$2:$B$92,2,FALSE))</f>
        <v/>
      </c>
      <c r="B1182" s="1" t="str">
        <f>IF(G1182="","",VLOOKUP(G1182,Klasseneinteilung!$A$2:$C$95,3,FALSE))</f>
        <v/>
      </c>
      <c r="C1182" s="1" t="str">
        <f t="shared" si="36"/>
        <v>-</v>
      </c>
      <c r="D1182" s="19"/>
      <c r="E1182" s="19"/>
      <c r="F1182" s="20"/>
      <c r="G1182" s="21"/>
      <c r="H1182" s="21"/>
      <c r="I1182" s="36"/>
      <c r="J1182" s="22"/>
      <c r="K1182" s="24" t="str">
        <f>IF(I1182="","",VLOOKUP(I1182,Vereine!$A$2:$D$1493,3,FALSE))</f>
        <v/>
      </c>
      <c r="L1182" s="24" t="str">
        <f>IF(H1182="","",VLOOKUP(H1182,Kreisverbände!$A$2:$B$41,2,FALSE))</f>
        <v/>
      </c>
      <c r="M1182" s="1" t="str">
        <f t="shared" si="37"/>
        <v xml:space="preserve"> </v>
      </c>
    </row>
    <row r="1183" spans="1:13" ht="20.100000000000001" customHeight="1" x14ac:dyDescent="0.2">
      <c r="A1183" s="1" t="str">
        <f>IF(G1183="","",VLOOKUP(G1183,Klasseneinteilung!$A$2:$B$92,2,FALSE))</f>
        <v/>
      </c>
      <c r="B1183" s="1" t="str">
        <f>IF(G1183="","",VLOOKUP(G1183,Klasseneinteilung!$A$2:$C$95,3,FALSE))</f>
        <v/>
      </c>
      <c r="C1183" s="1" t="str">
        <f t="shared" si="36"/>
        <v>-</v>
      </c>
      <c r="D1183" s="19"/>
      <c r="E1183" s="19"/>
      <c r="F1183" s="20"/>
      <c r="G1183" s="21"/>
      <c r="H1183" s="21"/>
      <c r="I1183" s="36"/>
      <c r="J1183" s="22"/>
      <c r="K1183" s="24" t="str">
        <f>IF(I1183="","",VLOOKUP(I1183,Vereine!$A$2:$D$1493,3,FALSE))</f>
        <v/>
      </c>
      <c r="L1183" s="24" t="str">
        <f>IF(H1183="","",VLOOKUP(H1183,Kreisverbände!$A$2:$B$41,2,FALSE))</f>
        <v/>
      </c>
      <c r="M1183" s="1" t="str">
        <f t="shared" si="37"/>
        <v xml:space="preserve"> </v>
      </c>
    </row>
    <row r="1184" spans="1:13" ht="20.100000000000001" customHeight="1" x14ac:dyDescent="0.2">
      <c r="A1184" s="1" t="str">
        <f>IF(G1184="","",VLOOKUP(G1184,Klasseneinteilung!$A$2:$B$92,2,FALSE))</f>
        <v/>
      </c>
      <c r="B1184" s="1" t="str">
        <f>IF(G1184="","",VLOOKUP(G1184,Klasseneinteilung!$A$2:$C$95,3,FALSE))</f>
        <v/>
      </c>
      <c r="C1184" s="1" t="str">
        <f t="shared" si="36"/>
        <v>-</v>
      </c>
      <c r="D1184" s="19"/>
      <c r="E1184" s="19"/>
      <c r="F1184" s="20"/>
      <c r="G1184" s="21"/>
      <c r="H1184" s="21"/>
      <c r="I1184" s="36"/>
      <c r="J1184" s="22"/>
      <c r="K1184" s="24" t="str">
        <f>IF(I1184="","",VLOOKUP(I1184,Vereine!$A$2:$D$1493,3,FALSE))</f>
        <v/>
      </c>
      <c r="L1184" s="24" t="str">
        <f>IF(H1184="","",VLOOKUP(H1184,Kreisverbände!$A$2:$B$41,2,FALSE))</f>
        <v/>
      </c>
      <c r="M1184" s="1" t="str">
        <f t="shared" si="37"/>
        <v xml:space="preserve"> </v>
      </c>
    </row>
    <row r="1185" spans="1:13" ht="20.100000000000001" customHeight="1" x14ac:dyDescent="0.2">
      <c r="A1185" s="1" t="str">
        <f>IF(G1185="","",VLOOKUP(G1185,Klasseneinteilung!$A$2:$B$92,2,FALSE))</f>
        <v/>
      </c>
      <c r="B1185" s="1" t="str">
        <f>IF(G1185="","",VLOOKUP(G1185,Klasseneinteilung!$A$2:$C$95,3,FALSE))</f>
        <v/>
      </c>
      <c r="C1185" s="1" t="str">
        <f t="shared" si="36"/>
        <v>-</v>
      </c>
      <c r="D1185" s="19"/>
      <c r="E1185" s="19"/>
      <c r="F1185" s="20"/>
      <c r="G1185" s="21"/>
      <c r="H1185" s="21"/>
      <c r="I1185" s="36"/>
      <c r="J1185" s="22"/>
      <c r="K1185" s="24" t="str">
        <f>IF(I1185="","",VLOOKUP(I1185,Vereine!$A$2:$D$1493,3,FALSE))</f>
        <v/>
      </c>
      <c r="L1185" s="24" t="str">
        <f>IF(H1185="","",VLOOKUP(H1185,Kreisverbände!$A$2:$B$41,2,FALSE))</f>
        <v/>
      </c>
      <c r="M1185" s="1" t="str">
        <f t="shared" si="37"/>
        <v xml:space="preserve"> </v>
      </c>
    </row>
    <row r="1186" spans="1:13" ht="20.100000000000001" customHeight="1" x14ac:dyDescent="0.2">
      <c r="A1186" s="1" t="str">
        <f>IF(G1186="","",VLOOKUP(G1186,Klasseneinteilung!$A$2:$B$92,2,FALSE))</f>
        <v/>
      </c>
      <c r="B1186" s="1" t="str">
        <f>IF(G1186="","",VLOOKUP(G1186,Klasseneinteilung!$A$2:$C$95,3,FALSE))</f>
        <v/>
      </c>
      <c r="C1186" s="1" t="str">
        <f t="shared" si="36"/>
        <v>-</v>
      </c>
      <c r="D1186" s="19"/>
      <c r="E1186" s="19"/>
      <c r="F1186" s="20"/>
      <c r="G1186" s="21"/>
      <c r="H1186" s="21"/>
      <c r="I1186" s="36"/>
      <c r="J1186" s="22"/>
      <c r="K1186" s="24" t="str">
        <f>IF(I1186="","",VLOOKUP(I1186,Vereine!$A$2:$D$1493,3,FALSE))</f>
        <v/>
      </c>
      <c r="L1186" s="24" t="str">
        <f>IF(H1186="","",VLOOKUP(H1186,Kreisverbände!$A$2:$B$41,2,FALSE))</f>
        <v/>
      </c>
      <c r="M1186" s="1" t="str">
        <f t="shared" si="37"/>
        <v xml:space="preserve"> </v>
      </c>
    </row>
    <row r="1187" spans="1:13" ht="20.100000000000001" customHeight="1" x14ac:dyDescent="0.2">
      <c r="A1187" s="1" t="str">
        <f>IF(G1187="","",VLOOKUP(G1187,Klasseneinteilung!$A$2:$B$92,2,FALSE))</f>
        <v/>
      </c>
      <c r="B1187" s="1" t="str">
        <f>IF(G1187="","",VLOOKUP(G1187,Klasseneinteilung!$A$2:$C$95,3,FALSE))</f>
        <v/>
      </c>
      <c r="C1187" s="1" t="str">
        <f t="shared" si="36"/>
        <v>-</v>
      </c>
      <c r="D1187" s="19"/>
      <c r="E1187" s="19"/>
      <c r="F1187" s="20"/>
      <c r="G1187" s="21"/>
      <c r="H1187" s="21"/>
      <c r="I1187" s="36"/>
      <c r="J1187" s="22"/>
      <c r="K1187" s="24" t="str">
        <f>IF(I1187="","",VLOOKUP(I1187,Vereine!$A$2:$D$1493,3,FALSE))</f>
        <v/>
      </c>
      <c r="L1187" s="24" t="str">
        <f>IF(H1187="","",VLOOKUP(H1187,Kreisverbände!$A$2:$B$41,2,FALSE))</f>
        <v/>
      </c>
      <c r="M1187" s="1" t="str">
        <f t="shared" si="37"/>
        <v xml:space="preserve"> </v>
      </c>
    </row>
    <row r="1188" spans="1:13" ht="20.100000000000001" customHeight="1" x14ac:dyDescent="0.2">
      <c r="A1188" s="1" t="str">
        <f>IF(G1188="","",VLOOKUP(G1188,Klasseneinteilung!$A$2:$B$92,2,FALSE))</f>
        <v/>
      </c>
      <c r="B1188" s="1" t="str">
        <f>IF(G1188="","",VLOOKUP(G1188,Klasseneinteilung!$A$2:$C$95,3,FALSE))</f>
        <v/>
      </c>
      <c r="C1188" s="1" t="str">
        <f t="shared" si="36"/>
        <v>-</v>
      </c>
      <c r="D1188" s="19"/>
      <c r="E1188" s="19"/>
      <c r="F1188" s="20"/>
      <c r="G1188" s="21"/>
      <c r="H1188" s="21"/>
      <c r="I1188" s="36"/>
      <c r="J1188" s="22"/>
      <c r="K1188" s="24" t="str">
        <f>IF(I1188="","",VLOOKUP(I1188,Vereine!$A$2:$D$1493,3,FALSE))</f>
        <v/>
      </c>
      <c r="L1188" s="24" t="str">
        <f>IF(H1188="","",VLOOKUP(H1188,Kreisverbände!$A$2:$B$41,2,FALSE))</f>
        <v/>
      </c>
      <c r="M1188" s="1" t="str">
        <f t="shared" si="37"/>
        <v xml:space="preserve"> </v>
      </c>
    </row>
    <row r="1189" spans="1:13" ht="20.100000000000001" customHeight="1" x14ac:dyDescent="0.2">
      <c r="A1189" s="1" t="str">
        <f>IF(G1189="","",VLOOKUP(G1189,Klasseneinteilung!$A$2:$B$92,2,FALSE))</f>
        <v/>
      </c>
      <c r="B1189" s="1" t="str">
        <f>IF(G1189="","",VLOOKUP(G1189,Klasseneinteilung!$A$2:$C$95,3,FALSE))</f>
        <v/>
      </c>
      <c r="C1189" s="1" t="str">
        <f t="shared" si="36"/>
        <v>-</v>
      </c>
      <c r="D1189" s="19"/>
      <c r="E1189" s="19"/>
      <c r="F1189" s="20"/>
      <c r="G1189" s="21"/>
      <c r="H1189" s="21"/>
      <c r="I1189" s="36"/>
      <c r="J1189" s="22"/>
      <c r="K1189" s="24" t="str">
        <f>IF(I1189="","",VLOOKUP(I1189,Vereine!$A$2:$D$1493,3,FALSE))</f>
        <v/>
      </c>
      <c r="L1189" s="24" t="str">
        <f>IF(H1189="","",VLOOKUP(H1189,Kreisverbände!$A$2:$B$41,2,FALSE))</f>
        <v/>
      </c>
      <c r="M1189" s="1" t="str">
        <f t="shared" si="37"/>
        <v xml:space="preserve"> </v>
      </c>
    </row>
    <row r="1190" spans="1:13" ht="20.100000000000001" customHeight="1" x14ac:dyDescent="0.2">
      <c r="A1190" s="1" t="str">
        <f>IF(G1190="","",VLOOKUP(G1190,Klasseneinteilung!$A$2:$B$92,2,FALSE))</f>
        <v/>
      </c>
      <c r="B1190" s="1" t="str">
        <f>IF(G1190="","",VLOOKUP(G1190,Klasseneinteilung!$A$2:$C$95,3,FALSE))</f>
        <v/>
      </c>
      <c r="C1190" s="1" t="str">
        <f t="shared" si="36"/>
        <v>-</v>
      </c>
      <c r="D1190" s="19"/>
      <c r="E1190" s="19"/>
      <c r="F1190" s="20"/>
      <c r="G1190" s="21"/>
      <c r="H1190" s="21"/>
      <c r="I1190" s="36"/>
      <c r="J1190" s="22"/>
      <c r="K1190" s="24" t="str">
        <f>IF(I1190="","",VLOOKUP(I1190,Vereine!$A$2:$D$1493,3,FALSE))</f>
        <v/>
      </c>
      <c r="L1190" s="24" t="str">
        <f>IF(H1190="","",VLOOKUP(H1190,Kreisverbände!$A$2:$B$41,2,FALSE))</f>
        <v/>
      </c>
      <c r="M1190" s="1" t="str">
        <f t="shared" si="37"/>
        <v xml:space="preserve"> </v>
      </c>
    </row>
    <row r="1191" spans="1:13" ht="20.100000000000001" customHeight="1" x14ac:dyDescent="0.2">
      <c r="A1191" s="1" t="str">
        <f>IF(G1191="","",VLOOKUP(G1191,Klasseneinteilung!$A$2:$B$92,2,FALSE))</f>
        <v/>
      </c>
      <c r="B1191" s="1" t="str">
        <f>IF(G1191="","",VLOOKUP(G1191,Klasseneinteilung!$A$2:$C$95,3,FALSE))</f>
        <v/>
      </c>
      <c r="C1191" s="1" t="str">
        <f t="shared" si="36"/>
        <v>-</v>
      </c>
      <c r="D1191" s="19"/>
      <c r="E1191" s="19"/>
      <c r="F1191" s="20"/>
      <c r="G1191" s="21"/>
      <c r="H1191" s="21"/>
      <c r="I1191" s="36"/>
      <c r="J1191" s="22"/>
      <c r="K1191" s="24" t="str">
        <f>IF(I1191="","",VLOOKUP(I1191,Vereine!$A$2:$D$1493,3,FALSE))</f>
        <v/>
      </c>
      <c r="L1191" s="24" t="str">
        <f>IF(H1191="","",VLOOKUP(H1191,Kreisverbände!$A$2:$B$41,2,FALSE))</f>
        <v/>
      </c>
      <c r="M1191" s="1" t="str">
        <f t="shared" si="37"/>
        <v xml:space="preserve"> </v>
      </c>
    </row>
    <row r="1192" spans="1:13" ht="20.100000000000001" customHeight="1" x14ac:dyDescent="0.2">
      <c r="A1192" s="1" t="str">
        <f>IF(G1192="","",VLOOKUP(G1192,Klasseneinteilung!$A$2:$B$92,2,FALSE))</f>
        <v/>
      </c>
      <c r="B1192" s="1" t="str">
        <f>IF(G1192="","",VLOOKUP(G1192,Klasseneinteilung!$A$2:$C$95,3,FALSE))</f>
        <v/>
      </c>
      <c r="C1192" s="1" t="str">
        <f t="shared" si="36"/>
        <v>-</v>
      </c>
      <c r="D1192" s="19"/>
      <c r="E1192" s="19"/>
      <c r="F1192" s="20"/>
      <c r="G1192" s="21"/>
      <c r="H1192" s="21"/>
      <c r="I1192" s="36"/>
      <c r="J1192" s="22"/>
      <c r="K1192" s="24" t="str">
        <f>IF(I1192="","",VLOOKUP(I1192,Vereine!$A$2:$D$1493,3,FALSE))</f>
        <v/>
      </c>
      <c r="L1192" s="24" t="str">
        <f>IF(H1192="","",VLOOKUP(H1192,Kreisverbände!$A$2:$B$41,2,FALSE))</f>
        <v/>
      </c>
      <c r="M1192" s="1" t="str">
        <f t="shared" si="37"/>
        <v xml:space="preserve"> </v>
      </c>
    </row>
    <row r="1193" spans="1:13" ht="20.100000000000001" customHeight="1" x14ac:dyDescent="0.2">
      <c r="A1193" s="1" t="str">
        <f>IF(G1193="","",VLOOKUP(G1193,Klasseneinteilung!$A$2:$B$92,2,FALSE))</f>
        <v/>
      </c>
      <c r="B1193" s="1" t="str">
        <f>IF(G1193="","",VLOOKUP(G1193,Klasseneinteilung!$A$2:$C$95,3,FALSE))</f>
        <v/>
      </c>
      <c r="C1193" s="1" t="str">
        <f t="shared" si="36"/>
        <v>-</v>
      </c>
      <c r="D1193" s="19"/>
      <c r="E1193" s="19"/>
      <c r="F1193" s="20"/>
      <c r="G1193" s="21"/>
      <c r="H1193" s="21"/>
      <c r="I1193" s="36"/>
      <c r="J1193" s="22"/>
      <c r="K1193" s="24" t="str">
        <f>IF(I1193="","",VLOOKUP(I1193,Vereine!$A$2:$D$1493,3,FALSE))</f>
        <v/>
      </c>
      <c r="L1193" s="24" t="str">
        <f>IF(H1193="","",VLOOKUP(H1193,Kreisverbände!$A$2:$B$41,2,FALSE))</f>
        <v/>
      </c>
      <c r="M1193" s="1" t="str">
        <f t="shared" si="37"/>
        <v xml:space="preserve"> </v>
      </c>
    </row>
    <row r="1194" spans="1:13" ht="20.100000000000001" customHeight="1" x14ac:dyDescent="0.2">
      <c r="A1194" s="1" t="str">
        <f>IF(G1194="","",VLOOKUP(G1194,Klasseneinteilung!$A$2:$B$92,2,FALSE))</f>
        <v/>
      </c>
      <c r="B1194" s="1" t="str">
        <f>IF(G1194="","",VLOOKUP(G1194,Klasseneinteilung!$A$2:$C$95,3,FALSE))</f>
        <v/>
      </c>
      <c r="C1194" s="1" t="str">
        <f t="shared" si="36"/>
        <v>-</v>
      </c>
      <c r="D1194" s="19"/>
      <c r="E1194" s="19"/>
      <c r="F1194" s="20"/>
      <c r="G1194" s="21"/>
      <c r="H1194" s="21"/>
      <c r="I1194" s="36"/>
      <c r="J1194" s="22"/>
      <c r="K1194" s="24" t="str">
        <f>IF(I1194="","",VLOOKUP(I1194,Vereine!$A$2:$D$1493,3,FALSE))</f>
        <v/>
      </c>
      <c r="L1194" s="24" t="str">
        <f>IF(H1194="","",VLOOKUP(H1194,Kreisverbände!$A$2:$B$41,2,FALSE))</f>
        <v/>
      </c>
      <c r="M1194" s="1" t="str">
        <f t="shared" si="37"/>
        <v xml:space="preserve"> </v>
      </c>
    </row>
    <row r="1195" spans="1:13" ht="20.100000000000001" customHeight="1" x14ac:dyDescent="0.2">
      <c r="A1195" s="1" t="str">
        <f>IF(G1195="","",VLOOKUP(G1195,Klasseneinteilung!$A$2:$B$92,2,FALSE))</f>
        <v/>
      </c>
      <c r="B1195" s="1" t="str">
        <f>IF(G1195="","",VLOOKUP(G1195,Klasseneinteilung!$A$2:$C$95,3,FALSE))</f>
        <v/>
      </c>
      <c r="C1195" s="1" t="str">
        <f t="shared" si="36"/>
        <v>-</v>
      </c>
      <c r="D1195" s="19"/>
      <c r="E1195" s="19"/>
      <c r="F1195" s="20"/>
      <c r="G1195" s="21"/>
      <c r="H1195" s="21"/>
      <c r="I1195" s="36"/>
      <c r="J1195" s="22"/>
      <c r="K1195" s="24" t="str">
        <f>IF(I1195="","",VLOOKUP(I1195,Vereine!$A$2:$D$1493,3,FALSE))</f>
        <v/>
      </c>
      <c r="L1195" s="24" t="str">
        <f>IF(H1195="","",VLOOKUP(H1195,Kreisverbände!$A$2:$B$41,2,FALSE))</f>
        <v/>
      </c>
      <c r="M1195" s="1" t="str">
        <f t="shared" si="37"/>
        <v xml:space="preserve"> </v>
      </c>
    </row>
    <row r="1196" spans="1:13" ht="20.100000000000001" customHeight="1" x14ac:dyDescent="0.2">
      <c r="A1196" s="1" t="str">
        <f>IF(G1196="","",VLOOKUP(G1196,Klasseneinteilung!$A$2:$B$92,2,FALSE))</f>
        <v/>
      </c>
      <c r="B1196" s="1" t="str">
        <f>IF(G1196="","",VLOOKUP(G1196,Klasseneinteilung!$A$2:$C$95,3,FALSE))</f>
        <v/>
      </c>
      <c r="C1196" s="1" t="str">
        <f t="shared" si="36"/>
        <v>-</v>
      </c>
      <c r="D1196" s="19"/>
      <c r="E1196" s="19"/>
      <c r="F1196" s="20"/>
      <c r="G1196" s="21"/>
      <c r="H1196" s="21"/>
      <c r="I1196" s="36"/>
      <c r="J1196" s="22"/>
      <c r="K1196" s="24" t="str">
        <f>IF(I1196="","",VLOOKUP(I1196,Vereine!$A$2:$D$1493,3,FALSE))</f>
        <v/>
      </c>
      <c r="L1196" s="24" t="str">
        <f>IF(H1196="","",VLOOKUP(H1196,Kreisverbände!$A$2:$B$41,2,FALSE))</f>
        <v/>
      </c>
      <c r="M1196" s="1" t="str">
        <f t="shared" si="37"/>
        <v xml:space="preserve"> </v>
      </c>
    </row>
    <row r="1197" spans="1:13" ht="20.100000000000001" customHeight="1" x14ac:dyDescent="0.2">
      <c r="A1197" s="1" t="str">
        <f>IF(G1197="","",VLOOKUP(G1197,Klasseneinteilung!$A$2:$B$92,2,FALSE))</f>
        <v/>
      </c>
      <c r="B1197" s="1" t="str">
        <f>IF(G1197="","",VLOOKUP(G1197,Klasseneinteilung!$A$2:$C$95,3,FALSE))</f>
        <v/>
      </c>
      <c r="C1197" s="1" t="str">
        <f t="shared" si="36"/>
        <v>-</v>
      </c>
      <c r="D1197" s="19"/>
      <c r="E1197" s="19"/>
      <c r="F1197" s="20"/>
      <c r="G1197" s="21"/>
      <c r="H1197" s="21"/>
      <c r="I1197" s="36"/>
      <c r="J1197" s="22"/>
      <c r="K1197" s="24" t="str">
        <f>IF(I1197="","",VLOOKUP(I1197,Vereine!$A$2:$D$1493,3,FALSE))</f>
        <v/>
      </c>
      <c r="L1197" s="24" t="str">
        <f>IF(H1197="","",VLOOKUP(H1197,Kreisverbände!$A$2:$B$41,2,FALSE))</f>
        <v/>
      </c>
      <c r="M1197" s="1" t="str">
        <f t="shared" si="37"/>
        <v xml:space="preserve"> </v>
      </c>
    </row>
    <row r="1198" spans="1:13" ht="20.100000000000001" customHeight="1" x14ac:dyDescent="0.2">
      <c r="A1198" s="1" t="str">
        <f>IF(G1198="","",VLOOKUP(G1198,Klasseneinteilung!$A$2:$B$92,2,FALSE))</f>
        <v/>
      </c>
      <c r="B1198" s="1" t="str">
        <f>IF(G1198="","",VLOOKUP(G1198,Klasseneinteilung!$A$2:$C$95,3,FALSE))</f>
        <v/>
      </c>
      <c r="C1198" s="1" t="str">
        <f t="shared" si="36"/>
        <v>-</v>
      </c>
      <c r="D1198" s="19"/>
      <c r="E1198" s="19"/>
      <c r="F1198" s="20"/>
      <c r="G1198" s="21"/>
      <c r="H1198" s="21"/>
      <c r="I1198" s="36"/>
      <c r="J1198" s="22"/>
      <c r="K1198" s="24" t="str">
        <f>IF(I1198="","",VLOOKUP(I1198,Vereine!$A$2:$D$1493,3,FALSE))</f>
        <v/>
      </c>
      <c r="L1198" s="24" t="str">
        <f>IF(H1198="","",VLOOKUP(H1198,Kreisverbände!$A$2:$B$41,2,FALSE))</f>
        <v/>
      </c>
      <c r="M1198" s="1" t="str">
        <f t="shared" si="37"/>
        <v xml:space="preserve"> </v>
      </c>
    </row>
    <row r="1199" spans="1:13" ht="20.100000000000001" customHeight="1" x14ac:dyDescent="0.2">
      <c r="A1199" s="1" t="str">
        <f>IF(G1199="","",VLOOKUP(G1199,Klasseneinteilung!$A$2:$B$92,2,FALSE))</f>
        <v/>
      </c>
      <c r="B1199" s="1" t="str">
        <f>IF(G1199="","",VLOOKUP(G1199,Klasseneinteilung!$A$2:$C$95,3,FALSE))</f>
        <v/>
      </c>
      <c r="C1199" s="1" t="str">
        <f t="shared" si="36"/>
        <v>-</v>
      </c>
      <c r="D1199" s="19"/>
      <c r="E1199" s="19"/>
      <c r="F1199" s="20"/>
      <c r="G1199" s="21"/>
      <c r="H1199" s="21"/>
      <c r="I1199" s="36"/>
      <c r="J1199" s="22"/>
      <c r="K1199" s="24" t="str">
        <f>IF(I1199="","",VLOOKUP(I1199,Vereine!$A$2:$D$1493,3,FALSE))</f>
        <v/>
      </c>
      <c r="L1199" s="24" t="str">
        <f>IF(H1199="","",VLOOKUP(H1199,Kreisverbände!$A$2:$B$41,2,FALSE))</f>
        <v/>
      </c>
      <c r="M1199" s="1" t="str">
        <f t="shared" si="37"/>
        <v xml:space="preserve"> </v>
      </c>
    </row>
    <row r="1200" spans="1:13" ht="20.100000000000001" customHeight="1" x14ac:dyDescent="0.2">
      <c r="A1200" s="1" t="str">
        <f>IF(G1200="","",VLOOKUP(G1200,Klasseneinteilung!$A$2:$B$92,2,FALSE))</f>
        <v/>
      </c>
      <c r="B1200" s="1" t="str">
        <f>IF(G1200="","",VLOOKUP(G1200,Klasseneinteilung!$A$2:$C$95,3,FALSE))</f>
        <v/>
      </c>
      <c r="C1200" s="1" t="str">
        <f t="shared" si="36"/>
        <v>-</v>
      </c>
      <c r="D1200" s="19"/>
      <c r="E1200" s="19"/>
      <c r="F1200" s="20"/>
      <c r="G1200" s="21"/>
      <c r="H1200" s="21"/>
      <c r="I1200" s="36"/>
      <c r="J1200" s="22"/>
      <c r="K1200" s="24" t="str">
        <f>IF(I1200="","",VLOOKUP(I1200,Vereine!$A$2:$D$1493,3,FALSE))</f>
        <v/>
      </c>
      <c r="L1200" s="24" t="str">
        <f>IF(H1200="","",VLOOKUP(H1200,Kreisverbände!$A$2:$B$41,2,FALSE))</f>
        <v/>
      </c>
      <c r="M1200" s="1" t="str">
        <f t="shared" si="37"/>
        <v xml:space="preserve"> </v>
      </c>
    </row>
    <row r="1201" spans="1:13" ht="20.100000000000001" customHeight="1" x14ac:dyDescent="0.2">
      <c r="A1201" s="1" t="str">
        <f>IF(G1201="","",VLOOKUP(G1201,Klasseneinteilung!$A$2:$B$92,2,FALSE))</f>
        <v/>
      </c>
      <c r="B1201" s="1" t="str">
        <f>IF(G1201="","",VLOOKUP(G1201,Klasseneinteilung!$A$2:$C$95,3,FALSE))</f>
        <v/>
      </c>
      <c r="C1201" s="1" t="str">
        <f t="shared" si="36"/>
        <v>-</v>
      </c>
      <c r="D1201" s="19"/>
      <c r="E1201" s="19"/>
      <c r="F1201" s="20"/>
      <c r="G1201" s="21"/>
      <c r="H1201" s="21"/>
      <c r="I1201" s="36"/>
      <c r="J1201" s="22"/>
      <c r="K1201" s="24" t="str">
        <f>IF(I1201="","",VLOOKUP(I1201,Vereine!$A$2:$D$1493,3,FALSE))</f>
        <v/>
      </c>
      <c r="L1201" s="24" t="str">
        <f>IF(H1201="","",VLOOKUP(H1201,Kreisverbände!$A$2:$B$41,2,FALSE))</f>
        <v/>
      </c>
      <c r="M1201" s="1" t="str">
        <f t="shared" si="37"/>
        <v xml:space="preserve"> </v>
      </c>
    </row>
    <row r="1202" spans="1:13" ht="20.100000000000001" customHeight="1" x14ac:dyDescent="0.2">
      <c r="A1202" s="1" t="str">
        <f>IF(G1202="","",VLOOKUP(G1202,Klasseneinteilung!$A$2:$B$92,2,FALSE))</f>
        <v/>
      </c>
      <c r="B1202" s="1" t="str">
        <f>IF(G1202="","",VLOOKUP(G1202,Klasseneinteilung!$A$2:$C$95,3,FALSE))</f>
        <v/>
      </c>
      <c r="C1202" s="1" t="str">
        <f t="shared" si="36"/>
        <v>-</v>
      </c>
      <c r="D1202" s="19"/>
      <c r="E1202" s="19"/>
      <c r="F1202" s="20"/>
      <c r="G1202" s="21"/>
      <c r="H1202" s="21"/>
      <c r="I1202" s="36"/>
      <c r="J1202" s="22"/>
      <c r="K1202" s="24" t="str">
        <f>IF(I1202="","",VLOOKUP(I1202,Vereine!$A$2:$D$1493,3,FALSE))</f>
        <v/>
      </c>
      <c r="L1202" s="24" t="str">
        <f>IF(H1202="","",VLOOKUP(H1202,Kreisverbände!$A$2:$B$41,2,FALSE))</f>
        <v/>
      </c>
      <c r="M1202" s="1" t="str">
        <f t="shared" si="37"/>
        <v xml:space="preserve"> </v>
      </c>
    </row>
    <row r="1203" spans="1:13" ht="20.100000000000001" customHeight="1" x14ac:dyDescent="0.2">
      <c r="A1203" s="1" t="str">
        <f>IF(G1203="","",VLOOKUP(G1203,Klasseneinteilung!$A$2:$B$92,2,FALSE))</f>
        <v/>
      </c>
      <c r="B1203" s="1" t="str">
        <f>IF(G1203="","",VLOOKUP(G1203,Klasseneinteilung!$A$2:$C$95,3,FALSE))</f>
        <v/>
      </c>
      <c r="C1203" s="1" t="str">
        <f t="shared" si="36"/>
        <v>-</v>
      </c>
      <c r="D1203" s="19"/>
      <c r="E1203" s="19"/>
      <c r="F1203" s="20"/>
      <c r="G1203" s="21"/>
      <c r="H1203" s="21"/>
      <c r="I1203" s="36"/>
      <c r="J1203" s="22"/>
      <c r="K1203" s="24" t="str">
        <f>IF(I1203="","",VLOOKUP(I1203,Vereine!$A$2:$D$1493,3,FALSE))</f>
        <v/>
      </c>
      <c r="L1203" s="24" t="str">
        <f>IF(H1203="","",VLOOKUP(H1203,Kreisverbände!$A$2:$B$41,2,FALSE))</f>
        <v/>
      </c>
      <c r="M1203" s="1" t="str">
        <f t="shared" si="37"/>
        <v xml:space="preserve"> </v>
      </c>
    </row>
    <row r="1204" spans="1:13" ht="20.100000000000001" customHeight="1" x14ac:dyDescent="0.2">
      <c r="A1204" s="1" t="str">
        <f>IF(G1204="","",VLOOKUP(G1204,Klasseneinteilung!$A$2:$B$92,2,FALSE))</f>
        <v/>
      </c>
      <c r="B1204" s="1" t="str">
        <f>IF(G1204="","",VLOOKUP(G1204,Klasseneinteilung!$A$2:$C$95,3,FALSE))</f>
        <v/>
      </c>
      <c r="C1204" s="1" t="str">
        <f t="shared" si="36"/>
        <v>-</v>
      </c>
      <c r="D1204" s="19"/>
      <c r="E1204" s="19"/>
      <c r="F1204" s="20"/>
      <c r="G1204" s="21"/>
      <c r="H1204" s="21"/>
      <c r="I1204" s="36"/>
      <c r="J1204" s="22"/>
      <c r="K1204" s="24" t="str">
        <f>IF(I1204="","",VLOOKUP(I1204,Vereine!$A$2:$D$1493,3,FALSE))</f>
        <v/>
      </c>
      <c r="L1204" s="24" t="str">
        <f>IF(H1204="","",VLOOKUP(H1204,Kreisverbände!$A$2:$B$41,2,FALSE))</f>
        <v/>
      </c>
      <c r="M1204" s="1" t="str">
        <f t="shared" si="37"/>
        <v xml:space="preserve"> </v>
      </c>
    </row>
    <row r="1205" spans="1:13" ht="20.100000000000001" customHeight="1" x14ac:dyDescent="0.2">
      <c r="A1205" s="1" t="str">
        <f>IF(G1205="","",VLOOKUP(G1205,Klasseneinteilung!$A$2:$B$92,2,FALSE))</f>
        <v/>
      </c>
      <c r="B1205" s="1" t="str">
        <f>IF(G1205="","",VLOOKUP(G1205,Klasseneinteilung!$A$2:$C$95,3,FALSE))</f>
        <v/>
      </c>
      <c r="C1205" s="1" t="str">
        <f t="shared" si="36"/>
        <v>-</v>
      </c>
      <c r="D1205" s="19"/>
      <c r="E1205" s="19"/>
      <c r="F1205" s="20"/>
      <c r="G1205" s="21"/>
      <c r="H1205" s="21"/>
      <c r="I1205" s="36"/>
      <c r="J1205" s="22"/>
      <c r="K1205" s="24" t="str">
        <f>IF(I1205="","",VLOOKUP(I1205,Vereine!$A$2:$D$1493,3,FALSE))</f>
        <v/>
      </c>
      <c r="L1205" s="24" t="str">
        <f>IF(H1205="","",VLOOKUP(H1205,Kreisverbände!$A$2:$B$41,2,FALSE))</f>
        <v/>
      </c>
      <c r="M1205" s="1" t="str">
        <f t="shared" si="37"/>
        <v xml:space="preserve"> </v>
      </c>
    </row>
    <row r="1206" spans="1:13" ht="20.100000000000001" customHeight="1" x14ac:dyDescent="0.2">
      <c r="A1206" s="1" t="str">
        <f>IF(G1206="","",VLOOKUP(G1206,Klasseneinteilung!$A$2:$B$92,2,FALSE))</f>
        <v/>
      </c>
      <c r="B1206" s="1" t="str">
        <f>IF(G1206="","",VLOOKUP(G1206,Klasseneinteilung!$A$2:$C$95,3,FALSE))</f>
        <v/>
      </c>
      <c r="C1206" s="1" t="str">
        <f t="shared" si="36"/>
        <v>-</v>
      </c>
      <c r="D1206" s="19"/>
      <c r="E1206" s="19"/>
      <c r="F1206" s="20"/>
      <c r="G1206" s="21"/>
      <c r="H1206" s="21"/>
      <c r="I1206" s="36"/>
      <c r="J1206" s="22"/>
      <c r="K1206" s="24" t="str">
        <f>IF(I1206="","",VLOOKUP(I1206,Vereine!$A$2:$D$1493,3,FALSE))</f>
        <v/>
      </c>
      <c r="L1206" s="24" t="str">
        <f>IF(H1206="","",VLOOKUP(H1206,Kreisverbände!$A$2:$B$41,2,FALSE))</f>
        <v/>
      </c>
      <c r="M1206" s="1" t="str">
        <f t="shared" si="37"/>
        <v xml:space="preserve"> </v>
      </c>
    </row>
    <row r="1207" spans="1:13" ht="20.100000000000001" customHeight="1" x14ac:dyDescent="0.2">
      <c r="A1207" s="1" t="str">
        <f>IF(G1207="","",VLOOKUP(G1207,Klasseneinteilung!$A$2:$B$92,2,FALSE))</f>
        <v/>
      </c>
      <c r="B1207" s="1" t="str">
        <f>IF(G1207="","",VLOOKUP(G1207,Klasseneinteilung!$A$2:$C$95,3,FALSE))</f>
        <v/>
      </c>
      <c r="C1207" s="1" t="str">
        <f t="shared" si="36"/>
        <v>-</v>
      </c>
      <c r="D1207" s="19"/>
      <c r="E1207" s="19"/>
      <c r="F1207" s="20"/>
      <c r="G1207" s="21"/>
      <c r="H1207" s="21"/>
      <c r="I1207" s="36"/>
      <c r="J1207" s="22"/>
      <c r="K1207" s="24" t="str">
        <f>IF(I1207="","",VLOOKUP(I1207,Vereine!$A$2:$D$1493,3,FALSE))</f>
        <v/>
      </c>
      <c r="L1207" s="24" t="str">
        <f>IF(H1207="","",VLOOKUP(H1207,Kreisverbände!$A$2:$B$41,2,FALSE))</f>
        <v/>
      </c>
      <c r="M1207" s="1" t="str">
        <f t="shared" si="37"/>
        <v xml:space="preserve"> </v>
      </c>
    </row>
    <row r="1208" spans="1:13" ht="20.100000000000001" customHeight="1" x14ac:dyDescent="0.2">
      <c r="A1208" s="1" t="str">
        <f>IF(G1208="","",VLOOKUP(G1208,Klasseneinteilung!$A$2:$B$92,2,FALSE))</f>
        <v/>
      </c>
      <c r="B1208" s="1" t="str">
        <f>IF(G1208="","",VLOOKUP(G1208,Klasseneinteilung!$A$2:$C$95,3,FALSE))</f>
        <v/>
      </c>
      <c r="C1208" s="1" t="str">
        <f t="shared" si="36"/>
        <v>-</v>
      </c>
      <c r="D1208" s="19"/>
      <c r="E1208" s="19"/>
      <c r="F1208" s="20"/>
      <c r="G1208" s="21"/>
      <c r="H1208" s="21"/>
      <c r="I1208" s="36"/>
      <c r="J1208" s="22"/>
      <c r="K1208" s="24" t="str">
        <f>IF(I1208="","",VLOOKUP(I1208,Vereine!$A$2:$D$1493,3,FALSE))</f>
        <v/>
      </c>
      <c r="L1208" s="24" t="str">
        <f>IF(H1208="","",VLOOKUP(H1208,Kreisverbände!$A$2:$B$41,2,FALSE))</f>
        <v/>
      </c>
      <c r="M1208" s="1" t="str">
        <f t="shared" si="37"/>
        <v xml:space="preserve"> </v>
      </c>
    </row>
    <row r="1209" spans="1:13" ht="20.100000000000001" customHeight="1" x14ac:dyDescent="0.2">
      <c r="A1209" s="1" t="str">
        <f>IF(G1209="","",VLOOKUP(G1209,Klasseneinteilung!$A$2:$B$92,2,FALSE))</f>
        <v/>
      </c>
      <c r="B1209" s="1" t="str">
        <f>IF(G1209="","",VLOOKUP(G1209,Klasseneinteilung!$A$2:$C$95,3,FALSE))</f>
        <v/>
      </c>
      <c r="C1209" s="1" t="str">
        <f t="shared" si="36"/>
        <v>-</v>
      </c>
      <c r="D1209" s="19"/>
      <c r="E1209" s="19"/>
      <c r="F1209" s="20"/>
      <c r="G1209" s="21"/>
      <c r="H1209" s="21"/>
      <c r="I1209" s="36"/>
      <c r="J1209" s="22"/>
      <c r="K1209" s="24" t="str">
        <f>IF(I1209="","",VLOOKUP(I1209,Vereine!$A$2:$D$1493,3,FALSE))</f>
        <v/>
      </c>
      <c r="L1209" s="24" t="str">
        <f>IF(H1209="","",VLOOKUP(H1209,Kreisverbände!$A$2:$B$41,2,FALSE))</f>
        <v/>
      </c>
      <c r="M1209" s="1" t="str">
        <f t="shared" si="37"/>
        <v xml:space="preserve"> </v>
      </c>
    </row>
    <row r="1210" spans="1:13" ht="20.100000000000001" customHeight="1" x14ac:dyDescent="0.2">
      <c r="A1210" s="1" t="str">
        <f>IF(G1210="","",VLOOKUP(G1210,Klasseneinteilung!$A$2:$B$92,2,FALSE))</f>
        <v/>
      </c>
      <c r="B1210" s="1" t="str">
        <f>IF(G1210="","",VLOOKUP(G1210,Klasseneinteilung!$A$2:$C$95,3,FALSE))</f>
        <v/>
      </c>
      <c r="C1210" s="1" t="str">
        <f t="shared" si="36"/>
        <v>-</v>
      </c>
      <c r="D1210" s="19"/>
      <c r="E1210" s="19"/>
      <c r="F1210" s="20"/>
      <c r="G1210" s="21"/>
      <c r="H1210" s="21"/>
      <c r="I1210" s="36"/>
      <c r="J1210" s="22"/>
      <c r="K1210" s="24" t="str">
        <f>IF(I1210="","",VLOOKUP(I1210,Vereine!$A$2:$D$1493,3,FALSE))</f>
        <v/>
      </c>
      <c r="L1210" s="24" t="str">
        <f>IF(H1210="","",VLOOKUP(H1210,Kreisverbände!$A$2:$B$41,2,FALSE))</f>
        <v/>
      </c>
      <c r="M1210" s="1" t="str">
        <f t="shared" si="37"/>
        <v xml:space="preserve"> </v>
      </c>
    </row>
    <row r="1211" spans="1:13" ht="20.100000000000001" customHeight="1" x14ac:dyDescent="0.2">
      <c r="A1211" s="1" t="str">
        <f>IF(G1211="","",VLOOKUP(G1211,Klasseneinteilung!$A$2:$B$92,2,FALSE))</f>
        <v/>
      </c>
      <c r="B1211" s="1" t="str">
        <f>IF(G1211="","",VLOOKUP(G1211,Klasseneinteilung!$A$2:$C$95,3,FALSE))</f>
        <v/>
      </c>
      <c r="C1211" s="1" t="str">
        <f t="shared" si="36"/>
        <v>-</v>
      </c>
      <c r="D1211" s="19"/>
      <c r="E1211" s="19"/>
      <c r="F1211" s="20"/>
      <c r="G1211" s="21"/>
      <c r="H1211" s="21"/>
      <c r="I1211" s="36"/>
      <c r="J1211" s="22"/>
      <c r="K1211" s="24" t="str">
        <f>IF(I1211="","",VLOOKUP(I1211,Vereine!$A$2:$D$1493,3,FALSE))</f>
        <v/>
      </c>
      <c r="L1211" s="24" t="str">
        <f>IF(H1211="","",VLOOKUP(H1211,Kreisverbände!$A$2:$B$41,2,FALSE))</f>
        <v/>
      </c>
      <c r="M1211" s="1" t="str">
        <f t="shared" si="37"/>
        <v xml:space="preserve"> </v>
      </c>
    </row>
    <row r="1212" spans="1:13" ht="20.100000000000001" customHeight="1" x14ac:dyDescent="0.2">
      <c r="A1212" s="1" t="str">
        <f>IF(G1212="","",VLOOKUP(G1212,Klasseneinteilung!$A$2:$B$92,2,FALSE))</f>
        <v/>
      </c>
      <c r="B1212" s="1" t="str">
        <f>IF(G1212="","",VLOOKUP(G1212,Klasseneinteilung!$A$2:$C$95,3,FALSE))</f>
        <v/>
      </c>
      <c r="C1212" s="1" t="str">
        <f t="shared" si="36"/>
        <v>-</v>
      </c>
      <c r="D1212" s="19"/>
      <c r="E1212" s="19"/>
      <c r="F1212" s="20"/>
      <c r="G1212" s="21"/>
      <c r="H1212" s="21"/>
      <c r="I1212" s="36"/>
      <c r="J1212" s="22"/>
      <c r="K1212" s="24" t="str">
        <f>IF(I1212="","",VLOOKUP(I1212,Vereine!$A$2:$D$1493,3,FALSE))</f>
        <v/>
      </c>
      <c r="L1212" s="24" t="str">
        <f>IF(H1212="","",VLOOKUP(H1212,Kreisverbände!$A$2:$B$41,2,FALSE))</f>
        <v/>
      </c>
      <c r="M1212" s="1" t="str">
        <f t="shared" si="37"/>
        <v xml:space="preserve"> </v>
      </c>
    </row>
    <row r="1213" spans="1:13" ht="20.100000000000001" customHeight="1" x14ac:dyDescent="0.2">
      <c r="A1213" s="1" t="str">
        <f>IF(G1213="","",VLOOKUP(G1213,Klasseneinteilung!$A$2:$B$92,2,FALSE))</f>
        <v/>
      </c>
      <c r="B1213" s="1" t="str">
        <f>IF(G1213="","",VLOOKUP(G1213,Klasseneinteilung!$A$2:$C$95,3,FALSE))</f>
        <v/>
      </c>
      <c r="C1213" s="1" t="str">
        <f t="shared" si="36"/>
        <v>-</v>
      </c>
      <c r="D1213" s="19"/>
      <c r="E1213" s="19"/>
      <c r="F1213" s="20"/>
      <c r="G1213" s="21"/>
      <c r="H1213" s="21"/>
      <c r="I1213" s="36"/>
      <c r="J1213" s="22"/>
      <c r="K1213" s="24" t="str">
        <f>IF(I1213="","",VLOOKUP(I1213,Vereine!$A$2:$D$1493,3,FALSE))</f>
        <v/>
      </c>
      <c r="L1213" s="24" t="str">
        <f>IF(H1213="","",VLOOKUP(H1213,Kreisverbände!$A$2:$B$41,2,FALSE))</f>
        <v/>
      </c>
      <c r="M1213" s="1" t="str">
        <f t="shared" si="37"/>
        <v xml:space="preserve"> </v>
      </c>
    </row>
    <row r="1214" spans="1:13" ht="20.100000000000001" customHeight="1" x14ac:dyDescent="0.2">
      <c r="A1214" s="1" t="str">
        <f>IF(G1214="","",VLOOKUP(G1214,Klasseneinteilung!$A$2:$B$92,2,FALSE))</f>
        <v/>
      </c>
      <c r="B1214" s="1" t="str">
        <f>IF(G1214="","",VLOOKUP(G1214,Klasseneinteilung!$A$2:$C$95,3,FALSE))</f>
        <v/>
      </c>
      <c r="C1214" s="1" t="str">
        <f t="shared" si="36"/>
        <v>-</v>
      </c>
      <c r="D1214" s="19"/>
      <c r="E1214" s="19"/>
      <c r="F1214" s="20"/>
      <c r="G1214" s="21"/>
      <c r="H1214" s="21"/>
      <c r="I1214" s="36"/>
      <c r="J1214" s="22"/>
      <c r="K1214" s="24" t="str">
        <f>IF(I1214="","",VLOOKUP(I1214,Vereine!$A$2:$D$1493,3,FALSE))</f>
        <v/>
      </c>
      <c r="L1214" s="24" t="str">
        <f>IF(H1214="","",VLOOKUP(H1214,Kreisverbände!$A$2:$B$41,2,FALSE))</f>
        <v/>
      </c>
      <c r="M1214" s="1" t="str">
        <f t="shared" si="37"/>
        <v xml:space="preserve"> </v>
      </c>
    </row>
    <row r="1215" spans="1:13" ht="20.100000000000001" customHeight="1" x14ac:dyDescent="0.2">
      <c r="A1215" s="1" t="str">
        <f>IF(G1215="","",VLOOKUP(G1215,Klasseneinteilung!$A$2:$B$92,2,FALSE))</f>
        <v/>
      </c>
      <c r="B1215" s="1" t="str">
        <f>IF(G1215="","",VLOOKUP(G1215,Klasseneinteilung!$A$2:$C$95,3,FALSE))</f>
        <v/>
      </c>
      <c r="C1215" s="1" t="str">
        <f t="shared" si="36"/>
        <v>-</v>
      </c>
      <c r="D1215" s="19"/>
      <c r="E1215" s="19"/>
      <c r="F1215" s="20"/>
      <c r="G1215" s="21"/>
      <c r="H1215" s="21"/>
      <c r="I1215" s="36"/>
      <c r="J1215" s="22"/>
      <c r="K1215" s="24" t="str">
        <f>IF(I1215="","",VLOOKUP(I1215,Vereine!$A$2:$D$1493,3,FALSE))</f>
        <v/>
      </c>
      <c r="L1215" s="24" t="str">
        <f>IF(H1215="","",VLOOKUP(H1215,Kreisverbände!$A$2:$B$41,2,FALSE))</f>
        <v/>
      </c>
      <c r="M1215" s="1" t="str">
        <f t="shared" si="37"/>
        <v xml:space="preserve"> </v>
      </c>
    </row>
    <row r="1216" spans="1:13" ht="20.100000000000001" customHeight="1" x14ac:dyDescent="0.2">
      <c r="A1216" s="1" t="str">
        <f>IF(G1216="","",VLOOKUP(G1216,Klasseneinteilung!$A$2:$B$92,2,FALSE))</f>
        <v/>
      </c>
      <c r="B1216" s="1" t="str">
        <f>IF(G1216="","",VLOOKUP(G1216,Klasseneinteilung!$A$2:$C$95,3,FALSE))</f>
        <v/>
      </c>
      <c r="C1216" s="1" t="str">
        <f t="shared" si="36"/>
        <v>-</v>
      </c>
      <c r="D1216" s="19"/>
      <c r="E1216" s="19"/>
      <c r="F1216" s="20"/>
      <c r="G1216" s="21"/>
      <c r="H1216" s="21"/>
      <c r="I1216" s="36"/>
      <c r="J1216" s="22"/>
      <c r="K1216" s="24" t="str">
        <f>IF(I1216="","",VLOOKUP(I1216,Vereine!$A$2:$D$1493,3,FALSE))</f>
        <v/>
      </c>
      <c r="L1216" s="24" t="str">
        <f>IF(H1216="","",VLOOKUP(H1216,Kreisverbände!$A$2:$B$41,2,FALSE))</f>
        <v/>
      </c>
      <c r="M1216" s="1" t="str">
        <f t="shared" si="37"/>
        <v xml:space="preserve"> </v>
      </c>
    </row>
    <row r="1217" spans="1:13" ht="20.100000000000001" customHeight="1" x14ac:dyDescent="0.2">
      <c r="A1217" s="1" t="str">
        <f>IF(G1217="","",VLOOKUP(G1217,Klasseneinteilung!$A$2:$B$92,2,FALSE))</f>
        <v/>
      </c>
      <c r="B1217" s="1" t="str">
        <f>IF(G1217="","",VLOOKUP(G1217,Klasseneinteilung!$A$2:$C$95,3,FALSE))</f>
        <v/>
      </c>
      <c r="C1217" s="1" t="str">
        <f t="shared" si="36"/>
        <v>-</v>
      </c>
      <c r="D1217" s="19"/>
      <c r="E1217" s="19"/>
      <c r="F1217" s="20"/>
      <c r="G1217" s="21"/>
      <c r="H1217" s="21"/>
      <c r="I1217" s="36"/>
      <c r="J1217" s="22"/>
      <c r="K1217" s="24" t="str">
        <f>IF(I1217="","",VLOOKUP(I1217,Vereine!$A$2:$D$1493,3,FALSE))</f>
        <v/>
      </c>
      <c r="L1217" s="24" t="str">
        <f>IF(H1217="","",VLOOKUP(H1217,Kreisverbände!$A$2:$B$41,2,FALSE))</f>
        <v/>
      </c>
      <c r="M1217" s="1" t="str">
        <f t="shared" si="37"/>
        <v xml:space="preserve"> </v>
      </c>
    </row>
    <row r="1218" spans="1:13" ht="20.100000000000001" customHeight="1" x14ac:dyDescent="0.2">
      <c r="A1218" s="1" t="str">
        <f>IF(G1218="","",VLOOKUP(G1218,Klasseneinteilung!$A$2:$B$92,2,FALSE))</f>
        <v/>
      </c>
      <c r="B1218" s="1" t="str">
        <f>IF(G1218="","",VLOOKUP(G1218,Klasseneinteilung!$A$2:$C$95,3,FALSE))</f>
        <v/>
      </c>
      <c r="C1218" s="1" t="str">
        <f t="shared" si="36"/>
        <v>-</v>
      </c>
      <c r="D1218" s="19"/>
      <c r="E1218" s="19"/>
      <c r="F1218" s="20"/>
      <c r="G1218" s="21"/>
      <c r="H1218" s="21"/>
      <c r="I1218" s="36"/>
      <c r="J1218" s="22"/>
      <c r="K1218" s="24" t="str">
        <f>IF(I1218="","",VLOOKUP(I1218,Vereine!$A$2:$D$1493,3,FALSE))</f>
        <v/>
      </c>
      <c r="L1218" s="24" t="str">
        <f>IF(H1218="","",VLOOKUP(H1218,Kreisverbände!$A$2:$B$41,2,FALSE))</f>
        <v/>
      </c>
      <c r="M1218" s="1" t="str">
        <f t="shared" si="37"/>
        <v xml:space="preserve"> </v>
      </c>
    </row>
    <row r="1219" spans="1:13" ht="20.100000000000001" customHeight="1" x14ac:dyDescent="0.2">
      <c r="A1219" s="1" t="str">
        <f>IF(G1219="","",VLOOKUP(G1219,Klasseneinteilung!$A$2:$B$92,2,FALSE))</f>
        <v/>
      </c>
      <c r="B1219" s="1" t="str">
        <f>IF(G1219="","",VLOOKUP(G1219,Klasseneinteilung!$A$2:$C$95,3,FALSE))</f>
        <v/>
      </c>
      <c r="C1219" s="1" t="str">
        <f t="shared" ref="C1219:C1282" si="38">IF(F1219="E","E",I1219&amp;"-"&amp;F1219)</f>
        <v>-</v>
      </c>
      <c r="D1219" s="19"/>
      <c r="E1219" s="19"/>
      <c r="F1219" s="20"/>
      <c r="G1219" s="21"/>
      <c r="H1219" s="21"/>
      <c r="I1219" s="36"/>
      <c r="J1219" s="22"/>
      <c r="K1219" s="24" t="str">
        <f>IF(I1219="","",VLOOKUP(I1219,Vereine!$A$2:$D$1493,3,FALSE))</f>
        <v/>
      </c>
      <c r="L1219" s="24" t="str">
        <f>IF(H1219="","",VLOOKUP(H1219,Kreisverbände!$A$2:$B$41,2,FALSE))</f>
        <v/>
      </c>
      <c r="M1219" s="1" t="str">
        <f t="shared" ref="M1219:M1282" si="39">E1219&amp;" "&amp;D1219</f>
        <v xml:space="preserve"> </v>
      </c>
    </row>
    <row r="1220" spans="1:13" ht="20.100000000000001" customHeight="1" x14ac:dyDescent="0.2">
      <c r="A1220" s="1" t="str">
        <f>IF(G1220="","",VLOOKUP(G1220,Klasseneinteilung!$A$2:$B$92,2,FALSE))</f>
        <v/>
      </c>
      <c r="B1220" s="1" t="str">
        <f>IF(G1220="","",VLOOKUP(G1220,Klasseneinteilung!$A$2:$C$95,3,FALSE))</f>
        <v/>
      </c>
      <c r="C1220" s="1" t="str">
        <f t="shared" si="38"/>
        <v>-</v>
      </c>
      <c r="D1220" s="19"/>
      <c r="E1220" s="19"/>
      <c r="F1220" s="20"/>
      <c r="G1220" s="21"/>
      <c r="H1220" s="21"/>
      <c r="I1220" s="36"/>
      <c r="J1220" s="22"/>
      <c r="K1220" s="24" t="str">
        <f>IF(I1220="","",VLOOKUP(I1220,Vereine!$A$2:$D$1493,3,FALSE))</f>
        <v/>
      </c>
      <c r="L1220" s="24" t="str">
        <f>IF(H1220="","",VLOOKUP(H1220,Kreisverbände!$A$2:$B$41,2,FALSE))</f>
        <v/>
      </c>
      <c r="M1220" s="1" t="str">
        <f t="shared" si="39"/>
        <v xml:space="preserve"> </v>
      </c>
    </row>
    <row r="1221" spans="1:13" ht="20.100000000000001" customHeight="1" x14ac:dyDescent="0.2">
      <c r="A1221" s="1" t="str">
        <f>IF(G1221="","",VLOOKUP(G1221,Klasseneinteilung!$A$2:$B$92,2,FALSE))</f>
        <v/>
      </c>
      <c r="B1221" s="1" t="str">
        <f>IF(G1221="","",VLOOKUP(G1221,Klasseneinteilung!$A$2:$C$95,3,FALSE))</f>
        <v/>
      </c>
      <c r="C1221" s="1" t="str">
        <f t="shared" si="38"/>
        <v>-</v>
      </c>
      <c r="D1221" s="19"/>
      <c r="E1221" s="19"/>
      <c r="F1221" s="20"/>
      <c r="G1221" s="21"/>
      <c r="H1221" s="21"/>
      <c r="I1221" s="36"/>
      <c r="J1221" s="22"/>
      <c r="K1221" s="24" t="str">
        <f>IF(I1221="","",VLOOKUP(I1221,Vereine!$A$2:$D$1493,3,FALSE))</f>
        <v/>
      </c>
      <c r="L1221" s="24" t="str">
        <f>IF(H1221="","",VLOOKUP(H1221,Kreisverbände!$A$2:$B$41,2,FALSE))</f>
        <v/>
      </c>
      <c r="M1221" s="1" t="str">
        <f t="shared" si="39"/>
        <v xml:space="preserve"> </v>
      </c>
    </row>
    <row r="1222" spans="1:13" ht="20.100000000000001" customHeight="1" x14ac:dyDescent="0.2">
      <c r="A1222" s="1" t="str">
        <f>IF(G1222="","",VLOOKUP(G1222,Klasseneinteilung!$A$2:$B$92,2,FALSE))</f>
        <v/>
      </c>
      <c r="B1222" s="1" t="str">
        <f>IF(G1222="","",VLOOKUP(G1222,Klasseneinteilung!$A$2:$C$95,3,FALSE))</f>
        <v/>
      </c>
      <c r="C1222" s="1" t="str">
        <f t="shared" si="38"/>
        <v>-</v>
      </c>
      <c r="D1222" s="19"/>
      <c r="E1222" s="19"/>
      <c r="F1222" s="20"/>
      <c r="G1222" s="21"/>
      <c r="H1222" s="21"/>
      <c r="I1222" s="36"/>
      <c r="J1222" s="22"/>
      <c r="K1222" s="24" t="str">
        <f>IF(I1222="","",VLOOKUP(I1222,Vereine!$A$2:$D$1493,3,FALSE))</f>
        <v/>
      </c>
      <c r="L1222" s="24" t="str">
        <f>IF(H1222="","",VLOOKUP(H1222,Kreisverbände!$A$2:$B$41,2,FALSE))</f>
        <v/>
      </c>
      <c r="M1222" s="1" t="str">
        <f t="shared" si="39"/>
        <v xml:space="preserve"> </v>
      </c>
    </row>
    <row r="1223" spans="1:13" ht="20.100000000000001" customHeight="1" x14ac:dyDescent="0.2">
      <c r="A1223" s="1" t="str">
        <f>IF(G1223="","",VLOOKUP(G1223,Klasseneinteilung!$A$2:$B$92,2,FALSE))</f>
        <v/>
      </c>
      <c r="B1223" s="1" t="str">
        <f>IF(G1223="","",VLOOKUP(G1223,Klasseneinteilung!$A$2:$C$95,3,FALSE))</f>
        <v/>
      </c>
      <c r="C1223" s="1" t="str">
        <f t="shared" si="38"/>
        <v>-</v>
      </c>
      <c r="D1223" s="19"/>
      <c r="E1223" s="19"/>
      <c r="F1223" s="20"/>
      <c r="G1223" s="21"/>
      <c r="H1223" s="21"/>
      <c r="I1223" s="36"/>
      <c r="J1223" s="22"/>
      <c r="K1223" s="24" t="str">
        <f>IF(I1223="","",VLOOKUP(I1223,Vereine!$A$2:$D$1493,3,FALSE))</f>
        <v/>
      </c>
      <c r="L1223" s="24" t="str">
        <f>IF(H1223="","",VLOOKUP(H1223,Kreisverbände!$A$2:$B$41,2,FALSE))</f>
        <v/>
      </c>
      <c r="M1223" s="1" t="str">
        <f t="shared" si="39"/>
        <v xml:space="preserve"> </v>
      </c>
    </row>
    <row r="1224" spans="1:13" ht="20.100000000000001" customHeight="1" x14ac:dyDescent="0.2">
      <c r="A1224" s="1" t="str">
        <f>IF(G1224="","",VLOOKUP(G1224,Klasseneinteilung!$A$2:$B$92,2,FALSE))</f>
        <v/>
      </c>
      <c r="B1224" s="1" t="str">
        <f>IF(G1224="","",VLOOKUP(G1224,Klasseneinteilung!$A$2:$C$95,3,FALSE))</f>
        <v/>
      </c>
      <c r="C1224" s="1" t="str">
        <f t="shared" si="38"/>
        <v>-</v>
      </c>
      <c r="D1224" s="19"/>
      <c r="E1224" s="19"/>
      <c r="F1224" s="20"/>
      <c r="G1224" s="21"/>
      <c r="H1224" s="21"/>
      <c r="I1224" s="36"/>
      <c r="J1224" s="22"/>
      <c r="K1224" s="24" t="str">
        <f>IF(I1224="","",VLOOKUP(I1224,Vereine!$A$2:$D$1493,3,FALSE))</f>
        <v/>
      </c>
      <c r="L1224" s="24" t="str">
        <f>IF(H1224="","",VLOOKUP(H1224,Kreisverbände!$A$2:$B$41,2,FALSE))</f>
        <v/>
      </c>
      <c r="M1224" s="1" t="str">
        <f t="shared" si="39"/>
        <v xml:space="preserve"> </v>
      </c>
    </row>
    <row r="1225" spans="1:13" ht="20.100000000000001" customHeight="1" x14ac:dyDescent="0.2">
      <c r="A1225" s="1" t="str">
        <f>IF(G1225="","",VLOOKUP(G1225,Klasseneinteilung!$A$2:$B$92,2,FALSE))</f>
        <v/>
      </c>
      <c r="B1225" s="1" t="str">
        <f>IF(G1225="","",VLOOKUP(G1225,Klasseneinteilung!$A$2:$C$95,3,FALSE))</f>
        <v/>
      </c>
      <c r="C1225" s="1" t="str">
        <f t="shared" si="38"/>
        <v>-</v>
      </c>
      <c r="D1225" s="19"/>
      <c r="E1225" s="19"/>
      <c r="F1225" s="20"/>
      <c r="G1225" s="21"/>
      <c r="H1225" s="21"/>
      <c r="I1225" s="36"/>
      <c r="J1225" s="22"/>
      <c r="K1225" s="24" t="str">
        <f>IF(I1225="","",VLOOKUP(I1225,Vereine!$A$2:$D$1493,3,FALSE))</f>
        <v/>
      </c>
      <c r="L1225" s="24" t="str">
        <f>IF(H1225="","",VLOOKUP(H1225,Kreisverbände!$A$2:$B$41,2,FALSE))</f>
        <v/>
      </c>
      <c r="M1225" s="1" t="str">
        <f t="shared" si="39"/>
        <v xml:space="preserve"> </v>
      </c>
    </row>
    <row r="1226" spans="1:13" ht="20.100000000000001" customHeight="1" x14ac:dyDescent="0.2">
      <c r="A1226" s="1" t="str">
        <f>IF(G1226="","",VLOOKUP(G1226,Klasseneinteilung!$A$2:$B$92,2,FALSE))</f>
        <v/>
      </c>
      <c r="B1226" s="1" t="str">
        <f>IF(G1226="","",VLOOKUP(G1226,Klasseneinteilung!$A$2:$C$95,3,FALSE))</f>
        <v/>
      </c>
      <c r="C1226" s="1" t="str">
        <f t="shared" si="38"/>
        <v>-</v>
      </c>
      <c r="D1226" s="19"/>
      <c r="E1226" s="19"/>
      <c r="F1226" s="20"/>
      <c r="G1226" s="21"/>
      <c r="H1226" s="21"/>
      <c r="I1226" s="36"/>
      <c r="J1226" s="22"/>
      <c r="K1226" s="24" t="str">
        <f>IF(I1226="","",VLOOKUP(I1226,Vereine!$A$2:$D$1493,3,FALSE))</f>
        <v/>
      </c>
      <c r="L1226" s="24" t="str">
        <f>IF(H1226="","",VLOOKUP(H1226,Kreisverbände!$A$2:$B$41,2,FALSE))</f>
        <v/>
      </c>
      <c r="M1226" s="1" t="str">
        <f t="shared" si="39"/>
        <v xml:space="preserve"> </v>
      </c>
    </row>
    <row r="1227" spans="1:13" ht="20.100000000000001" customHeight="1" x14ac:dyDescent="0.2">
      <c r="A1227" s="1" t="str">
        <f>IF(G1227="","",VLOOKUP(G1227,Klasseneinteilung!$A$2:$B$92,2,FALSE))</f>
        <v/>
      </c>
      <c r="B1227" s="1" t="str">
        <f>IF(G1227="","",VLOOKUP(G1227,Klasseneinteilung!$A$2:$C$95,3,FALSE))</f>
        <v/>
      </c>
      <c r="C1227" s="1" t="str">
        <f t="shared" si="38"/>
        <v>-</v>
      </c>
      <c r="D1227" s="19"/>
      <c r="E1227" s="19"/>
      <c r="F1227" s="20"/>
      <c r="G1227" s="21"/>
      <c r="H1227" s="21"/>
      <c r="I1227" s="36"/>
      <c r="J1227" s="22"/>
      <c r="K1227" s="24" t="str">
        <f>IF(I1227="","",VLOOKUP(I1227,Vereine!$A$2:$D$1493,3,FALSE))</f>
        <v/>
      </c>
      <c r="L1227" s="24" t="str">
        <f>IF(H1227="","",VLOOKUP(H1227,Kreisverbände!$A$2:$B$41,2,FALSE))</f>
        <v/>
      </c>
      <c r="M1227" s="1" t="str">
        <f t="shared" si="39"/>
        <v xml:space="preserve"> </v>
      </c>
    </row>
    <row r="1228" spans="1:13" ht="20.100000000000001" customHeight="1" x14ac:dyDescent="0.2">
      <c r="A1228" s="1" t="str">
        <f>IF(G1228="","",VLOOKUP(G1228,Klasseneinteilung!$A$2:$B$92,2,FALSE))</f>
        <v/>
      </c>
      <c r="B1228" s="1" t="str">
        <f>IF(G1228="","",VLOOKUP(G1228,Klasseneinteilung!$A$2:$C$95,3,FALSE))</f>
        <v/>
      </c>
      <c r="C1228" s="1" t="str">
        <f t="shared" si="38"/>
        <v>-</v>
      </c>
      <c r="D1228" s="19"/>
      <c r="E1228" s="19"/>
      <c r="F1228" s="20"/>
      <c r="G1228" s="21"/>
      <c r="H1228" s="21"/>
      <c r="I1228" s="36"/>
      <c r="J1228" s="22"/>
      <c r="K1228" s="24" t="str">
        <f>IF(I1228="","",VLOOKUP(I1228,Vereine!$A$2:$D$1493,3,FALSE))</f>
        <v/>
      </c>
      <c r="L1228" s="24" t="str">
        <f>IF(H1228="","",VLOOKUP(H1228,Kreisverbände!$A$2:$B$41,2,FALSE))</f>
        <v/>
      </c>
      <c r="M1228" s="1" t="str">
        <f t="shared" si="39"/>
        <v xml:space="preserve"> </v>
      </c>
    </row>
    <row r="1229" spans="1:13" ht="20.100000000000001" customHeight="1" x14ac:dyDescent="0.2">
      <c r="A1229" s="1" t="str">
        <f>IF(G1229="","",VLOOKUP(G1229,Klasseneinteilung!$A$2:$B$92,2,FALSE))</f>
        <v/>
      </c>
      <c r="B1229" s="1" t="str">
        <f>IF(G1229="","",VLOOKUP(G1229,Klasseneinteilung!$A$2:$C$95,3,FALSE))</f>
        <v/>
      </c>
      <c r="C1229" s="1" t="str">
        <f t="shared" si="38"/>
        <v>-</v>
      </c>
      <c r="D1229" s="19"/>
      <c r="E1229" s="19"/>
      <c r="F1229" s="20"/>
      <c r="G1229" s="21"/>
      <c r="H1229" s="21"/>
      <c r="I1229" s="36"/>
      <c r="J1229" s="22"/>
      <c r="K1229" s="24" t="str">
        <f>IF(I1229="","",VLOOKUP(I1229,Vereine!$A$2:$D$1493,3,FALSE))</f>
        <v/>
      </c>
      <c r="L1229" s="24" t="str">
        <f>IF(H1229="","",VLOOKUP(H1229,Kreisverbände!$A$2:$B$41,2,FALSE))</f>
        <v/>
      </c>
      <c r="M1229" s="1" t="str">
        <f t="shared" si="39"/>
        <v xml:space="preserve"> </v>
      </c>
    </row>
    <row r="1230" spans="1:13" ht="20.100000000000001" customHeight="1" x14ac:dyDescent="0.2">
      <c r="A1230" s="1" t="str">
        <f>IF(G1230="","",VLOOKUP(G1230,Klasseneinteilung!$A$2:$B$92,2,FALSE))</f>
        <v/>
      </c>
      <c r="B1230" s="1" t="str">
        <f>IF(G1230="","",VLOOKUP(G1230,Klasseneinteilung!$A$2:$C$95,3,FALSE))</f>
        <v/>
      </c>
      <c r="C1230" s="1" t="str">
        <f t="shared" si="38"/>
        <v>-</v>
      </c>
      <c r="D1230" s="19"/>
      <c r="E1230" s="19"/>
      <c r="F1230" s="20"/>
      <c r="G1230" s="21"/>
      <c r="H1230" s="21"/>
      <c r="I1230" s="36"/>
      <c r="J1230" s="22"/>
      <c r="K1230" s="24" t="str">
        <f>IF(I1230="","",VLOOKUP(I1230,Vereine!$A$2:$D$1493,3,FALSE))</f>
        <v/>
      </c>
      <c r="L1230" s="24" t="str">
        <f>IF(H1230="","",VLOOKUP(H1230,Kreisverbände!$A$2:$B$41,2,FALSE))</f>
        <v/>
      </c>
      <c r="M1230" s="1" t="str">
        <f t="shared" si="39"/>
        <v xml:space="preserve"> </v>
      </c>
    </row>
    <row r="1231" spans="1:13" ht="20.100000000000001" customHeight="1" x14ac:dyDescent="0.2">
      <c r="A1231" s="1" t="str">
        <f>IF(G1231="","",VLOOKUP(G1231,Klasseneinteilung!$A$2:$B$92,2,FALSE))</f>
        <v/>
      </c>
      <c r="B1231" s="1" t="str">
        <f>IF(G1231="","",VLOOKUP(G1231,Klasseneinteilung!$A$2:$C$95,3,FALSE))</f>
        <v/>
      </c>
      <c r="C1231" s="1" t="str">
        <f t="shared" si="38"/>
        <v>-</v>
      </c>
      <c r="D1231" s="19"/>
      <c r="E1231" s="19"/>
      <c r="F1231" s="20"/>
      <c r="G1231" s="21"/>
      <c r="H1231" s="21"/>
      <c r="I1231" s="36"/>
      <c r="J1231" s="22"/>
      <c r="K1231" s="24" t="str">
        <f>IF(I1231="","",VLOOKUP(I1231,Vereine!$A$2:$D$1493,3,FALSE))</f>
        <v/>
      </c>
      <c r="L1231" s="24" t="str">
        <f>IF(H1231="","",VLOOKUP(H1231,Kreisverbände!$A$2:$B$41,2,FALSE))</f>
        <v/>
      </c>
      <c r="M1231" s="1" t="str">
        <f t="shared" si="39"/>
        <v xml:space="preserve"> </v>
      </c>
    </row>
    <row r="1232" spans="1:13" ht="20.100000000000001" customHeight="1" x14ac:dyDescent="0.2">
      <c r="A1232" s="1" t="str">
        <f>IF(G1232="","",VLOOKUP(G1232,Klasseneinteilung!$A$2:$B$92,2,FALSE))</f>
        <v/>
      </c>
      <c r="B1232" s="1" t="str">
        <f>IF(G1232="","",VLOOKUP(G1232,Klasseneinteilung!$A$2:$C$95,3,FALSE))</f>
        <v/>
      </c>
      <c r="C1232" s="1" t="str">
        <f t="shared" si="38"/>
        <v>-</v>
      </c>
      <c r="D1232" s="19"/>
      <c r="E1232" s="19"/>
      <c r="F1232" s="20"/>
      <c r="G1232" s="21"/>
      <c r="H1232" s="21"/>
      <c r="I1232" s="36"/>
      <c r="J1232" s="22"/>
      <c r="K1232" s="24" t="str">
        <f>IF(I1232="","",VLOOKUP(I1232,Vereine!$A$2:$D$1493,3,FALSE))</f>
        <v/>
      </c>
      <c r="L1232" s="24" t="str">
        <f>IF(H1232="","",VLOOKUP(H1232,Kreisverbände!$A$2:$B$41,2,FALSE))</f>
        <v/>
      </c>
      <c r="M1232" s="1" t="str">
        <f t="shared" si="39"/>
        <v xml:space="preserve"> </v>
      </c>
    </row>
    <row r="1233" spans="1:13" ht="20.100000000000001" customHeight="1" x14ac:dyDescent="0.2">
      <c r="A1233" s="1" t="str">
        <f>IF(G1233="","",VLOOKUP(G1233,Klasseneinteilung!$A$2:$B$92,2,FALSE))</f>
        <v/>
      </c>
      <c r="B1233" s="1" t="str">
        <f>IF(G1233="","",VLOOKUP(G1233,Klasseneinteilung!$A$2:$C$95,3,FALSE))</f>
        <v/>
      </c>
      <c r="C1233" s="1" t="str">
        <f t="shared" si="38"/>
        <v>-</v>
      </c>
      <c r="D1233" s="19"/>
      <c r="E1233" s="19"/>
      <c r="F1233" s="20"/>
      <c r="G1233" s="21"/>
      <c r="H1233" s="21"/>
      <c r="I1233" s="36"/>
      <c r="J1233" s="22"/>
      <c r="K1233" s="24" t="str">
        <f>IF(I1233="","",VLOOKUP(I1233,Vereine!$A$2:$D$1493,3,FALSE))</f>
        <v/>
      </c>
      <c r="L1233" s="24" t="str">
        <f>IF(H1233="","",VLOOKUP(H1233,Kreisverbände!$A$2:$B$41,2,FALSE))</f>
        <v/>
      </c>
      <c r="M1233" s="1" t="str">
        <f t="shared" si="39"/>
        <v xml:space="preserve"> </v>
      </c>
    </row>
    <row r="1234" spans="1:13" ht="20.100000000000001" customHeight="1" x14ac:dyDescent="0.2">
      <c r="A1234" s="1" t="str">
        <f>IF(G1234="","",VLOOKUP(G1234,Klasseneinteilung!$A$2:$B$92,2,FALSE))</f>
        <v/>
      </c>
      <c r="B1234" s="1" t="str">
        <f>IF(G1234="","",VLOOKUP(G1234,Klasseneinteilung!$A$2:$C$95,3,FALSE))</f>
        <v/>
      </c>
      <c r="C1234" s="1" t="str">
        <f t="shared" si="38"/>
        <v>-</v>
      </c>
      <c r="D1234" s="19"/>
      <c r="E1234" s="19"/>
      <c r="F1234" s="20"/>
      <c r="G1234" s="21"/>
      <c r="H1234" s="21"/>
      <c r="I1234" s="36"/>
      <c r="J1234" s="22"/>
      <c r="K1234" s="24" t="str">
        <f>IF(I1234="","",VLOOKUP(I1234,Vereine!$A$2:$D$1493,3,FALSE))</f>
        <v/>
      </c>
      <c r="L1234" s="24" t="str">
        <f>IF(H1234="","",VLOOKUP(H1234,Kreisverbände!$A$2:$B$41,2,FALSE))</f>
        <v/>
      </c>
      <c r="M1234" s="1" t="str">
        <f t="shared" si="39"/>
        <v xml:space="preserve"> </v>
      </c>
    </row>
    <row r="1235" spans="1:13" ht="20.100000000000001" customHeight="1" x14ac:dyDescent="0.2">
      <c r="A1235" s="1" t="str">
        <f>IF(G1235="","",VLOOKUP(G1235,Klasseneinteilung!$A$2:$B$92,2,FALSE))</f>
        <v/>
      </c>
      <c r="B1235" s="1" t="str">
        <f>IF(G1235="","",VLOOKUP(G1235,Klasseneinteilung!$A$2:$C$95,3,FALSE))</f>
        <v/>
      </c>
      <c r="C1235" s="1" t="str">
        <f t="shared" si="38"/>
        <v>-</v>
      </c>
      <c r="D1235" s="19"/>
      <c r="E1235" s="19"/>
      <c r="F1235" s="20"/>
      <c r="G1235" s="21"/>
      <c r="H1235" s="21"/>
      <c r="I1235" s="36"/>
      <c r="J1235" s="22"/>
      <c r="K1235" s="24" t="str">
        <f>IF(I1235="","",VLOOKUP(I1235,Vereine!$A$2:$D$1493,3,FALSE))</f>
        <v/>
      </c>
      <c r="L1235" s="24" t="str">
        <f>IF(H1235="","",VLOOKUP(H1235,Kreisverbände!$A$2:$B$41,2,FALSE))</f>
        <v/>
      </c>
      <c r="M1235" s="1" t="str">
        <f t="shared" si="39"/>
        <v xml:space="preserve"> </v>
      </c>
    </row>
    <row r="1236" spans="1:13" ht="20.100000000000001" customHeight="1" x14ac:dyDescent="0.2">
      <c r="A1236" s="1" t="str">
        <f>IF(G1236="","",VLOOKUP(G1236,Klasseneinteilung!$A$2:$B$92,2,FALSE))</f>
        <v/>
      </c>
      <c r="B1236" s="1" t="str">
        <f>IF(G1236="","",VLOOKUP(G1236,Klasseneinteilung!$A$2:$C$95,3,FALSE))</f>
        <v/>
      </c>
      <c r="C1236" s="1" t="str">
        <f t="shared" si="38"/>
        <v>-</v>
      </c>
      <c r="D1236" s="19"/>
      <c r="E1236" s="19"/>
      <c r="F1236" s="20"/>
      <c r="G1236" s="21"/>
      <c r="H1236" s="21"/>
      <c r="I1236" s="36"/>
      <c r="J1236" s="22"/>
      <c r="K1236" s="24" t="str">
        <f>IF(I1236="","",VLOOKUP(I1236,Vereine!$A$2:$D$1493,3,FALSE))</f>
        <v/>
      </c>
      <c r="L1236" s="24" t="str">
        <f>IF(H1236="","",VLOOKUP(H1236,Kreisverbände!$A$2:$B$41,2,FALSE))</f>
        <v/>
      </c>
      <c r="M1236" s="1" t="str">
        <f t="shared" si="39"/>
        <v xml:space="preserve"> </v>
      </c>
    </row>
    <row r="1237" spans="1:13" ht="20.100000000000001" customHeight="1" x14ac:dyDescent="0.2">
      <c r="A1237" s="1" t="str">
        <f>IF(G1237="","",VLOOKUP(G1237,Klasseneinteilung!$A$2:$B$92,2,FALSE))</f>
        <v/>
      </c>
      <c r="B1237" s="1" t="str">
        <f>IF(G1237="","",VLOOKUP(G1237,Klasseneinteilung!$A$2:$C$95,3,FALSE))</f>
        <v/>
      </c>
      <c r="C1237" s="1" t="str">
        <f t="shared" si="38"/>
        <v>-</v>
      </c>
      <c r="D1237" s="19"/>
      <c r="E1237" s="19"/>
      <c r="F1237" s="20"/>
      <c r="G1237" s="21"/>
      <c r="H1237" s="21"/>
      <c r="I1237" s="36"/>
      <c r="J1237" s="22"/>
      <c r="K1237" s="24" t="str">
        <f>IF(I1237="","",VLOOKUP(I1237,Vereine!$A$2:$D$1493,3,FALSE))</f>
        <v/>
      </c>
      <c r="L1237" s="24" t="str">
        <f>IF(H1237="","",VLOOKUP(H1237,Kreisverbände!$A$2:$B$41,2,FALSE))</f>
        <v/>
      </c>
      <c r="M1237" s="1" t="str">
        <f t="shared" si="39"/>
        <v xml:space="preserve"> </v>
      </c>
    </row>
    <row r="1238" spans="1:13" ht="20.100000000000001" customHeight="1" x14ac:dyDescent="0.2">
      <c r="A1238" s="1" t="str">
        <f>IF(G1238="","",VLOOKUP(G1238,Klasseneinteilung!$A$2:$B$92,2,FALSE))</f>
        <v/>
      </c>
      <c r="B1238" s="1" t="str">
        <f>IF(G1238="","",VLOOKUP(G1238,Klasseneinteilung!$A$2:$C$95,3,FALSE))</f>
        <v/>
      </c>
      <c r="C1238" s="1" t="str">
        <f t="shared" si="38"/>
        <v>-</v>
      </c>
      <c r="D1238" s="19"/>
      <c r="E1238" s="19"/>
      <c r="F1238" s="20"/>
      <c r="G1238" s="21"/>
      <c r="H1238" s="21"/>
      <c r="I1238" s="36"/>
      <c r="J1238" s="22"/>
      <c r="K1238" s="24" t="str">
        <f>IF(I1238="","",VLOOKUP(I1238,Vereine!$A$2:$D$1493,3,FALSE))</f>
        <v/>
      </c>
      <c r="L1238" s="24" t="str">
        <f>IF(H1238="","",VLOOKUP(H1238,Kreisverbände!$A$2:$B$41,2,FALSE))</f>
        <v/>
      </c>
      <c r="M1238" s="1" t="str">
        <f t="shared" si="39"/>
        <v xml:space="preserve"> </v>
      </c>
    </row>
    <row r="1239" spans="1:13" ht="20.100000000000001" customHeight="1" x14ac:dyDescent="0.2">
      <c r="A1239" s="1" t="str">
        <f>IF(G1239="","",VLOOKUP(G1239,Klasseneinteilung!$A$2:$B$92,2,FALSE))</f>
        <v/>
      </c>
      <c r="B1239" s="1" t="str">
        <f>IF(G1239="","",VLOOKUP(G1239,Klasseneinteilung!$A$2:$C$95,3,FALSE))</f>
        <v/>
      </c>
      <c r="C1239" s="1" t="str">
        <f t="shared" si="38"/>
        <v>-</v>
      </c>
      <c r="D1239" s="19"/>
      <c r="E1239" s="19"/>
      <c r="F1239" s="20"/>
      <c r="G1239" s="21"/>
      <c r="H1239" s="21"/>
      <c r="I1239" s="36"/>
      <c r="J1239" s="22"/>
      <c r="K1239" s="24" t="str">
        <f>IF(I1239="","",VLOOKUP(I1239,Vereine!$A$2:$D$1493,3,FALSE))</f>
        <v/>
      </c>
      <c r="L1239" s="24" t="str">
        <f>IF(H1239="","",VLOOKUP(H1239,Kreisverbände!$A$2:$B$41,2,FALSE))</f>
        <v/>
      </c>
      <c r="M1239" s="1" t="str">
        <f t="shared" si="39"/>
        <v xml:space="preserve"> </v>
      </c>
    </row>
    <row r="1240" spans="1:13" ht="20.100000000000001" customHeight="1" x14ac:dyDescent="0.2">
      <c r="A1240" s="1" t="str">
        <f>IF(G1240="","",VLOOKUP(G1240,Klasseneinteilung!$A$2:$B$92,2,FALSE))</f>
        <v/>
      </c>
      <c r="B1240" s="1" t="str">
        <f>IF(G1240="","",VLOOKUP(G1240,Klasseneinteilung!$A$2:$C$95,3,FALSE))</f>
        <v/>
      </c>
      <c r="C1240" s="1" t="str">
        <f t="shared" si="38"/>
        <v>-</v>
      </c>
      <c r="D1240" s="19"/>
      <c r="E1240" s="19"/>
      <c r="F1240" s="20"/>
      <c r="G1240" s="21"/>
      <c r="H1240" s="21"/>
      <c r="I1240" s="36"/>
      <c r="J1240" s="22"/>
      <c r="K1240" s="24" t="str">
        <f>IF(I1240="","",VLOOKUP(I1240,Vereine!$A$2:$D$1493,3,FALSE))</f>
        <v/>
      </c>
      <c r="L1240" s="24" t="str">
        <f>IF(H1240="","",VLOOKUP(H1240,Kreisverbände!$A$2:$B$41,2,FALSE))</f>
        <v/>
      </c>
      <c r="M1240" s="1" t="str">
        <f t="shared" si="39"/>
        <v xml:space="preserve"> </v>
      </c>
    </row>
    <row r="1241" spans="1:13" ht="20.100000000000001" customHeight="1" x14ac:dyDescent="0.2">
      <c r="A1241" s="1" t="str">
        <f>IF(G1241="","",VLOOKUP(G1241,Klasseneinteilung!$A$2:$B$92,2,FALSE))</f>
        <v/>
      </c>
      <c r="B1241" s="1" t="str">
        <f>IF(G1241="","",VLOOKUP(G1241,Klasseneinteilung!$A$2:$C$95,3,FALSE))</f>
        <v/>
      </c>
      <c r="C1241" s="1" t="str">
        <f t="shared" si="38"/>
        <v>-</v>
      </c>
      <c r="D1241" s="19"/>
      <c r="E1241" s="19"/>
      <c r="F1241" s="20"/>
      <c r="G1241" s="21"/>
      <c r="H1241" s="21"/>
      <c r="I1241" s="36"/>
      <c r="J1241" s="22"/>
      <c r="K1241" s="24" t="str">
        <f>IF(I1241="","",VLOOKUP(I1241,Vereine!$A$2:$D$1493,3,FALSE))</f>
        <v/>
      </c>
      <c r="L1241" s="24" t="str">
        <f>IF(H1241="","",VLOOKUP(H1241,Kreisverbände!$A$2:$B$41,2,FALSE))</f>
        <v/>
      </c>
      <c r="M1241" s="1" t="str">
        <f t="shared" si="39"/>
        <v xml:space="preserve"> </v>
      </c>
    </row>
    <row r="1242" spans="1:13" ht="20.100000000000001" customHeight="1" x14ac:dyDescent="0.2">
      <c r="A1242" s="1" t="str">
        <f>IF(G1242="","",VLOOKUP(G1242,Klasseneinteilung!$A$2:$B$92,2,FALSE))</f>
        <v/>
      </c>
      <c r="B1242" s="1" t="str">
        <f>IF(G1242="","",VLOOKUP(G1242,Klasseneinteilung!$A$2:$C$95,3,FALSE))</f>
        <v/>
      </c>
      <c r="C1242" s="1" t="str">
        <f t="shared" si="38"/>
        <v>-</v>
      </c>
      <c r="D1242" s="19"/>
      <c r="E1242" s="19"/>
      <c r="F1242" s="20"/>
      <c r="G1242" s="21"/>
      <c r="H1242" s="21"/>
      <c r="I1242" s="36"/>
      <c r="J1242" s="22"/>
      <c r="K1242" s="24" t="str">
        <f>IF(I1242="","",VLOOKUP(I1242,Vereine!$A$2:$D$1493,3,FALSE))</f>
        <v/>
      </c>
      <c r="L1242" s="24" t="str">
        <f>IF(H1242="","",VLOOKUP(H1242,Kreisverbände!$A$2:$B$41,2,FALSE))</f>
        <v/>
      </c>
      <c r="M1242" s="1" t="str">
        <f t="shared" si="39"/>
        <v xml:space="preserve"> </v>
      </c>
    </row>
    <row r="1243" spans="1:13" ht="20.100000000000001" customHeight="1" x14ac:dyDescent="0.2">
      <c r="A1243" s="1" t="str">
        <f>IF(G1243="","",VLOOKUP(G1243,Klasseneinteilung!$A$2:$B$92,2,FALSE))</f>
        <v/>
      </c>
      <c r="B1243" s="1" t="str">
        <f>IF(G1243="","",VLOOKUP(G1243,Klasseneinteilung!$A$2:$C$95,3,FALSE))</f>
        <v/>
      </c>
      <c r="C1243" s="1" t="str">
        <f t="shared" si="38"/>
        <v>-</v>
      </c>
      <c r="D1243" s="19"/>
      <c r="E1243" s="19"/>
      <c r="F1243" s="20"/>
      <c r="G1243" s="21"/>
      <c r="H1243" s="21"/>
      <c r="I1243" s="36"/>
      <c r="J1243" s="22"/>
      <c r="K1243" s="24" t="str">
        <f>IF(I1243="","",VLOOKUP(I1243,Vereine!$A$2:$D$1493,3,FALSE))</f>
        <v/>
      </c>
      <c r="L1243" s="24" t="str">
        <f>IF(H1243="","",VLOOKUP(H1243,Kreisverbände!$A$2:$B$41,2,FALSE))</f>
        <v/>
      </c>
      <c r="M1243" s="1" t="str">
        <f t="shared" si="39"/>
        <v xml:space="preserve"> </v>
      </c>
    </row>
    <row r="1244" spans="1:13" ht="20.100000000000001" customHeight="1" x14ac:dyDescent="0.2">
      <c r="A1244" s="1" t="str">
        <f>IF(G1244="","",VLOOKUP(G1244,Klasseneinteilung!$A$2:$B$92,2,FALSE))</f>
        <v/>
      </c>
      <c r="B1244" s="1" t="str">
        <f>IF(G1244="","",VLOOKUP(G1244,Klasseneinteilung!$A$2:$C$95,3,FALSE))</f>
        <v/>
      </c>
      <c r="C1244" s="1" t="str">
        <f t="shared" si="38"/>
        <v>-</v>
      </c>
      <c r="D1244" s="19"/>
      <c r="E1244" s="19"/>
      <c r="F1244" s="20"/>
      <c r="G1244" s="21"/>
      <c r="H1244" s="21"/>
      <c r="I1244" s="36"/>
      <c r="J1244" s="22"/>
      <c r="K1244" s="24" t="str">
        <f>IF(I1244="","",VLOOKUP(I1244,Vereine!$A$2:$D$1493,3,FALSE))</f>
        <v/>
      </c>
      <c r="L1244" s="24" t="str">
        <f>IF(H1244="","",VLOOKUP(H1244,Kreisverbände!$A$2:$B$41,2,FALSE))</f>
        <v/>
      </c>
      <c r="M1244" s="1" t="str">
        <f t="shared" si="39"/>
        <v xml:space="preserve"> </v>
      </c>
    </row>
    <row r="1245" spans="1:13" ht="20.100000000000001" customHeight="1" x14ac:dyDescent="0.2">
      <c r="A1245" s="1" t="str">
        <f>IF(G1245="","",VLOOKUP(G1245,Klasseneinteilung!$A$2:$B$92,2,FALSE))</f>
        <v/>
      </c>
      <c r="B1245" s="1" t="str">
        <f>IF(G1245="","",VLOOKUP(G1245,Klasseneinteilung!$A$2:$C$95,3,FALSE))</f>
        <v/>
      </c>
      <c r="C1245" s="1" t="str">
        <f t="shared" si="38"/>
        <v>-</v>
      </c>
      <c r="D1245" s="19"/>
      <c r="E1245" s="19"/>
      <c r="F1245" s="20"/>
      <c r="G1245" s="21"/>
      <c r="H1245" s="21"/>
      <c r="I1245" s="36"/>
      <c r="J1245" s="22"/>
      <c r="K1245" s="24" t="str">
        <f>IF(I1245="","",VLOOKUP(I1245,Vereine!$A$2:$D$1493,3,FALSE))</f>
        <v/>
      </c>
      <c r="L1245" s="24" t="str">
        <f>IF(H1245="","",VLOOKUP(H1245,Kreisverbände!$A$2:$B$41,2,FALSE))</f>
        <v/>
      </c>
      <c r="M1245" s="1" t="str">
        <f t="shared" si="39"/>
        <v xml:space="preserve"> </v>
      </c>
    </row>
    <row r="1246" spans="1:13" ht="20.100000000000001" customHeight="1" x14ac:dyDescent="0.2">
      <c r="A1246" s="1" t="str">
        <f>IF(G1246="","",VLOOKUP(G1246,Klasseneinteilung!$A$2:$B$92,2,FALSE))</f>
        <v/>
      </c>
      <c r="B1246" s="1" t="str">
        <f>IF(G1246="","",VLOOKUP(G1246,Klasseneinteilung!$A$2:$C$95,3,FALSE))</f>
        <v/>
      </c>
      <c r="C1246" s="1" t="str">
        <f t="shared" si="38"/>
        <v>-</v>
      </c>
      <c r="D1246" s="19"/>
      <c r="E1246" s="19"/>
      <c r="F1246" s="20"/>
      <c r="G1246" s="21"/>
      <c r="H1246" s="21"/>
      <c r="I1246" s="36"/>
      <c r="J1246" s="22"/>
      <c r="K1246" s="24" t="str">
        <f>IF(I1246="","",VLOOKUP(I1246,Vereine!$A$2:$D$1493,3,FALSE))</f>
        <v/>
      </c>
      <c r="L1246" s="24" t="str">
        <f>IF(H1246="","",VLOOKUP(H1246,Kreisverbände!$A$2:$B$41,2,FALSE))</f>
        <v/>
      </c>
      <c r="M1246" s="1" t="str">
        <f t="shared" si="39"/>
        <v xml:space="preserve"> </v>
      </c>
    </row>
    <row r="1247" spans="1:13" ht="20.100000000000001" customHeight="1" x14ac:dyDescent="0.2">
      <c r="A1247" s="1" t="str">
        <f>IF(G1247="","",VLOOKUP(G1247,Klasseneinteilung!$A$2:$B$92,2,FALSE))</f>
        <v/>
      </c>
      <c r="B1247" s="1" t="str">
        <f>IF(G1247="","",VLOOKUP(G1247,Klasseneinteilung!$A$2:$C$95,3,FALSE))</f>
        <v/>
      </c>
      <c r="C1247" s="1" t="str">
        <f t="shared" si="38"/>
        <v>-</v>
      </c>
      <c r="D1247" s="19"/>
      <c r="E1247" s="19"/>
      <c r="F1247" s="20"/>
      <c r="G1247" s="21"/>
      <c r="H1247" s="21"/>
      <c r="I1247" s="36"/>
      <c r="J1247" s="22"/>
      <c r="K1247" s="24" t="str">
        <f>IF(I1247="","",VLOOKUP(I1247,Vereine!$A$2:$D$1493,3,FALSE))</f>
        <v/>
      </c>
      <c r="L1247" s="24" t="str">
        <f>IF(H1247="","",VLOOKUP(H1247,Kreisverbände!$A$2:$B$41,2,FALSE))</f>
        <v/>
      </c>
      <c r="M1247" s="1" t="str">
        <f t="shared" si="39"/>
        <v xml:space="preserve"> </v>
      </c>
    </row>
    <row r="1248" spans="1:13" ht="20.100000000000001" customHeight="1" x14ac:dyDescent="0.2">
      <c r="A1248" s="1" t="str">
        <f>IF(G1248="","",VLOOKUP(G1248,Klasseneinteilung!$A$2:$B$92,2,FALSE))</f>
        <v/>
      </c>
      <c r="B1248" s="1" t="str">
        <f>IF(G1248="","",VLOOKUP(G1248,Klasseneinteilung!$A$2:$C$95,3,FALSE))</f>
        <v/>
      </c>
      <c r="C1248" s="1" t="str">
        <f t="shared" si="38"/>
        <v>-</v>
      </c>
      <c r="D1248" s="19"/>
      <c r="E1248" s="19"/>
      <c r="F1248" s="20"/>
      <c r="G1248" s="21"/>
      <c r="H1248" s="21"/>
      <c r="I1248" s="36"/>
      <c r="J1248" s="22"/>
      <c r="K1248" s="24" t="str">
        <f>IF(I1248="","",VLOOKUP(I1248,Vereine!$A$2:$D$1493,3,FALSE))</f>
        <v/>
      </c>
      <c r="L1248" s="24" t="str">
        <f>IF(H1248="","",VLOOKUP(H1248,Kreisverbände!$A$2:$B$41,2,FALSE))</f>
        <v/>
      </c>
      <c r="M1248" s="1" t="str">
        <f t="shared" si="39"/>
        <v xml:space="preserve"> </v>
      </c>
    </row>
    <row r="1249" spans="1:13" ht="20.100000000000001" customHeight="1" x14ac:dyDescent="0.2">
      <c r="A1249" s="1" t="str">
        <f>IF(G1249="","",VLOOKUP(G1249,Klasseneinteilung!$A$2:$B$92,2,FALSE))</f>
        <v/>
      </c>
      <c r="B1249" s="1" t="str">
        <f>IF(G1249="","",VLOOKUP(G1249,Klasseneinteilung!$A$2:$C$95,3,FALSE))</f>
        <v/>
      </c>
      <c r="C1249" s="1" t="str">
        <f t="shared" si="38"/>
        <v>-</v>
      </c>
      <c r="D1249" s="19"/>
      <c r="E1249" s="19"/>
      <c r="F1249" s="20"/>
      <c r="G1249" s="21"/>
      <c r="H1249" s="21"/>
      <c r="I1249" s="36"/>
      <c r="J1249" s="22"/>
      <c r="K1249" s="24" t="str">
        <f>IF(I1249="","",VLOOKUP(I1249,Vereine!$A$2:$D$1493,3,FALSE))</f>
        <v/>
      </c>
      <c r="L1249" s="24" t="str">
        <f>IF(H1249="","",VLOOKUP(H1249,Kreisverbände!$A$2:$B$41,2,FALSE))</f>
        <v/>
      </c>
      <c r="M1249" s="1" t="str">
        <f t="shared" si="39"/>
        <v xml:space="preserve"> </v>
      </c>
    </row>
    <row r="1250" spans="1:13" ht="20.100000000000001" customHeight="1" x14ac:dyDescent="0.2">
      <c r="A1250" s="1" t="str">
        <f>IF(G1250="","",VLOOKUP(G1250,Klasseneinteilung!$A$2:$B$92,2,FALSE))</f>
        <v/>
      </c>
      <c r="B1250" s="1" t="str">
        <f>IF(G1250="","",VLOOKUP(G1250,Klasseneinteilung!$A$2:$C$95,3,FALSE))</f>
        <v/>
      </c>
      <c r="C1250" s="1" t="str">
        <f t="shared" si="38"/>
        <v>-</v>
      </c>
      <c r="D1250" s="19"/>
      <c r="E1250" s="19"/>
      <c r="F1250" s="20"/>
      <c r="G1250" s="21"/>
      <c r="H1250" s="21"/>
      <c r="I1250" s="36"/>
      <c r="J1250" s="22"/>
      <c r="K1250" s="24" t="str">
        <f>IF(I1250="","",VLOOKUP(I1250,Vereine!$A$2:$D$1493,3,FALSE))</f>
        <v/>
      </c>
      <c r="L1250" s="24" t="str">
        <f>IF(H1250="","",VLOOKUP(H1250,Kreisverbände!$A$2:$B$41,2,FALSE))</f>
        <v/>
      </c>
      <c r="M1250" s="1" t="str">
        <f t="shared" si="39"/>
        <v xml:space="preserve"> </v>
      </c>
    </row>
    <row r="1251" spans="1:13" ht="20.100000000000001" customHeight="1" x14ac:dyDescent="0.2">
      <c r="A1251" s="1" t="str">
        <f>IF(G1251="","",VLOOKUP(G1251,Klasseneinteilung!$A$2:$B$92,2,FALSE))</f>
        <v/>
      </c>
      <c r="B1251" s="1" t="str">
        <f>IF(G1251="","",VLOOKUP(G1251,Klasseneinteilung!$A$2:$C$95,3,FALSE))</f>
        <v/>
      </c>
      <c r="C1251" s="1" t="str">
        <f t="shared" si="38"/>
        <v>-</v>
      </c>
      <c r="D1251" s="19"/>
      <c r="E1251" s="19"/>
      <c r="F1251" s="20"/>
      <c r="G1251" s="21"/>
      <c r="H1251" s="21"/>
      <c r="I1251" s="36"/>
      <c r="J1251" s="22"/>
      <c r="K1251" s="24" t="str">
        <f>IF(I1251="","",VLOOKUP(I1251,Vereine!$A$2:$D$1493,3,FALSE))</f>
        <v/>
      </c>
      <c r="L1251" s="24" t="str">
        <f>IF(H1251="","",VLOOKUP(H1251,Kreisverbände!$A$2:$B$41,2,FALSE))</f>
        <v/>
      </c>
      <c r="M1251" s="1" t="str">
        <f t="shared" si="39"/>
        <v xml:space="preserve"> </v>
      </c>
    </row>
    <row r="1252" spans="1:13" ht="20.100000000000001" customHeight="1" x14ac:dyDescent="0.2">
      <c r="A1252" s="1" t="str">
        <f>IF(G1252="","",VLOOKUP(G1252,Klasseneinteilung!$A$2:$B$92,2,FALSE))</f>
        <v/>
      </c>
      <c r="B1252" s="1" t="str">
        <f>IF(G1252="","",VLOOKUP(G1252,Klasseneinteilung!$A$2:$C$95,3,FALSE))</f>
        <v/>
      </c>
      <c r="C1252" s="1" t="str">
        <f t="shared" si="38"/>
        <v>-</v>
      </c>
      <c r="D1252" s="19"/>
      <c r="E1252" s="19"/>
      <c r="F1252" s="20"/>
      <c r="G1252" s="21"/>
      <c r="H1252" s="21"/>
      <c r="I1252" s="36"/>
      <c r="J1252" s="22"/>
      <c r="K1252" s="24" t="str">
        <f>IF(I1252="","",VLOOKUP(I1252,Vereine!$A$2:$D$1493,3,FALSE))</f>
        <v/>
      </c>
      <c r="L1252" s="24" t="str">
        <f>IF(H1252="","",VLOOKUP(H1252,Kreisverbände!$A$2:$B$41,2,FALSE))</f>
        <v/>
      </c>
      <c r="M1252" s="1" t="str">
        <f t="shared" si="39"/>
        <v xml:space="preserve"> </v>
      </c>
    </row>
    <row r="1253" spans="1:13" ht="20.100000000000001" customHeight="1" x14ac:dyDescent="0.2">
      <c r="A1253" s="1" t="str">
        <f>IF(G1253="","",VLOOKUP(G1253,Klasseneinteilung!$A$2:$B$92,2,FALSE))</f>
        <v/>
      </c>
      <c r="B1253" s="1" t="str">
        <f>IF(G1253="","",VLOOKUP(G1253,Klasseneinteilung!$A$2:$C$95,3,FALSE))</f>
        <v/>
      </c>
      <c r="C1253" s="1" t="str">
        <f t="shared" si="38"/>
        <v>-</v>
      </c>
      <c r="D1253" s="19"/>
      <c r="E1253" s="19"/>
      <c r="F1253" s="20"/>
      <c r="G1253" s="21"/>
      <c r="H1253" s="21"/>
      <c r="I1253" s="36"/>
      <c r="J1253" s="22"/>
      <c r="K1253" s="24" t="str">
        <f>IF(I1253="","",VLOOKUP(I1253,Vereine!$A$2:$D$1493,3,FALSE))</f>
        <v/>
      </c>
      <c r="L1253" s="24" t="str">
        <f>IF(H1253="","",VLOOKUP(H1253,Kreisverbände!$A$2:$B$41,2,FALSE))</f>
        <v/>
      </c>
      <c r="M1253" s="1" t="str">
        <f t="shared" si="39"/>
        <v xml:space="preserve"> </v>
      </c>
    </row>
    <row r="1254" spans="1:13" ht="20.100000000000001" customHeight="1" x14ac:dyDescent="0.2">
      <c r="A1254" s="1" t="str">
        <f>IF(G1254="","",VLOOKUP(G1254,Klasseneinteilung!$A$2:$B$92,2,FALSE))</f>
        <v/>
      </c>
      <c r="B1254" s="1" t="str">
        <f>IF(G1254="","",VLOOKUP(G1254,Klasseneinteilung!$A$2:$C$95,3,FALSE))</f>
        <v/>
      </c>
      <c r="C1254" s="1" t="str">
        <f t="shared" si="38"/>
        <v>-</v>
      </c>
      <c r="D1254" s="19"/>
      <c r="E1254" s="19"/>
      <c r="F1254" s="20"/>
      <c r="G1254" s="21"/>
      <c r="H1254" s="21"/>
      <c r="I1254" s="36"/>
      <c r="J1254" s="22"/>
      <c r="K1254" s="24" t="str">
        <f>IF(I1254="","",VLOOKUP(I1254,Vereine!$A$2:$D$1493,3,FALSE))</f>
        <v/>
      </c>
      <c r="L1254" s="24" t="str">
        <f>IF(H1254="","",VLOOKUP(H1254,Kreisverbände!$A$2:$B$41,2,FALSE))</f>
        <v/>
      </c>
      <c r="M1254" s="1" t="str">
        <f t="shared" si="39"/>
        <v xml:space="preserve"> </v>
      </c>
    </row>
    <row r="1255" spans="1:13" ht="20.100000000000001" customHeight="1" x14ac:dyDescent="0.2">
      <c r="A1255" s="1" t="str">
        <f>IF(G1255="","",VLOOKUP(G1255,Klasseneinteilung!$A$2:$B$92,2,FALSE))</f>
        <v/>
      </c>
      <c r="B1255" s="1" t="str">
        <f>IF(G1255="","",VLOOKUP(G1255,Klasseneinteilung!$A$2:$C$95,3,FALSE))</f>
        <v/>
      </c>
      <c r="C1255" s="1" t="str">
        <f t="shared" si="38"/>
        <v>-</v>
      </c>
      <c r="D1255" s="19"/>
      <c r="E1255" s="19"/>
      <c r="F1255" s="20"/>
      <c r="G1255" s="21"/>
      <c r="H1255" s="21"/>
      <c r="I1255" s="36"/>
      <c r="J1255" s="22"/>
      <c r="K1255" s="24" t="str">
        <f>IF(I1255="","",VLOOKUP(I1255,Vereine!$A$2:$D$1493,3,FALSE))</f>
        <v/>
      </c>
      <c r="L1255" s="24" t="str">
        <f>IF(H1255="","",VLOOKUP(H1255,Kreisverbände!$A$2:$B$41,2,FALSE))</f>
        <v/>
      </c>
      <c r="M1255" s="1" t="str">
        <f t="shared" si="39"/>
        <v xml:space="preserve"> </v>
      </c>
    </row>
    <row r="1256" spans="1:13" ht="20.100000000000001" customHeight="1" x14ac:dyDescent="0.2">
      <c r="A1256" s="1" t="str">
        <f>IF(G1256="","",VLOOKUP(G1256,Klasseneinteilung!$A$2:$B$92,2,FALSE))</f>
        <v/>
      </c>
      <c r="B1256" s="1" t="str">
        <f>IF(G1256="","",VLOOKUP(G1256,Klasseneinteilung!$A$2:$C$95,3,FALSE))</f>
        <v/>
      </c>
      <c r="C1256" s="1" t="str">
        <f t="shared" si="38"/>
        <v>-</v>
      </c>
      <c r="D1256" s="19"/>
      <c r="E1256" s="19"/>
      <c r="F1256" s="20"/>
      <c r="G1256" s="21"/>
      <c r="H1256" s="21"/>
      <c r="I1256" s="36"/>
      <c r="J1256" s="22"/>
      <c r="K1256" s="24" t="str">
        <f>IF(I1256="","",VLOOKUP(I1256,Vereine!$A$2:$D$1493,3,FALSE))</f>
        <v/>
      </c>
      <c r="L1256" s="24" t="str">
        <f>IF(H1256="","",VLOOKUP(H1256,Kreisverbände!$A$2:$B$41,2,FALSE))</f>
        <v/>
      </c>
      <c r="M1256" s="1" t="str">
        <f t="shared" si="39"/>
        <v xml:space="preserve"> </v>
      </c>
    </row>
    <row r="1257" spans="1:13" ht="20.100000000000001" customHeight="1" x14ac:dyDescent="0.2">
      <c r="A1257" s="1" t="str">
        <f>IF(G1257="","",VLOOKUP(G1257,Klasseneinteilung!$A$2:$B$92,2,FALSE))</f>
        <v/>
      </c>
      <c r="B1257" s="1" t="str">
        <f>IF(G1257="","",VLOOKUP(G1257,Klasseneinteilung!$A$2:$C$95,3,FALSE))</f>
        <v/>
      </c>
      <c r="C1257" s="1" t="str">
        <f t="shared" si="38"/>
        <v>-</v>
      </c>
      <c r="D1257" s="19"/>
      <c r="E1257" s="19"/>
      <c r="F1257" s="20"/>
      <c r="G1257" s="21"/>
      <c r="H1257" s="21"/>
      <c r="I1257" s="36"/>
      <c r="J1257" s="22"/>
      <c r="K1257" s="24" t="str">
        <f>IF(I1257="","",VLOOKUP(I1257,Vereine!$A$2:$D$1493,3,FALSE))</f>
        <v/>
      </c>
      <c r="L1257" s="24" t="str">
        <f>IF(H1257="","",VLOOKUP(H1257,Kreisverbände!$A$2:$B$41,2,FALSE))</f>
        <v/>
      </c>
      <c r="M1257" s="1" t="str">
        <f t="shared" si="39"/>
        <v xml:space="preserve"> </v>
      </c>
    </row>
    <row r="1258" spans="1:13" ht="20.100000000000001" customHeight="1" x14ac:dyDescent="0.2">
      <c r="A1258" s="1" t="str">
        <f>IF(G1258="","",VLOOKUP(G1258,Klasseneinteilung!$A$2:$B$92,2,FALSE))</f>
        <v/>
      </c>
      <c r="B1258" s="1" t="str">
        <f>IF(G1258="","",VLOOKUP(G1258,Klasseneinteilung!$A$2:$C$95,3,FALSE))</f>
        <v/>
      </c>
      <c r="C1258" s="1" t="str">
        <f t="shared" si="38"/>
        <v>-</v>
      </c>
      <c r="D1258" s="19"/>
      <c r="E1258" s="19"/>
      <c r="F1258" s="20"/>
      <c r="G1258" s="21"/>
      <c r="H1258" s="21"/>
      <c r="I1258" s="36"/>
      <c r="J1258" s="22"/>
      <c r="K1258" s="24" t="str">
        <f>IF(I1258="","",VLOOKUP(I1258,Vereine!$A$2:$D$1493,3,FALSE))</f>
        <v/>
      </c>
      <c r="L1258" s="24" t="str">
        <f>IF(H1258="","",VLOOKUP(H1258,Kreisverbände!$A$2:$B$41,2,FALSE))</f>
        <v/>
      </c>
      <c r="M1258" s="1" t="str">
        <f t="shared" si="39"/>
        <v xml:space="preserve"> </v>
      </c>
    </row>
    <row r="1259" spans="1:13" ht="20.100000000000001" customHeight="1" x14ac:dyDescent="0.2">
      <c r="A1259" s="1" t="str">
        <f>IF(G1259="","",VLOOKUP(G1259,Klasseneinteilung!$A$2:$B$92,2,FALSE))</f>
        <v/>
      </c>
      <c r="B1259" s="1" t="str">
        <f>IF(G1259="","",VLOOKUP(G1259,Klasseneinteilung!$A$2:$C$95,3,FALSE))</f>
        <v/>
      </c>
      <c r="C1259" s="1" t="str">
        <f t="shared" si="38"/>
        <v>-</v>
      </c>
      <c r="D1259" s="19"/>
      <c r="E1259" s="19"/>
      <c r="F1259" s="20"/>
      <c r="G1259" s="21"/>
      <c r="H1259" s="21"/>
      <c r="I1259" s="36"/>
      <c r="J1259" s="22"/>
      <c r="K1259" s="24" t="str">
        <f>IF(I1259="","",VLOOKUP(I1259,Vereine!$A$2:$D$1493,3,FALSE))</f>
        <v/>
      </c>
      <c r="L1259" s="24" t="str">
        <f>IF(H1259="","",VLOOKUP(H1259,Kreisverbände!$A$2:$B$41,2,FALSE))</f>
        <v/>
      </c>
      <c r="M1259" s="1" t="str">
        <f t="shared" si="39"/>
        <v xml:space="preserve"> </v>
      </c>
    </row>
    <row r="1260" spans="1:13" ht="20.100000000000001" customHeight="1" x14ac:dyDescent="0.2">
      <c r="A1260" s="1" t="str">
        <f>IF(G1260="","",VLOOKUP(G1260,Klasseneinteilung!$A$2:$B$92,2,FALSE))</f>
        <v/>
      </c>
      <c r="B1260" s="1" t="str">
        <f>IF(G1260="","",VLOOKUP(G1260,Klasseneinteilung!$A$2:$C$95,3,FALSE))</f>
        <v/>
      </c>
      <c r="C1260" s="1" t="str">
        <f t="shared" si="38"/>
        <v>-</v>
      </c>
      <c r="D1260" s="19"/>
      <c r="E1260" s="19"/>
      <c r="F1260" s="20"/>
      <c r="G1260" s="21"/>
      <c r="H1260" s="21"/>
      <c r="I1260" s="36"/>
      <c r="J1260" s="22"/>
      <c r="K1260" s="24" t="str">
        <f>IF(I1260="","",VLOOKUP(I1260,Vereine!$A$2:$D$1493,3,FALSE))</f>
        <v/>
      </c>
      <c r="L1260" s="24" t="str">
        <f>IF(H1260="","",VLOOKUP(H1260,Kreisverbände!$A$2:$B$41,2,FALSE))</f>
        <v/>
      </c>
      <c r="M1260" s="1" t="str">
        <f t="shared" si="39"/>
        <v xml:space="preserve"> </v>
      </c>
    </row>
    <row r="1261" spans="1:13" ht="20.100000000000001" customHeight="1" x14ac:dyDescent="0.2">
      <c r="A1261" s="1" t="str">
        <f>IF(G1261="","",VLOOKUP(G1261,Klasseneinteilung!$A$2:$B$92,2,FALSE))</f>
        <v/>
      </c>
      <c r="B1261" s="1" t="str">
        <f>IF(G1261="","",VLOOKUP(G1261,Klasseneinteilung!$A$2:$C$95,3,FALSE))</f>
        <v/>
      </c>
      <c r="C1261" s="1" t="str">
        <f t="shared" si="38"/>
        <v>-</v>
      </c>
      <c r="D1261" s="19"/>
      <c r="E1261" s="19"/>
      <c r="F1261" s="20"/>
      <c r="G1261" s="21"/>
      <c r="H1261" s="21"/>
      <c r="I1261" s="36"/>
      <c r="J1261" s="22"/>
      <c r="K1261" s="24" t="str">
        <f>IF(I1261="","",VLOOKUP(I1261,Vereine!$A$2:$D$1493,3,FALSE))</f>
        <v/>
      </c>
      <c r="L1261" s="24" t="str">
        <f>IF(H1261="","",VLOOKUP(H1261,Kreisverbände!$A$2:$B$41,2,FALSE))</f>
        <v/>
      </c>
      <c r="M1261" s="1" t="str">
        <f t="shared" si="39"/>
        <v xml:space="preserve"> </v>
      </c>
    </row>
    <row r="1262" spans="1:13" ht="20.100000000000001" customHeight="1" x14ac:dyDescent="0.2">
      <c r="A1262" s="1" t="str">
        <f>IF(G1262="","",VLOOKUP(G1262,Klasseneinteilung!$A$2:$B$92,2,FALSE))</f>
        <v/>
      </c>
      <c r="B1262" s="1" t="str">
        <f>IF(G1262="","",VLOOKUP(G1262,Klasseneinteilung!$A$2:$C$95,3,FALSE))</f>
        <v/>
      </c>
      <c r="C1262" s="1" t="str">
        <f t="shared" si="38"/>
        <v>-</v>
      </c>
      <c r="D1262" s="19"/>
      <c r="E1262" s="19"/>
      <c r="F1262" s="20"/>
      <c r="G1262" s="21"/>
      <c r="H1262" s="21"/>
      <c r="I1262" s="36"/>
      <c r="J1262" s="22"/>
      <c r="K1262" s="24" t="str">
        <f>IF(I1262="","",VLOOKUP(I1262,Vereine!$A$2:$D$1493,3,FALSE))</f>
        <v/>
      </c>
      <c r="L1262" s="24" t="str">
        <f>IF(H1262="","",VLOOKUP(H1262,Kreisverbände!$A$2:$B$41,2,FALSE))</f>
        <v/>
      </c>
      <c r="M1262" s="1" t="str">
        <f t="shared" si="39"/>
        <v xml:space="preserve"> </v>
      </c>
    </row>
    <row r="1263" spans="1:13" ht="20.100000000000001" customHeight="1" x14ac:dyDescent="0.2">
      <c r="A1263" s="1" t="str">
        <f>IF(G1263="","",VLOOKUP(G1263,Klasseneinteilung!$A$2:$B$92,2,FALSE))</f>
        <v/>
      </c>
      <c r="B1263" s="1" t="str">
        <f>IF(G1263="","",VLOOKUP(G1263,Klasseneinteilung!$A$2:$C$95,3,FALSE))</f>
        <v/>
      </c>
      <c r="C1263" s="1" t="str">
        <f t="shared" si="38"/>
        <v>-</v>
      </c>
      <c r="D1263" s="19"/>
      <c r="E1263" s="19"/>
      <c r="F1263" s="20"/>
      <c r="G1263" s="21"/>
      <c r="H1263" s="21"/>
      <c r="I1263" s="36"/>
      <c r="J1263" s="22"/>
      <c r="K1263" s="24" t="str">
        <f>IF(I1263="","",VLOOKUP(I1263,Vereine!$A$2:$D$1493,3,FALSE))</f>
        <v/>
      </c>
      <c r="L1263" s="24" t="str">
        <f>IF(H1263="","",VLOOKUP(H1263,Kreisverbände!$A$2:$B$41,2,FALSE))</f>
        <v/>
      </c>
      <c r="M1263" s="1" t="str">
        <f t="shared" si="39"/>
        <v xml:space="preserve"> </v>
      </c>
    </row>
    <row r="1264" spans="1:13" ht="20.100000000000001" customHeight="1" x14ac:dyDescent="0.2">
      <c r="A1264" s="1" t="str">
        <f>IF(G1264="","",VLOOKUP(G1264,Klasseneinteilung!$A$2:$B$92,2,FALSE))</f>
        <v/>
      </c>
      <c r="B1264" s="1" t="str">
        <f>IF(G1264="","",VLOOKUP(G1264,Klasseneinteilung!$A$2:$C$95,3,FALSE))</f>
        <v/>
      </c>
      <c r="C1264" s="1" t="str">
        <f t="shared" si="38"/>
        <v>-</v>
      </c>
      <c r="D1264" s="19"/>
      <c r="E1264" s="19"/>
      <c r="F1264" s="20"/>
      <c r="G1264" s="21"/>
      <c r="H1264" s="21"/>
      <c r="I1264" s="36"/>
      <c r="J1264" s="22"/>
      <c r="K1264" s="24" t="str">
        <f>IF(I1264="","",VLOOKUP(I1264,Vereine!$A$2:$D$1493,3,FALSE))</f>
        <v/>
      </c>
      <c r="L1264" s="24" t="str">
        <f>IF(H1264="","",VLOOKUP(H1264,Kreisverbände!$A$2:$B$41,2,FALSE))</f>
        <v/>
      </c>
      <c r="M1264" s="1" t="str">
        <f t="shared" si="39"/>
        <v xml:space="preserve"> </v>
      </c>
    </row>
    <row r="1265" spans="1:13" ht="20.100000000000001" customHeight="1" x14ac:dyDescent="0.2">
      <c r="A1265" s="1" t="str">
        <f>IF(G1265="","",VLOOKUP(G1265,Klasseneinteilung!$A$2:$B$92,2,FALSE))</f>
        <v/>
      </c>
      <c r="B1265" s="1" t="str">
        <f>IF(G1265="","",VLOOKUP(G1265,Klasseneinteilung!$A$2:$C$95,3,FALSE))</f>
        <v/>
      </c>
      <c r="C1265" s="1" t="str">
        <f t="shared" si="38"/>
        <v>-</v>
      </c>
      <c r="D1265" s="19"/>
      <c r="E1265" s="19"/>
      <c r="F1265" s="20"/>
      <c r="G1265" s="21"/>
      <c r="H1265" s="21"/>
      <c r="I1265" s="36"/>
      <c r="J1265" s="22"/>
      <c r="K1265" s="24" t="str">
        <f>IF(I1265="","",VLOOKUP(I1265,Vereine!$A$2:$D$1493,3,FALSE))</f>
        <v/>
      </c>
      <c r="L1265" s="24" t="str">
        <f>IF(H1265="","",VLOOKUP(H1265,Kreisverbände!$A$2:$B$41,2,FALSE))</f>
        <v/>
      </c>
      <c r="M1265" s="1" t="str">
        <f t="shared" si="39"/>
        <v xml:space="preserve"> </v>
      </c>
    </row>
    <row r="1266" spans="1:13" ht="20.100000000000001" customHeight="1" x14ac:dyDescent="0.2">
      <c r="A1266" s="1" t="str">
        <f>IF(G1266="","",VLOOKUP(G1266,Klasseneinteilung!$A$2:$B$92,2,FALSE))</f>
        <v/>
      </c>
      <c r="B1266" s="1" t="str">
        <f>IF(G1266="","",VLOOKUP(G1266,Klasseneinteilung!$A$2:$C$95,3,FALSE))</f>
        <v/>
      </c>
      <c r="C1266" s="1" t="str">
        <f t="shared" si="38"/>
        <v>-</v>
      </c>
      <c r="D1266" s="19"/>
      <c r="E1266" s="19"/>
      <c r="F1266" s="20"/>
      <c r="G1266" s="21"/>
      <c r="H1266" s="21"/>
      <c r="I1266" s="36"/>
      <c r="J1266" s="22"/>
      <c r="K1266" s="24" t="str">
        <f>IF(I1266="","",VLOOKUP(I1266,Vereine!$A$2:$D$1493,3,FALSE))</f>
        <v/>
      </c>
      <c r="L1266" s="24" t="str">
        <f>IF(H1266="","",VLOOKUP(H1266,Kreisverbände!$A$2:$B$41,2,FALSE))</f>
        <v/>
      </c>
      <c r="M1266" s="1" t="str">
        <f t="shared" si="39"/>
        <v xml:space="preserve"> </v>
      </c>
    </row>
    <row r="1267" spans="1:13" ht="20.100000000000001" customHeight="1" x14ac:dyDescent="0.2">
      <c r="A1267" s="1" t="str">
        <f>IF(G1267="","",VLOOKUP(G1267,Klasseneinteilung!$A$2:$B$92,2,FALSE))</f>
        <v/>
      </c>
      <c r="B1267" s="1" t="str">
        <f>IF(G1267="","",VLOOKUP(G1267,Klasseneinteilung!$A$2:$C$95,3,FALSE))</f>
        <v/>
      </c>
      <c r="C1267" s="1" t="str">
        <f t="shared" si="38"/>
        <v>-</v>
      </c>
      <c r="D1267" s="19"/>
      <c r="E1267" s="19"/>
      <c r="F1267" s="20"/>
      <c r="G1267" s="21"/>
      <c r="H1267" s="21"/>
      <c r="I1267" s="36"/>
      <c r="J1267" s="22"/>
      <c r="K1267" s="24" t="str">
        <f>IF(I1267="","",VLOOKUP(I1267,Vereine!$A$2:$D$1493,3,FALSE))</f>
        <v/>
      </c>
      <c r="L1267" s="24" t="str">
        <f>IF(H1267="","",VLOOKUP(H1267,Kreisverbände!$A$2:$B$41,2,FALSE))</f>
        <v/>
      </c>
      <c r="M1267" s="1" t="str">
        <f t="shared" si="39"/>
        <v xml:space="preserve"> </v>
      </c>
    </row>
    <row r="1268" spans="1:13" ht="20.100000000000001" customHeight="1" x14ac:dyDescent="0.2">
      <c r="A1268" s="1" t="str">
        <f>IF(G1268="","",VLOOKUP(G1268,Klasseneinteilung!$A$2:$B$92,2,FALSE))</f>
        <v/>
      </c>
      <c r="B1268" s="1" t="str">
        <f>IF(G1268="","",VLOOKUP(G1268,Klasseneinteilung!$A$2:$C$95,3,FALSE))</f>
        <v/>
      </c>
      <c r="C1268" s="1" t="str">
        <f t="shared" si="38"/>
        <v>-</v>
      </c>
      <c r="D1268" s="19"/>
      <c r="E1268" s="19"/>
      <c r="F1268" s="20"/>
      <c r="G1268" s="21"/>
      <c r="H1268" s="21"/>
      <c r="I1268" s="36"/>
      <c r="J1268" s="22"/>
      <c r="K1268" s="24" t="str">
        <f>IF(I1268="","",VLOOKUP(I1268,Vereine!$A$2:$D$1493,3,FALSE))</f>
        <v/>
      </c>
      <c r="L1268" s="24" t="str">
        <f>IF(H1268="","",VLOOKUP(H1268,Kreisverbände!$A$2:$B$41,2,FALSE))</f>
        <v/>
      </c>
      <c r="M1268" s="1" t="str">
        <f t="shared" si="39"/>
        <v xml:space="preserve"> </v>
      </c>
    </row>
    <row r="1269" spans="1:13" ht="20.100000000000001" customHeight="1" x14ac:dyDescent="0.2">
      <c r="A1269" s="1" t="str">
        <f>IF(G1269="","",VLOOKUP(G1269,Klasseneinteilung!$A$2:$B$92,2,FALSE))</f>
        <v/>
      </c>
      <c r="B1269" s="1" t="str">
        <f>IF(G1269="","",VLOOKUP(G1269,Klasseneinteilung!$A$2:$C$95,3,FALSE))</f>
        <v/>
      </c>
      <c r="C1269" s="1" t="str">
        <f t="shared" si="38"/>
        <v>-</v>
      </c>
      <c r="D1269" s="19"/>
      <c r="E1269" s="19"/>
      <c r="F1269" s="20"/>
      <c r="G1269" s="21"/>
      <c r="H1269" s="21"/>
      <c r="I1269" s="36"/>
      <c r="J1269" s="22"/>
      <c r="K1269" s="24" t="str">
        <f>IF(I1269="","",VLOOKUP(I1269,Vereine!$A$2:$D$1493,3,FALSE))</f>
        <v/>
      </c>
      <c r="L1269" s="24" t="str">
        <f>IF(H1269="","",VLOOKUP(H1269,Kreisverbände!$A$2:$B$41,2,FALSE))</f>
        <v/>
      </c>
      <c r="M1269" s="1" t="str">
        <f t="shared" si="39"/>
        <v xml:space="preserve"> </v>
      </c>
    </row>
    <row r="1270" spans="1:13" ht="20.100000000000001" customHeight="1" x14ac:dyDescent="0.2">
      <c r="A1270" s="1" t="str">
        <f>IF(G1270="","",VLOOKUP(G1270,Klasseneinteilung!$A$2:$B$92,2,FALSE))</f>
        <v/>
      </c>
      <c r="B1270" s="1" t="str">
        <f>IF(G1270="","",VLOOKUP(G1270,Klasseneinteilung!$A$2:$C$95,3,FALSE))</f>
        <v/>
      </c>
      <c r="C1270" s="1" t="str">
        <f t="shared" si="38"/>
        <v>-</v>
      </c>
      <c r="D1270" s="19"/>
      <c r="E1270" s="19"/>
      <c r="F1270" s="20"/>
      <c r="G1270" s="21"/>
      <c r="H1270" s="21"/>
      <c r="I1270" s="36"/>
      <c r="J1270" s="22"/>
      <c r="K1270" s="24" t="str">
        <f>IF(I1270="","",VLOOKUP(I1270,Vereine!$A$2:$D$1493,3,FALSE))</f>
        <v/>
      </c>
      <c r="L1270" s="24" t="str">
        <f>IF(H1270="","",VLOOKUP(H1270,Kreisverbände!$A$2:$B$41,2,FALSE))</f>
        <v/>
      </c>
      <c r="M1270" s="1" t="str">
        <f t="shared" si="39"/>
        <v xml:space="preserve"> </v>
      </c>
    </row>
    <row r="1271" spans="1:13" ht="20.100000000000001" customHeight="1" x14ac:dyDescent="0.2">
      <c r="A1271" s="1" t="str">
        <f>IF(G1271="","",VLOOKUP(G1271,Klasseneinteilung!$A$2:$B$92,2,FALSE))</f>
        <v/>
      </c>
      <c r="B1271" s="1" t="str">
        <f>IF(G1271="","",VLOOKUP(G1271,Klasseneinteilung!$A$2:$C$95,3,FALSE))</f>
        <v/>
      </c>
      <c r="C1271" s="1" t="str">
        <f t="shared" si="38"/>
        <v>-</v>
      </c>
      <c r="D1271" s="19"/>
      <c r="E1271" s="19"/>
      <c r="F1271" s="20"/>
      <c r="G1271" s="21"/>
      <c r="H1271" s="21"/>
      <c r="I1271" s="36"/>
      <c r="J1271" s="22"/>
      <c r="K1271" s="24" t="str">
        <f>IF(I1271="","",VLOOKUP(I1271,Vereine!$A$2:$D$1493,3,FALSE))</f>
        <v/>
      </c>
      <c r="L1271" s="24" t="str">
        <f>IF(H1271="","",VLOOKUP(H1271,Kreisverbände!$A$2:$B$41,2,FALSE))</f>
        <v/>
      </c>
      <c r="M1271" s="1" t="str">
        <f t="shared" si="39"/>
        <v xml:space="preserve"> </v>
      </c>
    </row>
    <row r="1272" spans="1:13" ht="20.100000000000001" customHeight="1" x14ac:dyDescent="0.2">
      <c r="A1272" s="1" t="str">
        <f>IF(G1272="","",VLOOKUP(G1272,Klasseneinteilung!$A$2:$B$92,2,FALSE))</f>
        <v/>
      </c>
      <c r="B1272" s="1" t="str">
        <f>IF(G1272="","",VLOOKUP(G1272,Klasseneinteilung!$A$2:$C$95,3,FALSE))</f>
        <v/>
      </c>
      <c r="C1272" s="1" t="str">
        <f t="shared" si="38"/>
        <v>-</v>
      </c>
      <c r="D1272" s="19"/>
      <c r="E1272" s="19"/>
      <c r="F1272" s="20"/>
      <c r="G1272" s="21"/>
      <c r="H1272" s="21"/>
      <c r="I1272" s="36"/>
      <c r="J1272" s="22"/>
      <c r="K1272" s="24" t="str">
        <f>IF(I1272="","",VLOOKUP(I1272,Vereine!$A$2:$D$1493,3,FALSE))</f>
        <v/>
      </c>
      <c r="L1272" s="24" t="str">
        <f>IF(H1272="","",VLOOKUP(H1272,Kreisverbände!$A$2:$B$41,2,FALSE))</f>
        <v/>
      </c>
      <c r="M1272" s="1" t="str">
        <f t="shared" si="39"/>
        <v xml:space="preserve"> </v>
      </c>
    </row>
    <row r="1273" spans="1:13" ht="20.100000000000001" customHeight="1" x14ac:dyDescent="0.2">
      <c r="A1273" s="1" t="str">
        <f>IF(G1273="","",VLOOKUP(G1273,Klasseneinteilung!$A$2:$B$92,2,FALSE))</f>
        <v/>
      </c>
      <c r="B1273" s="1" t="str">
        <f>IF(G1273="","",VLOOKUP(G1273,Klasseneinteilung!$A$2:$C$95,3,FALSE))</f>
        <v/>
      </c>
      <c r="C1273" s="1" t="str">
        <f t="shared" si="38"/>
        <v>-</v>
      </c>
      <c r="D1273" s="19"/>
      <c r="E1273" s="19"/>
      <c r="F1273" s="20"/>
      <c r="G1273" s="21"/>
      <c r="H1273" s="21"/>
      <c r="I1273" s="36"/>
      <c r="J1273" s="22"/>
      <c r="K1273" s="24" t="str">
        <f>IF(I1273="","",VLOOKUP(I1273,Vereine!$A$2:$D$1493,3,FALSE))</f>
        <v/>
      </c>
      <c r="L1273" s="24" t="str">
        <f>IF(H1273="","",VLOOKUP(H1273,Kreisverbände!$A$2:$B$41,2,FALSE))</f>
        <v/>
      </c>
      <c r="M1273" s="1" t="str">
        <f t="shared" si="39"/>
        <v xml:space="preserve"> </v>
      </c>
    </row>
    <row r="1274" spans="1:13" ht="20.100000000000001" customHeight="1" x14ac:dyDescent="0.2">
      <c r="A1274" s="1" t="str">
        <f>IF(G1274="","",VLOOKUP(G1274,Klasseneinteilung!$A$2:$B$92,2,FALSE))</f>
        <v/>
      </c>
      <c r="B1274" s="1" t="str">
        <f>IF(G1274="","",VLOOKUP(G1274,Klasseneinteilung!$A$2:$C$95,3,FALSE))</f>
        <v/>
      </c>
      <c r="C1274" s="1" t="str">
        <f t="shared" si="38"/>
        <v>-</v>
      </c>
      <c r="D1274" s="19"/>
      <c r="E1274" s="19"/>
      <c r="F1274" s="20"/>
      <c r="G1274" s="21"/>
      <c r="H1274" s="21"/>
      <c r="I1274" s="36"/>
      <c r="J1274" s="22"/>
      <c r="K1274" s="24" t="str">
        <f>IF(I1274="","",VLOOKUP(I1274,Vereine!$A$2:$D$1493,3,FALSE))</f>
        <v/>
      </c>
      <c r="L1274" s="24" t="str">
        <f>IF(H1274="","",VLOOKUP(H1274,Kreisverbände!$A$2:$B$41,2,FALSE))</f>
        <v/>
      </c>
      <c r="M1274" s="1" t="str">
        <f t="shared" si="39"/>
        <v xml:space="preserve"> </v>
      </c>
    </row>
    <row r="1275" spans="1:13" ht="20.100000000000001" customHeight="1" x14ac:dyDescent="0.2">
      <c r="A1275" s="1" t="str">
        <f>IF(G1275="","",VLOOKUP(G1275,Klasseneinteilung!$A$2:$B$92,2,FALSE))</f>
        <v/>
      </c>
      <c r="B1275" s="1" t="str">
        <f>IF(G1275="","",VLOOKUP(G1275,Klasseneinteilung!$A$2:$C$95,3,FALSE))</f>
        <v/>
      </c>
      <c r="C1275" s="1" t="str">
        <f t="shared" si="38"/>
        <v>-</v>
      </c>
      <c r="D1275" s="19"/>
      <c r="E1275" s="19"/>
      <c r="F1275" s="20"/>
      <c r="G1275" s="21"/>
      <c r="H1275" s="21"/>
      <c r="I1275" s="36"/>
      <c r="J1275" s="22"/>
      <c r="K1275" s="24" t="str">
        <f>IF(I1275="","",VLOOKUP(I1275,Vereine!$A$2:$D$1493,3,FALSE))</f>
        <v/>
      </c>
      <c r="L1275" s="24" t="str">
        <f>IF(H1275="","",VLOOKUP(H1275,Kreisverbände!$A$2:$B$41,2,FALSE))</f>
        <v/>
      </c>
      <c r="M1275" s="1" t="str">
        <f t="shared" si="39"/>
        <v xml:space="preserve"> </v>
      </c>
    </row>
    <row r="1276" spans="1:13" ht="20.100000000000001" customHeight="1" x14ac:dyDescent="0.2">
      <c r="A1276" s="1" t="str">
        <f>IF(G1276="","",VLOOKUP(G1276,Klasseneinteilung!$A$2:$B$92,2,FALSE))</f>
        <v/>
      </c>
      <c r="B1276" s="1" t="str">
        <f>IF(G1276="","",VLOOKUP(G1276,Klasseneinteilung!$A$2:$C$95,3,FALSE))</f>
        <v/>
      </c>
      <c r="C1276" s="1" t="str">
        <f t="shared" si="38"/>
        <v>-</v>
      </c>
      <c r="D1276" s="19"/>
      <c r="E1276" s="19"/>
      <c r="F1276" s="20"/>
      <c r="G1276" s="21"/>
      <c r="H1276" s="21"/>
      <c r="I1276" s="36"/>
      <c r="J1276" s="22"/>
      <c r="K1276" s="24" t="str">
        <f>IF(I1276="","",VLOOKUP(I1276,Vereine!$A$2:$D$1493,3,FALSE))</f>
        <v/>
      </c>
      <c r="L1276" s="24" t="str">
        <f>IF(H1276="","",VLOOKUP(H1276,Kreisverbände!$A$2:$B$41,2,FALSE))</f>
        <v/>
      </c>
      <c r="M1276" s="1" t="str">
        <f t="shared" si="39"/>
        <v xml:space="preserve"> </v>
      </c>
    </row>
    <row r="1277" spans="1:13" ht="20.100000000000001" customHeight="1" x14ac:dyDescent="0.2">
      <c r="A1277" s="1" t="str">
        <f>IF(G1277="","",VLOOKUP(G1277,Klasseneinteilung!$A$2:$B$92,2,FALSE))</f>
        <v/>
      </c>
      <c r="B1277" s="1" t="str">
        <f>IF(G1277="","",VLOOKUP(G1277,Klasseneinteilung!$A$2:$C$95,3,FALSE))</f>
        <v/>
      </c>
      <c r="C1277" s="1" t="str">
        <f t="shared" si="38"/>
        <v>-</v>
      </c>
      <c r="D1277" s="19"/>
      <c r="E1277" s="19"/>
      <c r="F1277" s="20"/>
      <c r="G1277" s="21"/>
      <c r="H1277" s="21"/>
      <c r="I1277" s="36"/>
      <c r="J1277" s="22"/>
      <c r="K1277" s="24" t="str">
        <f>IF(I1277="","",VLOOKUP(I1277,Vereine!$A$2:$D$1493,3,FALSE))</f>
        <v/>
      </c>
      <c r="L1277" s="24" t="str">
        <f>IF(H1277="","",VLOOKUP(H1277,Kreisverbände!$A$2:$B$41,2,FALSE))</f>
        <v/>
      </c>
      <c r="M1277" s="1" t="str">
        <f t="shared" si="39"/>
        <v xml:space="preserve"> </v>
      </c>
    </row>
    <row r="1278" spans="1:13" ht="20.100000000000001" customHeight="1" x14ac:dyDescent="0.2">
      <c r="A1278" s="1" t="str">
        <f>IF(G1278="","",VLOOKUP(G1278,Klasseneinteilung!$A$2:$B$92,2,FALSE))</f>
        <v/>
      </c>
      <c r="B1278" s="1" t="str">
        <f>IF(G1278="","",VLOOKUP(G1278,Klasseneinteilung!$A$2:$C$95,3,FALSE))</f>
        <v/>
      </c>
      <c r="C1278" s="1" t="str">
        <f t="shared" si="38"/>
        <v>-</v>
      </c>
      <c r="D1278" s="19"/>
      <c r="E1278" s="19"/>
      <c r="F1278" s="20"/>
      <c r="G1278" s="21"/>
      <c r="H1278" s="21"/>
      <c r="I1278" s="36"/>
      <c r="J1278" s="22"/>
      <c r="K1278" s="24" t="str">
        <f>IF(I1278="","",VLOOKUP(I1278,Vereine!$A$2:$D$1493,3,FALSE))</f>
        <v/>
      </c>
      <c r="L1278" s="24" t="str">
        <f>IF(H1278="","",VLOOKUP(H1278,Kreisverbände!$A$2:$B$41,2,FALSE))</f>
        <v/>
      </c>
      <c r="M1278" s="1" t="str">
        <f t="shared" si="39"/>
        <v xml:space="preserve"> </v>
      </c>
    </row>
    <row r="1279" spans="1:13" ht="20.100000000000001" customHeight="1" x14ac:dyDescent="0.2">
      <c r="A1279" s="1" t="str">
        <f>IF(G1279="","",VLOOKUP(G1279,Klasseneinteilung!$A$2:$B$92,2,FALSE))</f>
        <v/>
      </c>
      <c r="B1279" s="1" t="str">
        <f>IF(G1279="","",VLOOKUP(G1279,Klasseneinteilung!$A$2:$C$95,3,FALSE))</f>
        <v/>
      </c>
      <c r="C1279" s="1" t="str">
        <f t="shared" si="38"/>
        <v>-</v>
      </c>
      <c r="D1279" s="19"/>
      <c r="E1279" s="19"/>
      <c r="F1279" s="20"/>
      <c r="G1279" s="21"/>
      <c r="H1279" s="21"/>
      <c r="I1279" s="36"/>
      <c r="J1279" s="22"/>
      <c r="K1279" s="24" t="str">
        <f>IF(I1279="","",VLOOKUP(I1279,Vereine!$A$2:$D$1493,3,FALSE))</f>
        <v/>
      </c>
      <c r="L1279" s="24" t="str">
        <f>IF(H1279="","",VLOOKUP(H1279,Kreisverbände!$A$2:$B$41,2,FALSE))</f>
        <v/>
      </c>
      <c r="M1279" s="1" t="str">
        <f t="shared" si="39"/>
        <v xml:space="preserve"> </v>
      </c>
    </row>
    <row r="1280" spans="1:13" ht="20.100000000000001" customHeight="1" x14ac:dyDescent="0.2">
      <c r="A1280" s="1" t="str">
        <f>IF(G1280="","",VLOOKUP(G1280,Klasseneinteilung!$A$2:$B$92,2,FALSE))</f>
        <v/>
      </c>
      <c r="B1280" s="1" t="str">
        <f>IF(G1280="","",VLOOKUP(G1280,Klasseneinteilung!$A$2:$C$95,3,FALSE))</f>
        <v/>
      </c>
      <c r="C1280" s="1" t="str">
        <f t="shared" si="38"/>
        <v>-</v>
      </c>
      <c r="D1280" s="19"/>
      <c r="E1280" s="19"/>
      <c r="F1280" s="20"/>
      <c r="G1280" s="21"/>
      <c r="H1280" s="21"/>
      <c r="I1280" s="36"/>
      <c r="J1280" s="22"/>
      <c r="K1280" s="24" t="str">
        <f>IF(I1280="","",VLOOKUP(I1280,Vereine!$A$2:$D$1493,3,FALSE))</f>
        <v/>
      </c>
      <c r="L1280" s="24" t="str">
        <f>IF(H1280="","",VLOOKUP(H1280,Kreisverbände!$A$2:$B$41,2,FALSE))</f>
        <v/>
      </c>
      <c r="M1280" s="1" t="str">
        <f t="shared" si="39"/>
        <v xml:space="preserve"> </v>
      </c>
    </row>
    <row r="1281" spans="1:13" ht="20.100000000000001" customHeight="1" x14ac:dyDescent="0.2">
      <c r="A1281" s="1" t="str">
        <f>IF(G1281="","",VLOOKUP(G1281,Klasseneinteilung!$A$2:$B$92,2,FALSE))</f>
        <v/>
      </c>
      <c r="B1281" s="1" t="str">
        <f>IF(G1281="","",VLOOKUP(G1281,Klasseneinteilung!$A$2:$C$95,3,FALSE))</f>
        <v/>
      </c>
      <c r="C1281" s="1" t="str">
        <f t="shared" si="38"/>
        <v>-</v>
      </c>
      <c r="D1281" s="19"/>
      <c r="E1281" s="19"/>
      <c r="F1281" s="20"/>
      <c r="G1281" s="21"/>
      <c r="H1281" s="21"/>
      <c r="I1281" s="36"/>
      <c r="J1281" s="22"/>
      <c r="K1281" s="24" t="str">
        <f>IF(I1281="","",VLOOKUP(I1281,Vereine!$A$2:$D$1493,3,FALSE))</f>
        <v/>
      </c>
      <c r="L1281" s="24" t="str">
        <f>IF(H1281="","",VLOOKUP(H1281,Kreisverbände!$A$2:$B$41,2,FALSE))</f>
        <v/>
      </c>
      <c r="M1281" s="1" t="str">
        <f t="shared" si="39"/>
        <v xml:space="preserve"> </v>
      </c>
    </row>
    <row r="1282" spans="1:13" ht="20.100000000000001" customHeight="1" x14ac:dyDescent="0.2">
      <c r="A1282" s="1" t="str">
        <f>IF(G1282="","",VLOOKUP(G1282,Klasseneinteilung!$A$2:$B$92,2,FALSE))</f>
        <v/>
      </c>
      <c r="B1282" s="1" t="str">
        <f>IF(G1282="","",VLOOKUP(G1282,Klasseneinteilung!$A$2:$C$95,3,FALSE))</f>
        <v/>
      </c>
      <c r="C1282" s="1" t="str">
        <f t="shared" si="38"/>
        <v>-</v>
      </c>
      <c r="D1282" s="19"/>
      <c r="E1282" s="19"/>
      <c r="F1282" s="20"/>
      <c r="G1282" s="21"/>
      <c r="H1282" s="21"/>
      <c r="I1282" s="36"/>
      <c r="J1282" s="22"/>
      <c r="K1282" s="24" t="str">
        <f>IF(I1282="","",VLOOKUP(I1282,Vereine!$A$2:$D$1493,3,FALSE))</f>
        <v/>
      </c>
      <c r="L1282" s="24" t="str">
        <f>IF(H1282="","",VLOOKUP(H1282,Kreisverbände!$A$2:$B$41,2,FALSE))</f>
        <v/>
      </c>
      <c r="M1282" s="1" t="str">
        <f t="shared" si="39"/>
        <v xml:space="preserve"> </v>
      </c>
    </row>
    <row r="1283" spans="1:13" ht="20.100000000000001" customHeight="1" x14ac:dyDescent="0.2">
      <c r="A1283" s="1" t="str">
        <f>IF(G1283="","",VLOOKUP(G1283,Klasseneinteilung!$A$2:$B$92,2,FALSE))</f>
        <v/>
      </c>
      <c r="B1283" s="1" t="str">
        <f>IF(G1283="","",VLOOKUP(G1283,Klasseneinteilung!$A$2:$C$95,3,FALSE))</f>
        <v/>
      </c>
      <c r="C1283" s="1" t="str">
        <f t="shared" ref="C1283:C1299" si="40">IF(F1283="E","E",I1283&amp;"-"&amp;F1283)</f>
        <v>-</v>
      </c>
      <c r="D1283" s="19"/>
      <c r="E1283" s="19"/>
      <c r="F1283" s="20"/>
      <c r="G1283" s="21"/>
      <c r="H1283" s="21"/>
      <c r="I1283" s="36"/>
      <c r="J1283" s="22"/>
      <c r="K1283" s="24" t="str">
        <f>IF(I1283="","",VLOOKUP(I1283,Vereine!$A$2:$D$1493,3,FALSE))</f>
        <v/>
      </c>
      <c r="L1283" s="24" t="str">
        <f>IF(H1283="","",VLOOKUP(H1283,Kreisverbände!$A$2:$B$41,2,FALSE))</f>
        <v/>
      </c>
      <c r="M1283" s="1" t="str">
        <f t="shared" ref="M1283:M1297" si="41">E1283&amp;" "&amp;D1283</f>
        <v xml:space="preserve"> </v>
      </c>
    </row>
    <row r="1284" spans="1:13" ht="20.100000000000001" customHeight="1" x14ac:dyDescent="0.2">
      <c r="A1284" s="1" t="str">
        <f>IF(G1284="","",VLOOKUP(G1284,Klasseneinteilung!$A$2:$B$92,2,FALSE))</f>
        <v/>
      </c>
      <c r="B1284" s="1" t="str">
        <f>IF(G1284="","",VLOOKUP(G1284,Klasseneinteilung!$A$2:$C$95,3,FALSE))</f>
        <v/>
      </c>
      <c r="C1284" s="1" t="str">
        <f t="shared" si="40"/>
        <v>-</v>
      </c>
      <c r="D1284" s="19"/>
      <c r="E1284" s="19"/>
      <c r="F1284" s="20"/>
      <c r="G1284" s="21"/>
      <c r="H1284" s="21"/>
      <c r="I1284" s="36"/>
      <c r="J1284" s="22"/>
      <c r="K1284" s="24" t="str">
        <f>IF(I1284="","",VLOOKUP(I1284,Vereine!$A$2:$D$1493,3,FALSE))</f>
        <v/>
      </c>
      <c r="L1284" s="24" t="str">
        <f>IF(H1284="","",VLOOKUP(H1284,Kreisverbände!$A$2:$B$41,2,FALSE))</f>
        <v/>
      </c>
      <c r="M1284" s="1" t="str">
        <f t="shared" si="41"/>
        <v xml:space="preserve"> </v>
      </c>
    </row>
    <row r="1285" spans="1:13" ht="20.100000000000001" customHeight="1" x14ac:dyDescent="0.2">
      <c r="A1285" s="1" t="str">
        <f>IF(G1285="","",VLOOKUP(G1285,Klasseneinteilung!$A$2:$B$92,2,FALSE))</f>
        <v/>
      </c>
      <c r="B1285" s="1" t="str">
        <f>IF(G1285="","",VLOOKUP(G1285,Klasseneinteilung!$A$2:$C$95,3,FALSE))</f>
        <v/>
      </c>
      <c r="C1285" s="1" t="str">
        <f t="shared" si="40"/>
        <v>-</v>
      </c>
      <c r="D1285" s="19"/>
      <c r="E1285" s="19"/>
      <c r="F1285" s="20"/>
      <c r="G1285" s="21"/>
      <c r="H1285" s="21"/>
      <c r="I1285" s="36"/>
      <c r="J1285" s="22"/>
      <c r="K1285" s="24" t="str">
        <f>IF(I1285="","",VLOOKUP(I1285,Vereine!$A$2:$D$1493,3,FALSE))</f>
        <v/>
      </c>
      <c r="L1285" s="24" t="str">
        <f>IF(H1285="","",VLOOKUP(H1285,Kreisverbände!$A$2:$B$41,2,FALSE))</f>
        <v/>
      </c>
      <c r="M1285" s="1" t="str">
        <f t="shared" si="41"/>
        <v xml:space="preserve"> </v>
      </c>
    </row>
    <row r="1286" spans="1:13" ht="20.100000000000001" customHeight="1" x14ac:dyDescent="0.2">
      <c r="A1286" s="1" t="str">
        <f>IF(G1286="","",VLOOKUP(G1286,Klasseneinteilung!$A$2:$B$92,2,FALSE))</f>
        <v/>
      </c>
      <c r="B1286" s="1" t="str">
        <f>IF(G1286="","",VLOOKUP(G1286,Klasseneinteilung!$A$2:$C$95,3,FALSE))</f>
        <v/>
      </c>
      <c r="C1286" s="1" t="str">
        <f t="shared" si="40"/>
        <v>-</v>
      </c>
      <c r="D1286" s="19"/>
      <c r="E1286" s="19"/>
      <c r="F1286" s="20"/>
      <c r="G1286" s="21"/>
      <c r="H1286" s="21"/>
      <c r="I1286" s="36"/>
      <c r="J1286" s="22"/>
      <c r="K1286" s="24" t="str">
        <f>IF(I1286="","",VLOOKUP(I1286,Vereine!$A$2:$D$1493,3,FALSE))</f>
        <v/>
      </c>
      <c r="L1286" s="24" t="str">
        <f>IF(H1286="","",VLOOKUP(H1286,Kreisverbände!$A$2:$B$41,2,FALSE))</f>
        <v/>
      </c>
      <c r="M1286" s="1" t="str">
        <f t="shared" si="41"/>
        <v xml:space="preserve"> </v>
      </c>
    </row>
    <row r="1287" spans="1:13" ht="20.100000000000001" customHeight="1" x14ac:dyDescent="0.2">
      <c r="A1287" s="1" t="str">
        <f>IF(G1287="","",VLOOKUP(G1287,Klasseneinteilung!$A$2:$B$92,2,FALSE))</f>
        <v/>
      </c>
      <c r="B1287" s="1" t="str">
        <f>IF(G1287="","",VLOOKUP(G1287,Klasseneinteilung!$A$2:$C$95,3,FALSE))</f>
        <v/>
      </c>
      <c r="C1287" s="1" t="str">
        <f t="shared" si="40"/>
        <v>-</v>
      </c>
      <c r="D1287" s="19"/>
      <c r="E1287" s="19"/>
      <c r="F1287" s="20"/>
      <c r="G1287" s="21"/>
      <c r="H1287" s="21"/>
      <c r="I1287" s="36"/>
      <c r="J1287" s="22"/>
      <c r="K1287" s="24" t="str">
        <f>IF(I1287="","",VLOOKUP(I1287,Vereine!$A$2:$D$1493,3,FALSE))</f>
        <v/>
      </c>
      <c r="L1287" s="24" t="str">
        <f>IF(H1287="","",VLOOKUP(H1287,Kreisverbände!$A$2:$B$41,2,FALSE))</f>
        <v/>
      </c>
      <c r="M1287" s="1" t="str">
        <f t="shared" si="41"/>
        <v xml:space="preserve"> </v>
      </c>
    </row>
    <row r="1288" spans="1:13" ht="20.100000000000001" customHeight="1" x14ac:dyDescent="0.2">
      <c r="A1288" s="1" t="str">
        <f>IF(G1288="","",VLOOKUP(G1288,Klasseneinteilung!$A$2:$B$92,2,FALSE))</f>
        <v/>
      </c>
      <c r="B1288" s="1" t="str">
        <f>IF(G1288="","",VLOOKUP(G1288,Klasseneinteilung!$A$2:$C$95,3,FALSE))</f>
        <v/>
      </c>
      <c r="C1288" s="1" t="str">
        <f t="shared" si="40"/>
        <v>-</v>
      </c>
      <c r="D1288" s="19"/>
      <c r="E1288" s="19"/>
      <c r="F1288" s="20"/>
      <c r="G1288" s="21"/>
      <c r="H1288" s="21"/>
      <c r="I1288" s="36"/>
      <c r="J1288" s="22"/>
      <c r="K1288" s="24" t="str">
        <f>IF(I1288="","",VLOOKUP(I1288,Vereine!$A$2:$D$1493,3,FALSE))</f>
        <v/>
      </c>
      <c r="L1288" s="24" t="str">
        <f>IF(H1288="","",VLOOKUP(H1288,Kreisverbände!$A$2:$B$41,2,FALSE))</f>
        <v/>
      </c>
      <c r="M1288" s="1" t="str">
        <f t="shared" si="41"/>
        <v xml:space="preserve"> </v>
      </c>
    </row>
    <row r="1289" spans="1:13" ht="20.100000000000001" customHeight="1" x14ac:dyDescent="0.2">
      <c r="A1289" s="1" t="str">
        <f>IF(G1289="","",VLOOKUP(G1289,Klasseneinteilung!$A$2:$B$92,2,FALSE))</f>
        <v/>
      </c>
      <c r="B1289" s="1" t="str">
        <f>IF(G1289="","",VLOOKUP(G1289,Klasseneinteilung!$A$2:$C$95,3,FALSE))</f>
        <v/>
      </c>
      <c r="C1289" s="1" t="str">
        <f t="shared" si="40"/>
        <v>-</v>
      </c>
      <c r="D1289" s="19"/>
      <c r="E1289" s="19"/>
      <c r="F1289" s="20"/>
      <c r="G1289" s="21"/>
      <c r="H1289" s="21"/>
      <c r="I1289" s="36"/>
      <c r="J1289" s="22"/>
      <c r="K1289" s="24" t="str">
        <f>IF(I1289="","",VLOOKUP(I1289,Vereine!$A$2:$D$1493,3,FALSE))</f>
        <v/>
      </c>
      <c r="L1289" s="24" t="str">
        <f>IF(H1289="","",VLOOKUP(H1289,Kreisverbände!$A$2:$B$41,2,FALSE))</f>
        <v/>
      </c>
      <c r="M1289" s="1" t="str">
        <f t="shared" si="41"/>
        <v xml:space="preserve"> </v>
      </c>
    </row>
    <row r="1290" spans="1:13" ht="20.100000000000001" customHeight="1" x14ac:dyDescent="0.2">
      <c r="A1290" s="1" t="str">
        <f>IF(G1290="","",VLOOKUP(G1290,Klasseneinteilung!$A$2:$B$92,2,FALSE))</f>
        <v/>
      </c>
      <c r="B1290" s="1" t="str">
        <f>IF(G1290="","",VLOOKUP(G1290,Klasseneinteilung!$A$2:$C$95,3,FALSE))</f>
        <v/>
      </c>
      <c r="C1290" s="1" t="str">
        <f t="shared" si="40"/>
        <v>-</v>
      </c>
      <c r="D1290" s="19"/>
      <c r="E1290" s="19"/>
      <c r="F1290" s="20"/>
      <c r="G1290" s="21"/>
      <c r="H1290" s="21"/>
      <c r="I1290" s="36"/>
      <c r="J1290" s="22"/>
      <c r="K1290" s="24" t="str">
        <f>IF(I1290="","",VLOOKUP(I1290,Vereine!$A$2:$D$1493,3,FALSE))</f>
        <v/>
      </c>
      <c r="L1290" s="24" t="str">
        <f>IF(H1290="","",VLOOKUP(H1290,Kreisverbände!$A$2:$B$41,2,FALSE))</f>
        <v/>
      </c>
      <c r="M1290" s="1" t="str">
        <f t="shared" si="41"/>
        <v xml:space="preserve"> </v>
      </c>
    </row>
    <row r="1291" spans="1:13" ht="20.100000000000001" customHeight="1" x14ac:dyDescent="0.2">
      <c r="A1291" s="1" t="str">
        <f>IF(G1291="","",VLOOKUP(G1291,Klasseneinteilung!$A$2:$B$92,2,FALSE))</f>
        <v/>
      </c>
      <c r="B1291" s="1" t="str">
        <f>IF(G1291="","",VLOOKUP(G1291,Klasseneinteilung!$A$2:$C$95,3,FALSE))</f>
        <v/>
      </c>
      <c r="C1291" s="1" t="str">
        <f t="shared" si="40"/>
        <v>-</v>
      </c>
      <c r="D1291" s="19"/>
      <c r="E1291" s="19"/>
      <c r="F1291" s="20"/>
      <c r="G1291" s="21"/>
      <c r="H1291" s="21"/>
      <c r="I1291" s="36"/>
      <c r="J1291" s="22"/>
      <c r="K1291" s="24" t="str">
        <f>IF(I1291="","",VLOOKUP(I1291,Vereine!$A$2:$D$1493,3,FALSE))</f>
        <v/>
      </c>
      <c r="L1291" s="24" t="str">
        <f>IF(H1291="","",VLOOKUP(H1291,Kreisverbände!$A$2:$B$41,2,FALSE))</f>
        <v/>
      </c>
      <c r="M1291" s="1" t="str">
        <f t="shared" si="41"/>
        <v xml:space="preserve"> </v>
      </c>
    </row>
    <row r="1292" spans="1:13" ht="20.100000000000001" customHeight="1" x14ac:dyDescent="0.2">
      <c r="A1292" s="1" t="str">
        <f>IF(G1292="","",VLOOKUP(G1292,Klasseneinteilung!$A$2:$B$92,2,FALSE))</f>
        <v/>
      </c>
      <c r="B1292" s="1" t="str">
        <f>IF(G1292="","",VLOOKUP(G1292,Klasseneinteilung!$A$2:$C$95,3,FALSE))</f>
        <v/>
      </c>
      <c r="C1292" s="1" t="str">
        <f t="shared" si="40"/>
        <v>-</v>
      </c>
      <c r="D1292" s="19"/>
      <c r="E1292" s="19"/>
      <c r="F1292" s="20"/>
      <c r="G1292" s="21"/>
      <c r="H1292" s="21"/>
      <c r="I1292" s="36"/>
      <c r="J1292" s="22"/>
      <c r="K1292" s="24" t="str">
        <f>IF(I1292="","",VLOOKUP(I1292,Vereine!$A$2:$D$1493,3,FALSE))</f>
        <v/>
      </c>
      <c r="L1292" s="24" t="str">
        <f>IF(H1292="","",VLOOKUP(H1292,Kreisverbände!$A$2:$B$41,2,FALSE))</f>
        <v/>
      </c>
      <c r="M1292" s="1" t="str">
        <f t="shared" si="41"/>
        <v xml:space="preserve"> </v>
      </c>
    </row>
    <row r="1293" spans="1:13" ht="20.100000000000001" customHeight="1" x14ac:dyDescent="0.2">
      <c r="A1293" s="1" t="str">
        <f>IF(G1293="","",VLOOKUP(G1293,Klasseneinteilung!$A$2:$B$92,2,FALSE))</f>
        <v/>
      </c>
      <c r="B1293" s="1" t="str">
        <f>IF(G1293="","",VLOOKUP(G1293,Klasseneinteilung!$A$2:$C$95,3,FALSE))</f>
        <v/>
      </c>
      <c r="C1293" s="1" t="str">
        <f t="shared" si="40"/>
        <v>-</v>
      </c>
      <c r="D1293" s="19"/>
      <c r="E1293" s="19"/>
      <c r="F1293" s="20"/>
      <c r="G1293" s="21"/>
      <c r="H1293" s="21"/>
      <c r="I1293" s="36"/>
      <c r="J1293" s="22"/>
      <c r="K1293" s="24" t="str">
        <f>IF(I1293="","",VLOOKUP(I1293,Vereine!$A$2:$D$1493,3,FALSE))</f>
        <v/>
      </c>
      <c r="L1293" s="24" t="str">
        <f>IF(H1293="","",VLOOKUP(H1293,Kreisverbände!$A$2:$B$41,2,FALSE))</f>
        <v/>
      </c>
      <c r="M1293" s="1" t="str">
        <f t="shared" si="41"/>
        <v xml:space="preserve"> </v>
      </c>
    </row>
    <row r="1294" spans="1:13" ht="20.100000000000001" customHeight="1" x14ac:dyDescent="0.2">
      <c r="A1294" s="1" t="str">
        <f>IF(G1294="","",VLOOKUP(G1294,Klasseneinteilung!$A$2:$B$92,2,FALSE))</f>
        <v/>
      </c>
      <c r="B1294" s="1" t="str">
        <f>IF(G1294="","",VLOOKUP(G1294,Klasseneinteilung!$A$2:$C$95,3,FALSE))</f>
        <v/>
      </c>
      <c r="C1294" s="1" t="str">
        <f t="shared" si="40"/>
        <v>-</v>
      </c>
      <c r="D1294" s="19"/>
      <c r="E1294" s="19"/>
      <c r="F1294" s="20"/>
      <c r="G1294" s="21"/>
      <c r="H1294" s="21"/>
      <c r="I1294" s="36"/>
      <c r="J1294" s="22"/>
      <c r="K1294" s="24" t="str">
        <f>IF(I1294="","",VLOOKUP(I1294,Vereine!$A$2:$D$1493,3,FALSE))</f>
        <v/>
      </c>
      <c r="L1294" s="24" t="str">
        <f>IF(H1294="","",VLOOKUP(H1294,Kreisverbände!$A$2:$B$41,2,FALSE))</f>
        <v/>
      </c>
      <c r="M1294" s="1" t="str">
        <f t="shared" si="41"/>
        <v xml:space="preserve"> </v>
      </c>
    </row>
    <row r="1295" spans="1:13" ht="20.100000000000001" customHeight="1" x14ac:dyDescent="0.2">
      <c r="A1295" s="1" t="str">
        <f>IF(G1295="","",VLOOKUP(G1295,Klasseneinteilung!$A$2:$B$92,2,FALSE))</f>
        <v/>
      </c>
      <c r="B1295" s="1" t="str">
        <f>IF(G1295="","",VLOOKUP(G1295,Klasseneinteilung!$A$2:$C$95,3,FALSE))</f>
        <v/>
      </c>
      <c r="C1295" s="1" t="str">
        <f t="shared" si="40"/>
        <v>-</v>
      </c>
      <c r="D1295" s="19"/>
      <c r="E1295" s="19"/>
      <c r="F1295" s="20"/>
      <c r="G1295" s="21"/>
      <c r="H1295" s="21"/>
      <c r="I1295" s="36"/>
      <c r="J1295" s="22"/>
      <c r="K1295" s="24" t="str">
        <f>IF(I1295="","",VLOOKUP(I1295,Vereine!$A$2:$D$1493,3,FALSE))</f>
        <v/>
      </c>
      <c r="L1295" s="24" t="str">
        <f>IF(H1295="","",VLOOKUP(H1295,Kreisverbände!$A$2:$B$41,2,FALSE))</f>
        <v/>
      </c>
      <c r="M1295" s="1" t="str">
        <f t="shared" si="41"/>
        <v xml:space="preserve"> </v>
      </c>
    </row>
    <row r="1296" spans="1:13" ht="20.100000000000001" customHeight="1" x14ac:dyDescent="0.2">
      <c r="A1296" s="1" t="str">
        <f>IF(G1296="","",VLOOKUP(G1296,Klasseneinteilung!$A$2:$B$92,2,FALSE))</f>
        <v/>
      </c>
      <c r="B1296" s="1" t="str">
        <f>IF(G1296="","",VLOOKUP(G1296,Klasseneinteilung!$A$2:$C$95,3,FALSE))</f>
        <v/>
      </c>
      <c r="C1296" s="1" t="str">
        <f t="shared" si="40"/>
        <v>-</v>
      </c>
      <c r="D1296" s="19"/>
      <c r="E1296" s="19"/>
      <c r="F1296" s="20"/>
      <c r="G1296" s="21"/>
      <c r="H1296" s="21"/>
      <c r="I1296" s="36"/>
      <c r="J1296" s="22"/>
      <c r="K1296" s="24" t="str">
        <f>IF(I1296="","",VLOOKUP(I1296,Vereine!$A$2:$D$1493,3,FALSE))</f>
        <v/>
      </c>
      <c r="L1296" s="24" t="str">
        <f>IF(H1296="","",VLOOKUP(H1296,Kreisverbände!$A$2:$B$41,2,FALSE))</f>
        <v/>
      </c>
      <c r="M1296" s="1" t="str">
        <f t="shared" si="41"/>
        <v xml:space="preserve"> </v>
      </c>
    </row>
    <row r="1297" spans="1:13" ht="20.100000000000001" customHeight="1" x14ac:dyDescent="0.2">
      <c r="A1297" s="1" t="str">
        <f>IF(G1297="","",VLOOKUP(G1297,Klasseneinteilung!$A$2:$B$92,2,FALSE))</f>
        <v/>
      </c>
      <c r="B1297" s="1" t="str">
        <f>IF(G1297="","",VLOOKUP(G1297,Klasseneinteilung!$A$2:$C$95,3,FALSE))</f>
        <v/>
      </c>
      <c r="C1297" s="1" t="str">
        <f t="shared" si="40"/>
        <v>-</v>
      </c>
      <c r="D1297" s="19"/>
      <c r="E1297" s="19"/>
      <c r="F1297" s="20"/>
      <c r="G1297" s="21"/>
      <c r="H1297" s="21"/>
      <c r="I1297" s="36"/>
      <c r="J1297" s="22"/>
      <c r="K1297" s="24" t="str">
        <f>IF(I1297="","",VLOOKUP(I1297,Vereine!$A$2:$D$1493,3,FALSE))</f>
        <v/>
      </c>
      <c r="L1297" s="24" t="str">
        <f>IF(H1297="","",VLOOKUP(H1297,Kreisverbände!$A$2:$B$41,2,FALSE))</f>
        <v/>
      </c>
      <c r="M1297" s="1" t="str">
        <f t="shared" si="41"/>
        <v xml:space="preserve"> </v>
      </c>
    </row>
    <row r="1298" spans="1:13" ht="20.100000000000001" customHeight="1" x14ac:dyDescent="0.2">
      <c r="A1298" s="1" t="str">
        <f>IF(G1298="","",VLOOKUP(G1298,Klasseneinteilung!$A$2:$B$92,2,FALSE))</f>
        <v/>
      </c>
      <c r="B1298" s="1" t="str">
        <f>IF(G1298="","",VLOOKUP(G1298,Klasseneinteilung!$A$2:$C$95,3,FALSE))</f>
        <v/>
      </c>
      <c r="C1298" s="1" t="str">
        <f t="shared" si="40"/>
        <v>-</v>
      </c>
      <c r="D1298" s="19"/>
      <c r="E1298" s="19"/>
      <c r="F1298" s="20"/>
      <c r="G1298" s="21"/>
      <c r="H1298" s="21"/>
      <c r="I1298" s="36"/>
      <c r="J1298" s="22"/>
      <c r="K1298" s="24" t="str">
        <f>IF(I1298="","",VLOOKUP(I1298,Vereine!$A$2:$D$1493,3,FALSE))</f>
        <v/>
      </c>
      <c r="L1298" s="24" t="str">
        <f>IF(H1298="","",VLOOKUP(H1298,Kreisverbände!$A$2:$B$41,2,FALSE))</f>
        <v/>
      </c>
    </row>
    <row r="1299" spans="1:13" ht="20.100000000000001" customHeight="1" x14ac:dyDescent="0.2">
      <c r="A1299" s="1" t="str">
        <f>IF(G1299="","",VLOOKUP(G1299,Klasseneinteilung!$A$2:$B$92,2,FALSE))</f>
        <v/>
      </c>
      <c r="B1299" s="1" t="str">
        <f>IF(G1299="","",VLOOKUP(G1299,Klasseneinteilung!$A$2:$C$95,3,FALSE))</f>
        <v/>
      </c>
      <c r="C1299" s="1" t="str">
        <f t="shared" si="40"/>
        <v>-</v>
      </c>
      <c r="D1299" s="19"/>
      <c r="E1299" s="19"/>
      <c r="F1299" s="20"/>
      <c r="G1299" s="21"/>
      <c r="H1299" s="21"/>
      <c r="I1299" s="36"/>
      <c r="J1299" s="22"/>
      <c r="K1299" s="24" t="str">
        <f>IF(I1299="","",VLOOKUP(I1299,Vereine!$A$2:$D$1493,3,FALSE))</f>
        <v/>
      </c>
      <c r="L1299" s="24" t="str">
        <f>IF(H1299="","",VLOOKUP(H1299,Kreisverbände!$A$2:$B$41,2,FALSE))</f>
        <v/>
      </c>
    </row>
  </sheetData>
  <sheetProtection algorithmName="SHA-512" hashValue="LoW/Sg9RX4xejwOkpBSOHHSk86ATNSnLyK8eW6YW2zR9q1wvUvTJNRDT3Q9VbFt8AH9Sj+qecIyv+Ctiyl07WQ==" saltValue="cqnt7Vpu4K/cjxxK9pvF+A==" spinCount="100000" sheet="1" autoFilter="0"/>
  <autoFilter ref="A1:L1299" xr:uid="{00000000-0001-0000-0100-000000000000}"/>
  <sortState xmlns:xlrd2="http://schemas.microsoft.com/office/spreadsheetml/2017/richdata2" ref="A8:L10">
    <sortCondition ref="D8:D10"/>
  </sortState>
  <pageMargins left="0.78740157480314965" right="0.27559055118110237" top="1.1023622047244095" bottom="0.39370078740157483" header="0.70866141732283472" footer="0.51181102362204722"/>
  <pageSetup paperSize="9" orientation="portrait" r:id="rId1"/>
  <headerFooter alignWithMargins="0">
    <oddHeader>&amp;L&amp;"Arial,Fett"&amp;14NSSV  Fernwettkampf 2023&amp;C&amp;"Arial,Fett"&amp;14LP Auflage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1"/>
  <dimension ref="A1:W76"/>
  <sheetViews>
    <sheetView zoomScale="90" zoomScaleNormal="90" workbookViewId="0">
      <pane ySplit="1" topLeftCell="A2" activePane="bottomLeft" state="frozen"/>
      <selection pane="bottomLeft" activeCell="A2" sqref="A2:XFD2"/>
    </sheetView>
  </sheetViews>
  <sheetFormatPr baseColWidth="10" defaultColWidth="11.42578125" defaultRowHeight="12.75" x14ac:dyDescent="0.2"/>
  <cols>
    <col min="1" max="1" width="20.7109375" style="8" customWidth="1"/>
    <col min="2" max="2" width="13.7109375" style="1" customWidth="1"/>
    <col min="3" max="3" width="10.7109375" style="1" customWidth="1"/>
    <col min="4" max="4" width="13.7109375" style="1" customWidth="1"/>
    <col min="5" max="5" width="20.7109375" style="8" customWidth="1"/>
    <col min="6" max="6" width="5.7109375" style="3" customWidth="1"/>
    <col min="7" max="7" width="13.5703125" style="1" customWidth="1"/>
    <col min="8" max="10" width="7.7109375" style="2" customWidth="1"/>
    <col min="11" max="11" width="7.7109375" style="15" customWidth="1"/>
    <col min="12" max="12" width="13.5703125" style="1" customWidth="1"/>
    <col min="13" max="15" width="7.7109375" style="2" customWidth="1"/>
    <col min="16" max="16" width="7.7109375" style="15" customWidth="1"/>
    <col min="17" max="17" width="13.5703125" style="1" customWidth="1"/>
    <col min="18" max="20" width="7.7109375" style="2" customWidth="1"/>
    <col min="21" max="21" width="7.7109375" style="15" customWidth="1"/>
    <col min="22" max="22" width="11.42578125" style="15"/>
    <col min="23" max="23" width="17" style="1" customWidth="1"/>
    <col min="24" max="16384" width="11.42578125" style="1"/>
  </cols>
  <sheetData>
    <row r="1" spans="1:23" x14ac:dyDescent="0.2">
      <c r="A1" s="3" t="str">
        <f>+Teilnehmende!C1</f>
        <v>Man_Nr.</v>
      </c>
      <c r="B1" s="1" t="s">
        <v>0</v>
      </c>
      <c r="C1" s="1" t="s">
        <v>1</v>
      </c>
      <c r="D1" s="1" t="s">
        <v>2</v>
      </c>
      <c r="E1" s="8" t="s">
        <v>20</v>
      </c>
      <c r="F1" s="3" t="s">
        <v>16</v>
      </c>
      <c r="G1" s="1" t="s">
        <v>74</v>
      </c>
      <c r="H1" s="2" t="s">
        <v>4</v>
      </c>
      <c r="I1" s="2" t="s">
        <v>5</v>
      </c>
      <c r="J1" s="2" t="s">
        <v>6</v>
      </c>
      <c r="K1" s="15" t="s">
        <v>7</v>
      </c>
      <c r="L1" s="1" t="s">
        <v>75</v>
      </c>
      <c r="M1" s="2" t="s">
        <v>8</v>
      </c>
      <c r="N1" s="2" t="s">
        <v>9</v>
      </c>
      <c r="O1" s="2" t="s">
        <v>10</v>
      </c>
      <c r="P1" s="15" t="s">
        <v>11</v>
      </c>
      <c r="Q1" s="1" t="s">
        <v>76</v>
      </c>
      <c r="R1" s="1" t="s">
        <v>12</v>
      </c>
      <c r="S1" s="1" t="s">
        <v>13</v>
      </c>
      <c r="T1" s="1" t="s">
        <v>14</v>
      </c>
      <c r="U1" s="15" t="s">
        <v>15</v>
      </c>
      <c r="V1" s="15" t="s">
        <v>17</v>
      </c>
      <c r="W1" s="1" t="s">
        <v>117</v>
      </c>
    </row>
    <row r="2" spans="1:23" s="2" customFormat="1" ht="20.100000000000001" customHeight="1" x14ac:dyDescent="0.2">
      <c r="A2" s="39" t="str">
        <f>+Teilnehmende!C2</f>
        <v>13013-1</v>
      </c>
      <c r="B2" s="2" t="str">
        <f>IF(Teilnehmende!K2="","",+Teilnehmende!K2)</f>
        <v>SV Eddigehausen e.V.</v>
      </c>
      <c r="C2" s="2" t="str">
        <f>IF(Teilnehmende!D2="","",+Teilnehmende!D2)</f>
        <v>Mustermensch</v>
      </c>
      <c r="D2" s="2" t="str">
        <f>IF(Teilnehmende!E2="","",+Teilnehmende!E2)</f>
        <v>Vorname</v>
      </c>
      <c r="E2" s="2" t="str">
        <f>IF(Teilnehmende!L2="","",+Teilnehmende!L2)</f>
        <v>VHS Hannover</v>
      </c>
      <c r="F2" s="40">
        <f>+Teilnehmende!F2</f>
        <v>1</v>
      </c>
      <c r="G2" s="41">
        <v>1</v>
      </c>
      <c r="H2" s="14">
        <v>103.9</v>
      </c>
      <c r="I2" s="14">
        <v>100.6</v>
      </c>
      <c r="J2" s="14">
        <v>103.5</v>
      </c>
      <c r="K2" s="42">
        <f t="shared" ref="K2:K37" si="0">SUM(H2:J2)</f>
        <v>308</v>
      </c>
      <c r="L2" s="41">
        <v>2</v>
      </c>
      <c r="M2" s="14">
        <v>103.3</v>
      </c>
      <c r="N2" s="14">
        <v>104.5</v>
      </c>
      <c r="O2" s="14">
        <v>104.1</v>
      </c>
      <c r="P2" s="42">
        <f>SUM(M2:O2)</f>
        <v>311.89999999999998</v>
      </c>
      <c r="Q2" s="41">
        <v>3</v>
      </c>
      <c r="R2" s="14">
        <v>102.5</v>
      </c>
      <c r="S2" s="14">
        <v>103.9</v>
      </c>
      <c r="T2" s="14">
        <v>103.4</v>
      </c>
      <c r="U2" s="43">
        <f>SUM(R2:T2)</f>
        <v>309.8</v>
      </c>
      <c r="V2" s="44">
        <f t="shared" ref="V2:V65" si="1">K2+P2+U2</f>
        <v>929.7</v>
      </c>
      <c r="W2" s="2" t="str">
        <f t="shared" ref="W2:W65" si="2">D2&amp;" "&amp;C2</f>
        <v>Vorname Mustermensch</v>
      </c>
    </row>
    <row r="3" spans="1:23" ht="20.100000000000001" customHeight="1" x14ac:dyDescent="0.2">
      <c r="A3" s="38" t="str">
        <f>+Teilnehmende!C3</f>
        <v>-</v>
      </c>
      <c r="B3" s="1" t="str">
        <f>IF(Teilnehmende!K3="","",+Teilnehmende!K3)</f>
        <v/>
      </c>
      <c r="C3" s="1" t="str">
        <f>IF(Teilnehmende!D3="","",+Teilnehmende!D3)</f>
        <v/>
      </c>
      <c r="D3" s="1" t="str">
        <f>IF(Teilnehmende!E3="","",+Teilnehmende!E3)</f>
        <v/>
      </c>
      <c r="E3" s="1" t="str">
        <f>IF(Teilnehmende!L3="","",+Teilnehmende!L3)</f>
        <v/>
      </c>
      <c r="F3" s="18">
        <f>+Teilnehmende!F3</f>
        <v>0</v>
      </c>
      <c r="G3" s="23">
        <v>1</v>
      </c>
      <c r="H3" s="14"/>
      <c r="I3" s="14"/>
      <c r="J3" s="14"/>
      <c r="K3" s="13">
        <f>SUM(H3:J3)</f>
        <v>0</v>
      </c>
      <c r="L3" s="23">
        <v>2</v>
      </c>
      <c r="M3" s="14"/>
      <c r="N3" s="14"/>
      <c r="O3" s="14"/>
      <c r="P3" s="13">
        <f t="shared" ref="P3:P12" si="3">SUM(M3:O3)</f>
        <v>0</v>
      </c>
      <c r="Q3" s="23">
        <v>3</v>
      </c>
      <c r="R3" s="14"/>
      <c r="S3" s="14"/>
      <c r="T3" s="14"/>
      <c r="U3" s="17">
        <f t="shared" ref="U3:U10" si="4">SUM(R3:T3)</f>
        <v>0</v>
      </c>
      <c r="V3" s="16">
        <f t="shared" si="1"/>
        <v>0</v>
      </c>
      <c r="W3" s="1" t="str">
        <f t="shared" si="2"/>
        <v xml:space="preserve"> </v>
      </c>
    </row>
    <row r="4" spans="1:23" ht="20.100000000000001" customHeight="1" x14ac:dyDescent="0.2">
      <c r="A4" s="38" t="str">
        <f>+Teilnehmende!C4</f>
        <v>-</v>
      </c>
      <c r="B4" s="1" t="str">
        <f>IF(Teilnehmende!K4="","",+Teilnehmende!K4)</f>
        <v/>
      </c>
      <c r="C4" s="1" t="str">
        <f>IF(Teilnehmende!D4="","",+Teilnehmende!D4)</f>
        <v/>
      </c>
      <c r="D4" s="1" t="str">
        <f>IF(Teilnehmende!E4="","",+Teilnehmende!E4)</f>
        <v/>
      </c>
      <c r="E4" s="1" t="str">
        <f>IF(Teilnehmende!L4="","",+Teilnehmende!L4)</f>
        <v/>
      </c>
      <c r="F4" s="18">
        <f>+Teilnehmende!F4</f>
        <v>0</v>
      </c>
      <c r="G4" s="23">
        <v>1</v>
      </c>
      <c r="H4" s="14"/>
      <c r="I4" s="14"/>
      <c r="J4" s="14"/>
      <c r="K4" s="13">
        <f t="shared" si="0"/>
        <v>0</v>
      </c>
      <c r="L4" s="23">
        <v>2</v>
      </c>
      <c r="M4" s="14"/>
      <c r="N4" s="14"/>
      <c r="O4" s="14"/>
      <c r="P4" s="13">
        <f t="shared" si="3"/>
        <v>0</v>
      </c>
      <c r="Q4" s="23">
        <v>3</v>
      </c>
      <c r="R4" s="14"/>
      <c r="S4" s="14"/>
      <c r="T4" s="14"/>
      <c r="U4" s="17">
        <f t="shared" si="4"/>
        <v>0</v>
      </c>
      <c r="V4" s="16">
        <f t="shared" si="1"/>
        <v>0</v>
      </c>
      <c r="W4" s="1" t="str">
        <f t="shared" si="2"/>
        <v xml:space="preserve"> </v>
      </c>
    </row>
    <row r="5" spans="1:23" ht="20.100000000000001" customHeight="1" x14ac:dyDescent="0.2">
      <c r="A5" s="38" t="str">
        <f>+Teilnehmende!C5</f>
        <v>-</v>
      </c>
      <c r="B5" s="1" t="str">
        <f>IF(Teilnehmende!K5="","",+Teilnehmende!K5)</f>
        <v/>
      </c>
      <c r="C5" s="1" t="str">
        <f>IF(Teilnehmende!D5="","",+Teilnehmende!D5)</f>
        <v/>
      </c>
      <c r="D5" s="1" t="str">
        <f>IF(Teilnehmende!E5="","",+Teilnehmende!E5)</f>
        <v/>
      </c>
      <c r="E5" s="1" t="str">
        <f>IF(Teilnehmende!L5="","",+Teilnehmende!L5)</f>
        <v/>
      </c>
      <c r="F5" s="18">
        <f>+Teilnehmende!F5</f>
        <v>0</v>
      </c>
      <c r="G5" s="23">
        <v>1</v>
      </c>
      <c r="H5" s="14"/>
      <c r="I5" s="14"/>
      <c r="J5" s="14"/>
      <c r="K5" s="13">
        <f t="shared" si="0"/>
        <v>0</v>
      </c>
      <c r="L5" s="23">
        <v>2</v>
      </c>
      <c r="M5" s="14"/>
      <c r="N5" s="14"/>
      <c r="O5" s="14"/>
      <c r="P5" s="13">
        <f t="shared" si="3"/>
        <v>0</v>
      </c>
      <c r="Q5" s="23">
        <v>3</v>
      </c>
      <c r="R5" s="14"/>
      <c r="S5" s="14"/>
      <c r="T5" s="14"/>
      <c r="U5" s="17">
        <f t="shared" si="4"/>
        <v>0</v>
      </c>
      <c r="V5" s="16">
        <f t="shared" si="1"/>
        <v>0</v>
      </c>
      <c r="W5" s="1" t="str">
        <f t="shared" si="2"/>
        <v xml:space="preserve"> </v>
      </c>
    </row>
    <row r="6" spans="1:23" ht="20.100000000000001" customHeight="1" x14ac:dyDescent="0.2">
      <c r="A6" s="38" t="str">
        <f>+Teilnehmende!C6</f>
        <v>-</v>
      </c>
      <c r="B6" s="1" t="str">
        <f>IF(Teilnehmende!K6="","",+Teilnehmende!K6)</f>
        <v/>
      </c>
      <c r="C6" s="1" t="str">
        <f>IF(Teilnehmende!D6="","",+Teilnehmende!D6)</f>
        <v/>
      </c>
      <c r="D6" s="1" t="str">
        <f>IF(Teilnehmende!E6="","",+Teilnehmende!E6)</f>
        <v/>
      </c>
      <c r="E6" s="1" t="str">
        <f>IF(Teilnehmende!L6="","",+Teilnehmende!L6)</f>
        <v/>
      </c>
      <c r="F6" s="18">
        <f>+Teilnehmende!F6</f>
        <v>0</v>
      </c>
      <c r="G6" s="23">
        <v>1</v>
      </c>
      <c r="H6" s="14"/>
      <c r="I6" s="14"/>
      <c r="J6" s="14"/>
      <c r="K6" s="13">
        <f t="shared" si="0"/>
        <v>0</v>
      </c>
      <c r="L6" s="23">
        <v>2</v>
      </c>
      <c r="M6" s="14"/>
      <c r="N6" s="14"/>
      <c r="O6" s="14"/>
      <c r="P6" s="13">
        <f t="shared" si="3"/>
        <v>0</v>
      </c>
      <c r="Q6" s="23">
        <v>3</v>
      </c>
      <c r="R6" s="14"/>
      <c r="S6" s="14"/>
      <c r="T6" s="14"/>
      <c r="U6" s="17">
        <f t="shared" si="4"/>
        <v>0</v>
      </c>
      <c r="V6" s="16">
        <f t="shared" si="1"/>
        <v>0</v>
      </c>
      <c r="W6" s="1" t="str">
        <f t="shared" si="2"/>
        <v xml:space="preserve"> </v>
      </c>
    </row>
    <row r="7" spans="1:23" ht="20.100000000000001" customHeight="1" x14ac:dyDescent="0.2">
      <c r="A7" s="38" t="str">
        <f>+Teilnehmende!C7</f>
        <v>-</v>
      </c>
      <c r="B7" s="1" t="str">
        <f>IF(Teilnehmende!K7="","",+Teilnehmende!K7)</f>
        <v/>
      </c>
      <c r="C7" s="1" t="str">
        <f>IF(Teilnehmende!D7="","",+Teilnehmende!D7)</f>
        <v/>
      </c>
      <c r="D7" s="1" t="str">
        <f>IF(Teilnehmende!E7="","",+Teilnehmende!E7)</f>
        <v/>
      </c>
      <c r="E7" s="1" t="str">
        <f>IF(Teilnehmende!L7="","",+Teilnehmende!L7)</f>
        <v/>
      </c>
      <c r="F7" s="18">
        <f>+Teilnehmende!F7</f>
        <v>0</v>
      </c>
      <c r="G7" s="23">
        <v>1</v>
      </c>
      <c r="H7" s="14"/>
      <c r="I7" s="14"/>
      <c r="J7" s="14"/>
      <c r="K7" s="13">
        <f t="shared" si="0"/>
        <v>0</v>
      </c>
      <c r="L7" s="23">
        <v>2</v>
      </c>
      <c r="M7" s="14"/>
      <c r="N7" s="14"/>
      <c r="O7" s="14"/>
      <c r="P7" s="13">
        <f t="shared" si="3"/>
        <v>0</v>
      </c>
      <c r="Q7" s="23">
        <v>3</v>
      </c>
      <c r="R7" s="14"/>
      <c r="S7" s="14"/>
      <c r="T7" s="14"/>
      <c r="U7" s="17">
        <f t="shared" si="4"/>
        <v>0</v>
      </c>
      <c r="V7" s="16">
        <f t="shared" si="1"/>
        <v>0</v>
      </c>
      <c r="W7" s="1" t="str">
        <f t="shared" si="2"/>
        <v xml:space="preserve"> </v>
      </c>
    </row>
    <row r="8" spans="1:23" ht="20.100000000000001" customHeight="1" x14ac:dyDescent="0.2">
      <c r="A8" s="38" t="str">
        <f>+Teilnehmende!C8</f>
        <v>-</v>
      </c>
      <c r="B8" s="1" t="str">
        <f>IF(Teilnehmende!K8="","",+Teilnehmende!K8)</f>
        <v/>
      </c>
      <c r="C8" s="1" t="str">
        <f>IF(Teilnehmende!D8="","",+Teilnehmende!D8)</f>
        <v/>
      </c>
      <c r="D8" s="1" t="str">
        <f>IF(Teilnehmende!E8="","",+Teilnehmende!E8)</f>
        <v/>
      </c>
      <c r="E8" s="1" t="str">
        <f>IF(Teilnehmende!L8="","",+Teilnehmende!L8)</f>
        <v/>
      </c>
      <c r="F8" s="18">
        <f>+Teilnehmende!F8</f>
        <v>0</v>
      </c>
      <c r="G8" s="29">
        <v>1</v>
      </c>
      <c r="H8" s="30"/>
      <c r="I8" s="30"/>
      <c r="J8" s="30"/>
      <c r="K8" s="13">
        <f t="shared" si="0"/>
        <v>0</v>
      </c>
      <c r="L8" s="29">
        <v>2</v>
      </c>
      <c r="M8" s="30"/>
      <c r="N8" s="30"/>
      <c r="O8" s="30"/>
      <c r="P8" s="13">
        <f t="shared" si="3"/>
        <v>0</v>
      </c>
      <c r="Q8" s="29">
        <v>3</v>
      </c>
      <c r="R8" s="14"/>
      <c r="S8" s="14"/>
      <c r="T8" s="14"/>
      <c r="U8" s="17">
        <f t="shared" si="4"/>
        <v>0</v>
      </c>
      <c r="V8" s="16">
        <f t="shared" si="1"/>
        <v>0</v>
      </c>
      <c r="W8" s="1" t="str">
        <f t="shared" si="2"/>
        <v xml:space="preserve"> </v>
      </c>
    </row>
    <row r="9" spans="1:23" ht="20.100000000000001" customHeight="1" x14ac:dyDescent="0.2">
      <c r="A9" s="38" t="str">
        <f>+Teilnehmende!C9</f>
        <v>-</v>
      </c>
      <c r="B9" s="1" t="str">
        <f>IF(Teilnehmende!K9="","",+Teilnehmende!K9)</f>
        <v/>
      </c>
      <c r="C9" s="1" t="str">
        <f>IF(Teilnehmende!D9="","",+Teilnehmende!D9)</f>
        <v/>
      </c>
      <c r="D9" s="1" t="str">
        <f>IF(Teilnehmende!E9="","",+Teilnehmende!E9)</f>
        <v/>
      </c>
      <c r="E9" s="1" t="str">
        <f>IF(Teilnehmende!L9="","",+Teilnehmende!L9)</f>
        <v/>
      </c>
      <c r="F9" s="18">
        <f>+Teilnehmende!F9</f>
        <v>0</v>
      </c>
      <c r="G9" s="29">
        <v>1</v>
      </c>
      <c r="H9" s="30"/>
      <c r="I9" s="30"/>
      <c r="J9" s="30"/>
      <c r="K9" s="13">
        <f t="shared" si="0"/>
        <v>0</v>
      </c>
      <c r="L9" s="29">
        <v>2</v>
      </c>
      <c r="M9" s="30"/>
      <c r="N9" s="30"/>
      <c r="O9" s="30"/>
      <c r="P9" s="13">
        <f t="shared" si="3"/>
        <v>0</v>
      </c>
      <c r="Q9" s="29">
        <v>3</v>
      </c>
      <c r="R9" s="14"/>
      <c r="S9" s="14"/>
      <c r="T9" s="14"/>
      <c r="U9" s="17">
        <f t="shared" si="4"/>
        <v>0</v>
      </c>
      <c r="V9" s="16">
        <f t="shared" si="1"/>
        <v>0</v>
      </c>
      <c r="W9" s="1" t="str">
        <f t="shared" si="2"/>
        <v xml:space="preserve"> </v>
      </c>
    </row>
    <row r="10" spans="1:23" ht="20.100000000000001" customHeight="1" x14ac:dyDescent="0.2">
      <c r="A10" s="38" t="str">
        <f>+Teilnehmende!C10</f>
        <v>-</v>
      </c>
      <c r="B10" s="1" t="str">
        <f>IF(Teilnehmende!K10="","",+Teilnehmende!K10)</f>
        <v/>
      </c>
      <c r="C10" s="1" t="str">
        <f>IF(Teilnehmende!D10="","",+Teilnehmende!D10)</f>
        <v/>
      </c>
      <c r="D10" s="1" t="str">
        <f>IF(Teilnehmende!E10="","",+Teilnehmende!E10)</f>
        <v/>
      </c>
      <c r="E10" s="1" t="str">
        <f>IF(Teilnehmende!L10="","",+Teilnehmende!L10)</f>
        <v/>
      </c>
      <c r="F10" s="18">
        <f>+Teilnehmende!F10</f>
        <v>0</v>
      </c>
      <c r="G10" s="29">
        <v>1</v>
      </c>
      <c r="H10" s="30"/>
      <c r="I10" s="30"/>
      <c r="J10" s="30"/>
      <c r="K10" s="13">
        <f t="shared" si="0"/>
        <v>0</v>
      </c>
      <c r="L10" s="29">
        <v>2</v>
      </c>
      <c r="M10" s="30"/>
      <c r="N10" s="30"/>
      <c r="O10" s="30"/>
      <c r="P10" s="13">
        <f t="shared" si="3"/>
        <v>0</v>
      </c>
      <c r="Q10" s="29">
        <v>3</v>
      </c>
      <c r="R10" s="14"/>
      <c r="S10" s="14"/>
      <c r="T10" s="14"/>
      <c r="U10" s="17">
        <f t="shared" si="4"/>
        <v>0</v>
      </c>
      <c r="V10" s="16">
        <f t="shared" si="1"/>
        <v>0</v>
      </c>
      <c r="W10" s="1" t="str">
        <f t="shared" si="2"/>
        <v xml:space="preserve"> </v>
      </c>
    </row>
    <row r="11" spans="1:23" ht="20.100000000000001" customHeight="1" x14ac:dyDescent="0.2">
      <c r="A11" s="38" t="str">
        <f>+Teilnehmende!C11</f>
        <v>-</v>
      </c>
      <c r="B11" s="1" t="str">
        <f>IF(Teilnehmende!K11="","",+Teilnehmende!K11)</f>
        <v/>
      </c>
      <c r="C11" s="1" t="str">
        <f>IF(Teilnehmende!D11="","",+Teilnehmende!D11)</f>
        <v/>
      </c>
      <c r="D11" s="1" t="str">
        <f>IF(Teilnehmende!E11="","",+Teilnehmende!E11)</f>
        <v/>
      </c>
      <c r="E11" s="1" t="str">
        <f>IF(Teilnehmende!L11="","",+Teilnehmende!L11)</f>
        <v/>
      </c>
      <c r="F11" s="18">
        <f>+Teilnehmende!F11</f>
        <v>0</v>
      </c>
      <c r="G11" s="23">
        <v>1</v>
      </c>
      <c r="H11" s="14"/>
      <c r="I11" s="14"/>
      <c r="J11" s="14"/>
      <c r="K11" s="13">
        <f t="shared" si="0"/>
        <v>0</v>
      </c>
      <c r="L11" s="23">
        <v>2</v>
      </c>
      <c r="M11" s="14"/>
      <c r="N11" s="14"/>
      <c r="O11" s="14"/>
      <c r="P11" s="13">
        <f t="shared" si="3"/>
        <v>0</v>
      </c>
      <c r="Q11" s="23">
        <v>3</v>
      </c>
      <c r="R11" s="14"/>
      <c r="S11" s="14"/>
      <c r="T11" s="14"/>
      <c r="U11" s="17">
        <f>SUM(R11:T11)</f>
        <v>0</v>
      </c>
      <c r="V11" s="16">
        <f t="shared" si="1"/>
        <v>0</v>
      </c>
      <c r="W11" s="1" t="str">
        <f t="shared" si="2"/>
        <v xml:space="preserve"> </v>
      </c>
    </row>
    <row r="12" spans="1:23" ht="20.100000000000001" customHeight="1" x14ac:dyDescent="0.2">
      <c r="A12" s="38" t="str">
        <f>+Teilnehmende!C12</f>
        <v>-</v>
      </c>
      <c r="B12" s="1" t="str">
        <f>IF(Teilnehmende!K12="","",+Teilnehmende!K12)</f>
        <v/>
      </c>
      <c r="C12" s="1" t="str">
        <f>IF(Teilnehmende!D12="","",+Teilnehmende!D12)</f>
        <v/>
      </c>
      <c r="D12" s="1" t="str">
        <f>IF(Teilnehmende!E12="","",+Teilnehmende!E12)</f>
        <v/>
      </c>
      <c r="E12" s="1" t="str">
        <f>IF(Teilnehmende!L12="","",+Teilnehmende!L12)</f>
        <v/>
      </c>
      <c r="F12" s="18">
        <f>+Teilnehmende!F12</f>
        <v>0</v>
      </c>
      <c r="G12" s="23">
        <v>1</v>
      </c>
      <c r="H12" s="14"/>
      <c r="I12" s="14"/>
      <c r="J12" s="14"/>
      <c r="K12" s="13">
        <f t="shared" si="0"/>
        <v>0</v>
      </c>
      <c r="L12" s="23">
        <v>2</v>
      </c>
      <c r="M12" s="14"/>
      <c r="N12" s="14"/>
      <c r="O12" s="14"/>
      <c r="P12" s="13">
        <f t="shared" si="3"/>
        <v>0</v>
      </c>
      <c r="Q12" s="23">
        <v>3</v>
      </c>
      <c r="R12" s="14"/>
      <c r="S12" s="14"/>
      <c r="T12" s="14"/>
      <c r="U12" s="17">
        <f t="shared" ref="U12:U13" si="5">SUM(R12:T12)</f>
        <v>0</v>
      </c>
      <c r="V12" s="16">
        <f t="shared" si="1"/>
        <v>0</v>
      </c>
      <c r="W12" s="1" t="str">
        <f t="shared" si="2"/>
        <v xml:space="preserve"> </v>
      </c>
    </row>
    <row r="13" spans="1:23" ht="20.100000000000001" customHeight="1" x14ac:dyDescent="0.2">
      <c r="A13" s="38" t="str">
        <f>+Teilnehmende!C13</f>
        <v>-</v>
      </c>
      <c r="B13" s="1" t="str">
        <f>IF(Teilnehmende!K13="","",+Teilnehmende!K13)</f>
        <v/>
      </c>
      <c r="C13" s="1" t="str">
        <f>IF(Teilnehmende!D13="","",+Teilnehmende!D13)</f>
        <v/>
      </c>
      <c r="D13" s="1" t="str">
        <f>IF(Teilnehmende!E13="","",+Teilnehmende!E13)</f>
        <v/>
      </c>
      <c r="E13" s="1" t="str">
        <f>IF(Teilnehmende!L13="","",+Teilnehmende!L13)</f>
        <v/>
      </c>
      <c r="F13" s="18">
        <f>+Teilnehmende!F13</f>
        <v>0</v>
      </c>
      <c r="G13" s="23">
        <v>1</v>
      </c>
      <c r="H13" s="14"/>
      <c r="I13" s="14"/>
      <c r="J13" s="14"/>
      <c r="K13" s="13">
        <f t="shared" si="0"/>
        <v>0</v>
      </c>
      <c r="L13" s="23">
        <v>2</v>
      </c>
      <c r="M13" s="14"/>
      <c r="N13" s="14"/>
      <c r="O13" s="14"/>
      <c r="P13" s="13">
        <f t="shared" ref="P13" si="6">SUM(M13:O13)</f>
        <v>0</v>
      </c>
      <c r="Q13" s="23">
        <v>3</v>
      </c>
      <c r="R13" s="14"/>
      <c r="S13" s="14"/>
      <c r="T13" s="14"/>
      <c r="U13" s="17">
        <f t="shared" si="5"/>
        <v>0</v>
      </c>
      <c r="V13" s="16">
        <f t="shared" si="1"/>
        <v>0</v>
      </c>
      <c r="W13" s="1" t="str">
        <f t="shared" si="2"/>
        <v xml:space="preserve"> </v>
      </c>
    </row>
    <row r="14" spans="1:23" ht="20.100000000000001" customHeight="1" x14ac:dyDescent="0.2">
      <c r="A14" s="38" t="str">
        <f>+Teilnehmende!C14</f>
        <v>-</v>
      </c>
      <c r="B14" s="1" t="str">
        <f>IF(Teilnehmende!K14="","",+Teilnehmende!K14)</f>
        <v/>
      </c>
      <c r="C14" s="1" t="str">
        <f>IF(Teilnehmende!D14="","",+Teilnehmende!D14)</f>
        <v/>
      </c>
      <c r="D14" s="1" t="str">
        <f>IF(Teilnehmende!E14="","",+Teilnehmende!E14)</f>
        <v/>
      </c>
      <c r="E14" s="1" t="str">
        <f>IF(Teilnehmende!L14="","",+Teilnehmende!L14)</f>
        <v/>
      </c>
      <c r="F14" s="18">
        <f>+Teilnehmende!F14</f>
        <v>0</v>
      </c>
      <c r="G14" s="23">
        <v>1</v>
      </c>
      <c r="H14" s="14"/>
      <c r="I14" s="14"/>
      <c r="J14" s="14"/>
      <c r="K14" s="13">
        <f t="shared" si="0"/>
        <v>0</v>
      </c>
      <c r="L14" s="23">
        <v>2</v>
      </c>
      <c r="M14" s="14"/>
      <c r="N14" s="14"/>
      <c r="O14" s="14"/>
      <c r="P14" s="13">
        <f>SUM(M14:O14)</f>
        <v>0</v>
      </c>
      <c r="Q14" s="23">
        <v>3</v>
      </c>
      <c r="R14" s="14"/>
      <c r="S14" s="14"/>
      <c r="T14" s="14"/>
      <c r="U14" s="17">
        <f>SUM(R14:T14)</f>
        <v>0</v>
      </c>
      <c r="V14" s="16">
        <f t="shared" si="1"/>
        <v>0</v>
      </c>
      <c r="W14" s="1" t="str">
        <f t="shared" si="2"/>
        <v xml:space="preserve"> </v>
      </c>
    </row>
    <row r="15" spans="1:23" ht="20.100000000000001" customHeight="1" x14ac:dyDescent="0.2">
      <c r="A15" s="38" t="str">
        <f>+Teilnehmende!C15</f>
        <v>-</v>
      </c>
      <c r="B15" s="1" t="str">
        <f>IF(Teilnehmende!K15="","",+Teilnehmende!K15)</f>
        <v/>
      </c>
      <c r="C15" s="1" t="str">
        <f>IF(Teilnehmende!D15="","",+Teilnehmende!D15)</f>
        <v/>
      </c>
      <c r="D15" s="1" t="str">
        <f>IF(Teilnehmende!E15="","",+Teilnehmende!E15)</f>
        <v/>
      </c>
      <c r="E15" s="1" t="str">
        <f>IF(Teilnehmende!L15="","",+Teilnehmende!L15)</f>
        <v/>
      </c>
      <c r="F15" s="18">
        <f>+Teilnehmende!F15</f>
        <v>0</v>
      </c>
      <c r="G15" s="23">
        <v>1</v>
      </c>
      <c r="H15" s="14"/>
      <c r="I15" s="14"/>
      <c r="J15" s="14"/>
      <c r="K15" s="13">
        <f t="shared" si="0"/>
        <v>0</v>
      </c>
      <c r="L15" s="23">
        <v>2</v>
      </c>
      <c r="M15" s="14"/>
      <c r="N15" s="14"/>
      <c r="O15" s="14"/>
      <c r="P15" s="13">
        <f t="shared" ref="P15:P16" si="7">SUM(M15:O15)</f>
        <v>0</v>
      </c>
      <c r="Q15" s="23">
        <v>3</v>
      </c>
      <c r="R15" s="14"/>
      <c r="S15" s="14"/>
      <c r="T15" s="14"/>
      <c r="U15" s="17">
        <f t="shared" ref="U15:U16" si="8">SUM(R15:T15)</f>
        <v>0</v>
      </c>
      <c r="V15" s="16">
        <f t="shared" si="1"/>
        <v>0</v>
      </c>
      <c r="W15" s="1" t="str">
        <f t="shared" si="2"/>
        <v xml:space="preserve"> </v>
      </c>
    </row>
    <row r="16" spans="1:23" ht="20.100000000000001" customHeight="1" x14ac:dyDescent="0.2">
      <c r="A16" s="38" t="str">
        <f>+Teilnehmende!C16</f>
        <v>-</v>
      </c>
      <c r="B16" s="1" t="str">
        <f>IF(Teilnehmende!K16="","",+Teilnehmende!K16)</f>
        <v/>
      </c>
      <c r="C16" s="1" t="str">
        <f>IF(Teilnehmende!D16="","",+Teilnehmende!D16)</f>
        <v/>
      </c>
      <c r="D16" s="1" t="str">
        <f>IF(Teilnehmende!E16="","",+Teilnehmende!E16)</f>
        <v/>
      </c>
      <c r="E16" s="1" t="str">
        <f>IF(Teilnehmende!L16="","",+Teilnehmende!L16)</f>
        <v/>
      </c>
      <c r="F16" s="18">
        <f>+Teilnehmende!F16</f>
        <v>0</v>
      </c>
      <c r="G16" s="23">
        <v>1</v>
      </c>
      <c r="H16" s="14"/>
      <c r="I16" s="14"/>
      <c r="J16" s="14"/>
      <c r="K16" s="13">
        <f t="shared" si="0"/>
        <v>0</v>
      </c>
      <c r="L16" s="23">
        <v>2</v>
      </c>
      <c r="M16" s="14"/>
      <c r="N16" s="14"/>
      <c r="O16" s="14"/>
      <c r="P16" s="13">
        <f t="shared" si="7"/>
        <v>0</v>
      </c>
      <c r="Q16" s="23">
        <v>3</v>
      </c>
      <c r="R16" s="14"/>
      <c r="S16" s="14"/>
      <c r="T16" s="14"/>
      <c r="U16" s="17">
        <f t="shared" si="8"/>
        <v>0</v>
      </c>
      <c r="V16" s="16">
        <f t="shared" si="1"/>
        <v>0</v>
      </c>
      <c r="W16" s="1" t="str">
        <f t="shared" si="2"/>
        <v xml:space="preserve"> </v>
      </c>
    </row>
    <row r="17" spans="1:23" ht="20.100000000000001" customHeight="1" x14ac:dyDescent="0.2">
      <c r="A17" s="38" t="str">
        <f>+Teilnehmende!C17</f>
        <v>-</v>
      </c>
      <c r="B17" s="1" t="str">
        <f>IF(Teilnehmende!K17="","",+Teilnehmende!K17)</f>
        <v/>
      </c>
      <c r="C17" s="1" t="str">
        <f>IF(Teilnehmende!D17="","",+Teilnehmende!D17)</f>
        <v/>
      </c>
      <c r="D17" s="1" t="str">
        <f>IF(Teilnehmende!E17="","",+Teilnehmende!E17)</f>
        <v/>
      </c>
      <c r="E17" s="1" t="str">
        <f>IF(Teilnehmende!L17="","",+Teilnehmende!L17)</f>
        <v/>
      </c>
      <c r="F17" s="18">
        <f>+Teilnehmende!F17</f>
        <v>0</v>
      </c>
      <c r="G17" s="23">
        <v>1</v>
      </c>
      <c r="H17" s="14"/>
      <c r="I17" s="14"/>
      <c r="J17" s="14"/>
      <c r="K17" s="13">
        <f t="shared" si="0"/>
        <v>0</v>
      </c>
      <c r="L17" s="23">
        <v>2</v>
      </c>
      <c r="M17" s="14"/>
      <c r="N17" s="14"/>
      <c r="O17" s="14"/>
      <c r="P17" s="13">
        <f>SUM(M17:O17)</f>
        <v>0</v>
      </c>
      <c r="Q17" s="23">
        <v>3</v>
      </c>
      <c r="R17" s="14"/>
      <c r="S17" s="14"/>
      <c r="T17" s="14"/>
      <c r="U17" s="17">
        <f>SUM(R17:T17)</f>
        <v>0</v>
      </c>
      <c r="V17" s="16">
        <f t="shared" si="1"/>
        <v>0</v>
      </c>
      <c r="W17" s="1" t="str">
        <f t="shared" si="2"/>
        <v xml:space="preserve"> </v>
      </c>
    </row>
    <row r="18" spans="1:23" ht="20.100000000000001" customHeight="1" x14ac:dyDescent="0.2">
      <c r="A18" s="38" t="str">
        <f>+Teilnehmende!C18</f>
        <v>-</v>
      </c>
      <c r="B18" s="1" t="str">
        <f>IF(Teilnehmende!K18="","",+Teilnehmende!K18)</f>
        <v/>
      </c>
      <c r="C18" s="1" t="str">
        <f>IF(Teilnehmende!D18="","",+Teilnehmende!D18)</f>
        <v/>
      </c>
      <c r="D18" s="1" t="str">
        <f>IF(Teilnehmende!E18="","",+Teilnehmende!E18)</f>
        <v/>
      </c>
      <c r="E18" s="1" t="str">
        <f>IF(Teilnehmende!L18="","",+Teilnehmende!L18)</f>
        <v/>
      </c>
      <c r="F18" s="18">
        <f>+Teilnehmende!F18</f>
        <v>0</v>
      </c>
      <c r="G18" s="23">
        <v>1</v>
      </c>
      <c r="H18" s="14"/>
      <c r="I18" s="14"/>
      <c r="J18" s="14"/>
      <c r="K18" s="13">
        <f t="shared" si="0"/>
        <v>0</v>
      </c>
      <c r="L18" s="23">
        <v>2</v>
      </c>
      <c r="M18" s="14"/>
      <c r="N18" s="14"/>
      <c r="O18" s="14"/>
      <c r="P18" s="13">
        <f t="shared" ref="P18:P21" si="9">SUM(M18:O18)</f>
        <v>0</v>
      </c>
      <c r="Q18" s="23">
        <v>3</v>
      </c>
      <c r="R18" s="14"/>
      <c r="S18" s="14"/>
      <c r="T18" s="14"/>
      <c r="U18" s="17">
        <f t="shared" ref="U18:U21" si="10">SUM(R18:T18)</f>
        <v>0</v>
      </c>
      <c r="V18" s="16">
        <f t="shared" si="1"/>
        <v>0</v>
      </c>
      <c r="W18" s="1" t="str">
        <f t="shared" si="2"/>
        <v xml:space="preserve"> </v>
      </c>
    </row>
    <row r="19" spans="1:23" ht="20.100000000000001" customHeight="1" x14ac:dyDescent="0.2">
      <c r="A19" s="38" t="str">
        <f>+Teilnehmende!C19</f>
        <v>-</v>
      </c>
      <c r="B19" s="1" t="str">
        <f>IF(Teilnehmende!K19="","",+Teilnehmende!K19)</f>
        <v/>
      </c>
      <c r="C19" s="1" t="str">
        <f>IF(Teilnehmende!D19="","",+Teilnehmende!D19)</f>
        <v/>
      </c>
      <c r="D19" s="1" t="str">
        <f>IF(Teilnehmende!E19="","",+Teilnehmende!E19)</f>
        <v/>
      </c>
      <c r="E19" s="1" t="str">
        <f>IF(Teilnehmende!L19="","",+Teilnehmende!L19)</f>
        <v/>
      </c>
      <c r="F19" s="18">
        <f>+Teilnehmende!F19</f>
        <v>0</v>
      </c>
      <c r="G19" s="23">
        <v>1</v>
      </c>
      <c r="H19" s="14"/>
      <c r="I19" s="14"/>
      <c r="J19" s="14"/>
      <c r="K19" s="13">
        <f t="shared" si="0"/>
        <v>0</v>
      </c>
      <c r="L19" s="23">
        <v>2</v>
      </c>
      <c r="M19" s="14"/>
      <c r="N19" s="14"/>
      <c r="O19" s="14"/>
      <c r="P19" s="13">
        <f t="shared" si="9"/>
        <v>0</v>
      </c>
      <c r="Q19" s="23">
        <v>3</v>
      </c>
      <c r="R19" s="14"/>
      <c r="S19" s="14"/>
      <c r="T19" s="14"/>
      <c r="U19" s="17">
        <f t="shared" si="10"/>
        <v>0</v>
      </c>
      <c r="V19" s="16">
        <f t="shared" si="1"/>
        <v>0</v>
      </c>
      <c r="W19" s="1" t="str">
        <f t="shared" si="2"/>
        <v xml:space="preserve"> </v>
      </c>
    </row>
    <row r="20" spans="1:23" ht="20.100000000000001" customHeight="1" x14ac:dyDescent="0.2">
      <c r="A20" s="38" t="str">
        <f>+Teilnehmende!C20</f>
        <v>-</v>
      </c>
      <c r="B20" s="1" t="str">
        <f>IF(Teilnehmende!K20="","",+Teilnehmende!K20)</f>
        <v/>
      </c>
      <c r="C20" s="1" t="str">
        <f>IF(Teilnehmende!D20="","",+Teilnehmende!D20)</f>
        <v/>
      </c>
      <c r="D20" s="1" t="str">
        <f>IF(Teilnehmende!E20="","",+Teilnehmende!E20)</f>
        <v/>
      </c>
      <c r="E20" s="1" t="str">
        <f>IF(Teilnehmende!L20="","",+Teilnehmende!L20)</f>
        <v/>
      </c>
      <c r="F20" s="18">
        <f>+Teilnehmende!F20</f>
        <v>0</v>
      </c>
      <c r="G20" s="23">
        <v>1</v>
      </c>
      <c r="H20" s="14"/>
      <c r="I20" s="14"/>
      <c r="J20" s="14"/>
      <c r="K20" s="13">
        <f t="shared" si="0"/>
        <v>0</v>
      </c>
      <c r="L20" s="23">
        <v>2</v>
      </c>
      <c r="M20" s="14"/>
      <c r="N20" s="14"/>
      <c r="O20" s="14"/>
      <c r="P20" s="13">
        <f t="shared" si="9"/>
        <v>0</v>
      </c>
      <c r="Q20" s="23">
        <v>3</v>
      </c>
      <c r="R20" s="14"/>
      <c r="S20" s="14"/>
      <c r="T20" s="14"/>
      <c r="U20" s="17">
        <f t="shared" si="10"/>
        <v>0</v>
      </c>
      <c r="V20" s="16">
        <f t="shared" si="1"/>
        <v>0</v>
      </c>
      <c r="W20" s="1" t="str">
        <f t="shared" si="2"/>
        <v xml:space="preserve"> </v>
      </c>
    </row>
    <row r="21" spans="1:23" ht="20.100000000000001" customHeight="1" x14ac:dyDescent="0.2">
      <c r="A21" s="38" t="str">
        <f>+Teilnehmende!C21</f>
        <v>-</v>
      </c>
      <c r="B21" s="1" t="str">
        <f>IF(Teilnehmende!K21="","",+Teilnehmende!K21)</f>
        <v/>
      </c>
      <c r="C21" s="1" t="str">
        <f>IF(Teilnehmende!D21="","",+Teilnehmende!D21)</f>
        <v/>
      </c>
      <c r="D21" s="1" t="str">
        <f>IF(Teilnehmende!E21="","",+Teilnehmende!E21)</f>
        <v/>
      </c>
      <c r="E21" s="1" t="str">
        <f>IF(Teilnehmende!L21="","",+Teilnehmende!L21)</f>
        <v/>
      </c>
      <c r="F21" s="18">
        <f>+Teilnehmende!F21</f>
        <v>0</v>
      </c>
      <c r="G21" s="23">
        <v>1</v>
      </c>
      <c r="H21" s="14"/>
      <c r="I21" s="14"/>
      <c r="J21" s="14"/>
      <c r="K21" s="13">
        <f t="shared" si="0"/>
        <v>0</v>
      </c>
      <c r="L21" s="23">
        <v>2</v>
      </c>
      <c r="M21" s="14"/>
      <c r="N21" s="14"/>
      <c r="O21" s="14"/>
      <c r="P21" s="13">
        <f t="shared" si="9"/>
        <v>0</v>
      </c>
      <c r="Q21" s="23">
        <v>3</v>
      </c>
      <c r="R21" s="14"/>
      <c r="S21" s="14"/>
      <c r="T21" s="14"/>
      <c r="U21" s="17">
        <f t="shared" si="10"/>
        <v>0</v>
      </c>
      <c r="V21" s="16">
        <f t="shared" si="1"/>
        <v>0</v>
      </c>
      <c r="W21" s="1" t="str">
        <f t="shared" si="2"/>
        <v xml:space="preserve"> </v>
      </c>
    </row>
    <row r="22" spans="1:23" ht="20.100000000000001" customHeight="1" x14ac:dyDescent="0.2">
      <c r="A22" s="38" t="str">
        <f>+Teilnehmende!C22</f>
        <v>-</v>
      </c>
      <c r="B22" s="1" t="str">
        <f>IF(Teilnehmende!K22="","",+Teilnehmende!K22)</f>
        <v/>
      </c>
      <c r="C22" s="1" t="str">
        <f>IF(Teilnehmende!D22="","",+Teilnehmende!D22)</f>
        <v/>
      </c>
      <c r="D22" s="1" t="str">
        <f>IF(Teilnehmende!E22="","",+Teilnehmende!E22)</f>
        <v/>
      </c>
      <c r="E22" s="1" t="str">
        <f>IF(Teilnehmende!L22="","",+Teilnehmende!L22)</f>
        <v/>
      </c>
      <c r="F22" s="18">
        <f>+Teilnehmende!F22</f>
        <v>0</v>
      </c>
      <c r="G22" s="23">
        <v>1</v>
      </c>
      <c r="H22" s="14"/>
      <c r="I22" s="14"/>
      <c r="J22" s="14"/>
      <c r="K22" s="13">
        <f t="shared" si="0"/>
        <v>0</v>
      </c>
      <c r="L22" s="23">
        <v>2</v>
      </c>
      <c r="M22" s="14"/>
      <c r="N22" s="14"/>
      <c r="O22" s="14"/>
      <c r="P22" s="13">
        <f>SUM(M22:O22)</f>
        <v>0</v>
      </c>
      <c r="Q22" s="23">
        <v>3</v>
      </c>
      <c r="R22" s="14"/>
      <c r="S22" s="14"/>
      <c r="T22" s="14"/>
      <c r="U22" s="17">
        <f>SUM(R22:T22)</f>
        <v>0</v>
      </c>
      <c r="V22" s="16">
        <f t="shared" si="1"/>
        <v>0</v>
      </c>
      <c r="W22" s="1" t="str">
        <f t="shared" si="2"/>
        <v xml:space="preserve"> </v>
      </c>
    </row>
    <row r="23" spans="1:23" ht="20.100000000000001" customHeight="1" x14ac:dyDescent="0.2">
      <c r="A23" s="38" t="str">
        <f>+Teilnehmende!C23</f>
        <v>-</v>
      </c>
      <c r="B23" s="1" t="str">
        <f>IF(Teilnehmende!K23="","",+Teilnehmende!K23)</f>
        <v/>
      </c>
      <c r="C23" s="1" t="str">
        <f>IF(Teilnehmende!D23="","",+Teilnehmende!D23)</f>
        <v/>
      </c>
      <c r="D23" s="1" t="str">
        <f>IF(Teilnehmende!E23="","",+Teilnehmende!E23)</f>
        <v/>
      </c>
      <c r="E23" s="1" t="str">
        <f>IF(Teilnehmende!L23="","",+Teilnehmende!L23)</f>
        <v/>
      </c>
      <c r="F23" s="18">
        <f>+Teilnehmende!F23</f>
        <v>0</v>
      </c>
      <c r="G23" s="23">
        <v>1</v>
      </c>
      <c r="H23" s="14"/>
      <c r="I23" s="14"/>
      <c r="J23" s="14"/>
      <c r="K23" s="13">
        <f t="shared" si="0"/>
        <v>0</v>
      </c>
      <c r="L23" s="23">
        <v>2</v>
      </c>
      <c r="M23" s="14"/>
      <c r="N23" s="14"/>
      <c r="O23" s="14"/>
      <c r="P23" s="13">
        <f t="shared" ref="P23:P38" si="11">SUM(M23:O23)</f>
        <v>0</v>
      </c>
      <c r="Q23" s="23">
        <v>3</v>
      </c>
      <c r="R23" s="14"/>
      <c r="S23" s="14"/>
      <c r="T23" s="14"/>
      <c r="U23" s="17">
        <f t="shared" ref="U23:U38" si="12">SUM(R23:T23)</f>
        <v>0</v>
      </c>
      <c r="V23" s="16">
        <f t="shared" si="1"/>
        <v>0</v>
      </c>
      <c r="W23" s="1" t="str">
        <f t="shared" si="2"/>
        <v xml:space="preserve"> </v>
      </c>
    </row>
    <row r="24" spans="1:23" ht="20.100000000000001" customHeight="1" x14ac:dyDescent="0.2">
      <c r="A24" s="38" t="str">
        <f>+Teilnehmende!C24</f>
        <v>-</v>
      </c>
      <c r="B24" s="1" t="str">
        <f>IF(Teilnehmende!K24="","",+Teilnehmende!K24)</f>
        <v/>
      </c>
      <c r="C24" s="1" t="str">
        <f>IF(Teilnehmende!D24="","",+Teilnehmende!D24)</f>
        <v/>
      </c>
      <c r="D24" s="1" t="str">
        <f>IF(Teilnehmende!E24="","",+Teilnehmende!E24)</f>
        <v/>
      </c>
      <c r="E24" s="1" t="str">
        <f>IF(Teilnehmende!L24="","",+Teilnehmende!L24)</f>
        <v/>
      </c>
      <c r="F24" s="18">
        <f>+Teilnehmende!F24</f>
        <v>0</v>
      </c>
      <c r="G24" s="23">
        <v>1</v>
      </c>
      <c r="H24" s="14"/>
      <c r="I24" s="14"/>
      <c r="J24" s="14"/>
      <c r="K24" s="13">
        <f t="shared" si="0"/>
        <v>0</v>
      </c>
      <c r="L24" s="23">
        <v>2</v>
      </c>
      <c r="M24" s="14"/>
      <c r="N24" s="14"/>
      <c r="O24" s="14"/>
      <c r="P24" s="13">
        <f t="shared" si="11"/>
        <v>0</v>
      </c>
      <c r="Q24" s="23">
        <v>3</v>
      </c>
      <c r="R24" s="14"/>
      <c r="S24" s="14"/>
      <c r="T24" s="14"/>
      <c r="U24" s="17">
        <f t="shared" si="12"/>
        <v>0</v>
      </c>
      <c r="V24" s="16">
        <f t="shared" si="1"/>
        <v>0</v>
      </c>
      <c r="W24" s="1" t="str">
        <f t="shared" si="2"/>
        <v xml:space="preserve"> </v>
      </c>
    </row>
    <row r="25" spans="1:23" ht="20.100000000000001" customHeight="1" x14ac:dyDescent="0.2">
      <c r="A25" s="38" t="str">
        <f>+Teilnehmende!C25</f>
        <v>-</v>
      </c>
      <c r="B25" s="1" t="str">
        <f>IF(Teilnehmende!K25="","",+Teilnehmende!K25)</f>
        <v/>
      </c>
      <c r="C25" s="1" t="str">
        <f>IF(Teilnehmende!D25="","",+Teilnehmende!D25)</f>
        <v/>
      </c>
      <c r="D25" s="1" t="str">
        <f>IF(Teilnehmende!E25="","",+Teilnehmende!E25)</f>
        <v/>
      </c>
      <c r="E25" s="1" t="str">
        <f>IF(Teilnehmende!L25="","",+Teilnehmende!L25)</f>
        <v/>
      </c>
      <c r="F25" s="18">
        <f>+Teilnehmende!F25</f>
        <v>0</v>
      </c>
      <c r="G25" s="23">
        <v>1</v>
      </c>
      <c r="H25" s="14"/>
      <c r="I25" s="14"/>
      <c r="J25" s="14"/>
      <c r="K25" s="13">
        <f t="shared" si="0"/>
        <v>0</v>
      </c>
      <c r="L25" s="23">
        <v>2</v>
      </c>
      <c r="M25" s="14"/>
      <c r="N25" s="14"/>
      <c r="O25" s="14"/>
      <c r="P25" s="13">
        <f t="shared" si="11"/>
        <v>0</v>
      </c>
      <c r="Q25" s="23">
        <v>3</v>
      </c>
      <c r="R25" s="14"/>
      <c r="S25" s="14"/>
      <c r="T25" s="14"/>
      <c r="U25" s="17">
        <f t="shared" si="12"/>
        <v>0</v>
      </c>
      <c r="V25" s="16">
        <f t="shared" si="1"/>
        <v>0</v>
      </c>
      <c r="W25" s="1" t="str">
        <f t="shared" si="2"/>
        <v xml:space="preserve"> </v>
      </c>
    </row>
    <row r="26" spans="1:23" ht="20.100000000000001" customHeight="1" x14ac:dyDescent="0.2">
      <c r="A26" s="38" t="str">
        <f>+Teilnehmende!C26</f>
        <v>-</v>
      </c>
      <c r="B26" s="1" t="str">
        <f>IF(Teilnehmende!K26="","",+Teilnehmende!K26)</f>
        <v/>
      </c>
      <c r="C26" s="1" t="str">
        <f>IF(Teilnehmende!D26="","",+Teilnehmende!D26)</f>
        <v/>
      </c>
      <c r="D26" s="1" t="str">
        <f>IF(Teilnehmende!E26="","",+Teilnehmende!E26)</f>
        <v/>
      </c>
      <c r="E26" s="1" t="str">
        <f>IF(Teilnehmende!L26="","",+Teilnehmende!L26)</f>
        <v/>
      </c>
      <c r="F26" s="18">
        <f>+Teilnehmende!F26</f>
        <v>0</v>
      </c>
      <c r="G26" s="23">
        <v>1</v>
      </c>
      <c r="H26" s="14"/>
      <c r="I26" s="14"/>
      <c r="J26" s="14"/>
      <c r="K26" s="13">
        <f t="shared" si="0"/>
        <v>0</v>
      </c>
      <c r="L26" s="23">
        <v>2</v>
      </c>
      <c r="M26" s="14"/>
      <c r="N26" s="14"/>
      <c r="O26" s="14"/>
      <c r="P26" s="13">
        <f t="shared" si="11"/>
        <v>0</v>
      </c>
      <c r="Q26" s="23">
        <v>3</v>
      </c>
      <c r="R26" s="14"/>
      <c r="S26" s="14"/>
      <c r="T26" s="14"/>
      <c r="U26" s="17">
        <f t="shared" si="12"/>
        <v>0</v>
      </c>
      <c r="V26" s="16">
        <f t="shared" si="1"/>
        <v>0</v>
      </c>
      <c r="W26" s="1" t="str">
        <f t="shared" si="2"/>
        <v xml:space="preserve"> </v>
      </c>
    </row>
    <row r="27" spans="1:23" ht="20.100000000000001" customHeight="1" x14ac:dyDescent="0.2">
      <c r="A27" s="38" t="str">
        <f>+Teilnehmende!C27</f>
        <v>-</v>
      </c>
      <c r="B27" s="1" t="str">
        <f>IF(Teilnehmende!K27="","",+Teilnehmende!K27)</f>
        <v/>
      </c>
      <c r="C27" s="1" t="str">
        <f>IF(Teilnehmende!D27="","",+Teilnehmende!D27)</f>
        <v/>
      </c>
      <c r="D27" s="1" t="str">
        <f>IF(Teilnehmende!E27="","",+Teilnehmende!E27)</f>
        <v/>
      </c>
      <c r="E27" s="1" t="str">
        <f>IF(Teilnehmende!L27="","",+Teilnehmende!L27)</f>
        <v/>
      </c>
      <c r="F27" s="18">
        <f>+Teilnehmende!F27</f>
        <v>0</v>
      </c>
      <c r="G27" s="23">
        <v>1</v>
      </c>
      <c r="H27" s="14"/>
      <c r="I27" s="14"/>
      <c r="J27" s="14"/>
      <c r="K27" s="13">
        <f t="shared" si="0"/>
        <v>0</v>
      </c>
      <c r="L27" s="23">
        <v>2</v>
      </c>
      <c r="M27" s="14"/>
      <c r="N27" s="14"/>
      <c r="O27" s="14"/>
      <c r="P27" s="13">
        <f t="shared" si="11"/>
        <v>0</v>
      </c>
      <c r="Q27" s="23">
        <v>3</v>
      </c>
      <c r="R27" s="14"/>
      <c r="S27" s="14"/>
      <c r="T27" s="14"/>
      <c r="U27" s="17">
        <f t="shared" si="12"/>
        <v>0</v>
      </c>
      <c r="V27" s="16">
        <f t="shared" si="1"/>
        <v>0</v>
      </c>
      <c r="W27" s="1" t="str">
        <f t="shared" si="2"/>
        <v xml:space="preserve"> </v>
      </c>
    </row>
    <row r="28" spans="1:23" ht="20.100000000000001" customHeight="1" x14ac:dyDescent="0.2">
      <c r="A28" s="38" t="str">
        <f>+Teilnehmende!C28</f>
        <v>-</v>
      </c>
      <c r="B28" s="1" t="str">
        <f>IF(Teilnehmende!K28="","",+Teilnehmende!K28)</f>
        <v/>
      </c>
      <c r="C28" s="1" t="str">
        <f>IF(Teilnehmende!D28="","",+Teilnehmende!D28)</f>
        <v/>
      </c>
      <c r="D28" s="1" t="str">
        <f>IF(Teilnehmende!E28="","",+Teilnehmende!E28)</f>
        <v/>
      </c>
      <c r="E28" s="1" t="str">
        <f>IF(Teilnehmende!L28="","",+Teilnehmende!L28)</f>
        <v/>
      </c>
      <c r="F28" s="18">
        <f>+Teilnehmende!F28</f>
        <v>0</v>
      </c>
      <c r="G28" s="23">
        <v>1</v>
      </c>
      <c r="H28" s="14"/>
      <c r="I28" s="14"/>
      <c r="J28" s="14"/>
      <c r="K28" s="13">
        <f t="shared" si="0"/>
        <v>0</v>
      </c>
      <c r="L28" s="23">
        <v>2</v>
      </c>
      <c r="M28" s="14"/>
      <c r="N28" s="14"/>
      <c r="O28" s="14"/>
      <c r="P28" s="13">
        <f t="shared" si="11"/>
        <v>0</v>
      </c>
      <c r="Q28" s="23">
        <v>3</v>
      </c>
      <c r="R28" s="14"/>
      <c r="S28" s="14"/>
      <c r="T28" s="14"/>
      <c r="U28" s="17">
        <f t="shared" si="12"/>
        <v>0</v>
      </c>
      <c r="V28" s="16">
        <f t="shared" si="1"/>
        <v>0</v>
      </c>
      <c r="W28" s="1" t="str">
        <f t="shared" si="2"/>
        <v xml:space="preserve"> </v>
      </c>
    </row>
    <row r="29" spans="1:23" ht="20.100000000000001" customHeight="1" x14ac:dyDescent="0.2">
      <c r="A29" s="38" t="str">
        <f>+Teilnehmende!C29</f>
        <v>-</v>
      </c>
      <c r="B29" s="1" t="str">
        <f>IF(Teilnehmende!K29="","",+Teilnehmende!K29)</f>
        <v/>
      </c>
      <c r="C29" s="1" t="str">
        <f>IF(Teilnehmende!D29="","",+Teilnehmende!D29)</f>
        <v/>
      </c>
      <c r="D29" s="1" t="str">
        <f>IF(Teilnehmende!E29="","",+Teilnehmende!E29)</f>
        <v/>
      </c>
      <c r="E29" s="1" t="str">
        <f>IF(Teilnehmende!L29="","",+Teilnehmende!L29)</f>
        <v/>
      </c>
      <c r="F29" s="18">
        <f>+Teilnehmende!F29</f>
        <v>0</v>
      </c>
      <c r="G29" s="23">
        <v>1</v>
      </c>
      <c r="H29" s="14"/>
      <c r="I29" s="14"/>
      <c r="J29" s="14"/>
      <c r="K29" s="13">
        <f t="shared" si="0"/>
        <v>0</v>
      </c>
      <c r="L29" s="23">
        <v>2</v>
      </c>
      <c r="M29" s="14"/>
      <c r="N29" s="14"/>
      <c r="O29" s="14"/>
      <c r="P29" s="13">
        <f t="shared" si="11"/>
        <v>0</v>
      </c>
      <c r="Q29" s="23">
        <v>3</v>
      </c>
      <c r="R29" s="14"/>
      <c r="S29" s="14"/>
      <c r="T29" s="14"/>
      <c r="U29" s="17">
        <f t="shared" si="12"/>
        <v>0</v>
      </c>
      <c r="V29" s="16">
        <f t="shared" si="1"/>
        <v>0</v>
      </c>
      <c r="W29" s="1" t="str">
        <f t="shared" si="2"/>
        <v xml:space="preserve"> </v>
      </c>
    </row>
    <row r="30" spans="1:23" ht="20.100000000000001" customHeight="1" x14ac:dyDescent="0.2">
      <c r="A30" s="38" t="str">
        <f>+Teilnehmende!C30</f>
        <v>-</v>
      </c>
      <c r="B30" s="1" t="str">
        <f>IF(Teilnehmende!K30="","",+Teilnehmende!K30)</f>
        <v/>
      </c>
      <c r="C30" s="1" t="str">
        <f>IF(Teilnehmende!D30="","",+Teilnehmende!D30)</f>
        <v/>
      </c>
      <c r="D30" s="1" t="str">
        <f>IF(Teilnehmende!E30="","",+Teilnehmende!E30)</f>
        <v/>
      </c>
      <c r="E30" s="1" t="str">
        <f>IF(Teilnehmende!L30="","",+Teilnehmende!L30)</f>
        <v/>
      </c>
      <c r="F30" s="18">
        <f>+Teilnehmende!F30</f>
        <v>0</v>
      </c>
      <c r="G30" s="23">
        <v>1</v>
      </c>
      <c r="H30" s="14"/>
      <c r="I30" s="14"/>
      <c r="J30" s="14"/>
      <c r="K30" s="13">
        <f t="shared" si="0"/>
        <v>0</v>
      </c>
      <c r="L30" s="23">
        <v>2</v>
      </c>
      <c r="M30" s="14"/>
      <c r="N30" s="14"/>
      <c r="O30" s="14"/>
      <c r="P30" s="13">
        <f t="shared" si="11"/>
        <v>0</v>
      </c>
      <c r="Q30" s="23">
        <v>3</v>
      </c>
      <c r="R30" s="14"/>
      <c r="S30" s="14"/>
      <c r="T30" s="14"/>
      <c r="U30" s="17">
        <f t="shared" si="12"/>
        <v>0</v>
      </c>
      <c r="V30" s="16">
        <f t="shared" si="1"/>
        <v>0</v>
      </c>
      <c r="W30" s="1" t="str">
        <f t="shared" si="2"/>
        <v xml:space="preserve"> </v>
      </c>
    </row>
    <row r="31" spans="1:23" ht="20.100000000000001" customHeight="1" x14ac:dyDescent="0.2">
      <c r="A31" s="38" t="str">
        <f>+Teilnehmende!C31</f>
        <v>-</v>
      </c>
      <c r="B31" s="1" t="str">
        <f>IF(Teilnehmende!K31="","",+Teilnehmende!K31)</f>
        <v/>
      </c>
      <c r="C31" s="1" t="str">
        <f>IF(Teilnehmende!D31="","",+Teilnehmende!D31)</f>
        <v/>
      </c>
      <c r="D31" s="1" t="str">
        <f>IF(Teilnehmende!E31="","",+Teilnehmende!E31)</f>
        <v/>
      </c>
      <c r="E31" s="1" t="str">
        <f>IF(Teilnehmende!L31="","",+Teilnehmende!L31)</f>
        <v/>
      </c>
      <c r="F31" s="18">
        <f>+Teilnehmende!F31</f>
        <v>0</v>
      </c>
      <c r="G31" s="23">
        <v>1</v>
      </c>
      <c r="H31" s="14"/>
      <c r="I31" s="14"/>
      <c r="J31" s="14"/>
      <c r="K31" s="13">
        <f t="shared" si="0"/>
        <v>0</v>
      </c>
      <c r="L31" s="23">
        <v>2</v>
      </c>
      <c r="M31" s="14"/>
      <c r="N31" s="14"/>
      <c r="O31" s="14"/>
      <c r="P31" s="13">
        <f t="shared" si="11"/>
        <v>0</v>
      </c>
      <c r="Q31" s="23">
        <v>3</v>
      </c>
      <c r="R31" s="14"/>
      <c r="S31" s="14"/>
      <c r="T31" s="14"/>
      <c r="U31" s="17">
        <f t="shared" si="12"/>
        <v>0</v>
      </c>
      <c r="V31" s="16">
        <f t="shared" si="1"/>
        <v>0</v>
      </c>
      <c r="W31" s="1" t="str">
        <f t="shared" si="2"/>
        <v xml:space="preserve"> </v>
      </c>
    </row>
    <row r="32" spans="1:23" ht="20.100000000000001" customHeight="1" x14ac:dyDescent="0.2">
      <c r="A32" s="38" t="str">
        <f>+Teilnehmende!C32</f>
        <v>-</v>
      </c>
      <c r="B32" s="1" t="str">
        <f>IF(Teilnehmende!K32="","",+Teilnehmende!K32)</f>
        <v/>
      </c>
      <c r="C32" s="1" t="str">
        <f>IF(Teilnehmende!D32="","",+Teilnehmende!D32)</f>
        <v/>
      </c>
      <c r="D32" s="1" t="str">
        <f>IF(Teilnehmende!E32="","",+Teilnehmende!E32)</f>
        <v/>
      </c>
      <c r="E32" s="1" t="str">
        <f>IF(Teilnehmende!L32="","",+Teilnehmende!L32)</f>
        <v/>
      </c>
      <c r="F32" s="18">
        <f>+Teilnehmende!F32</f>
        <v>0</v>
      </c>
      <c r="G32" s="23">
        <v>1</v>
      </c>
      <c r="H32" s="14"/>
      <c r="I32" s="14"/>
      <c r="J32" s="14"/>
      <c r="K32" s="13">
        <f t="shared" si="0"/>
        <v>0</v>
      </c>
      <c r="L32" s="23">
        <v>2</v>
      </c>
      <c r="M32" s="14"/>
      <c r="N32" s="14"/>
      <c r="O32" s="14"/>
      <c r="P32" s="13">
        <f t="shared" si="11"/>
        <v>0</v>
      </c>
      <c r="Q32" s="23">
        <v>3</v>
      </c>
      <c r="R32" s="14"/>
      <c r="S32" s="14"/>
      <c r="T32" s="14"/>
      <c r="U32" s="17">
        <f t="shared" si="12"/>
        <v>0</v>
      </c>
      <c r="V32" s="16">
        <f t="shared" si="1"/>
        <v>0</v>
      </c>
      <c r="W32" s="1" t="str">
        <f t="shared" si="2"/>
        <v xml:space="preserve"> </v>
      </c>
    </row>
    <row r="33" spans="1:23" ht="20.100000000000001" customHeight="1" x14ac:dyDescent="0.2">
      <c r="A33" s="38" t="str">
        <f>+Teilnehmende!C33</f>
        <v>-</v>
      </c>
      <c r="B33" s="1" t="str">
        <f>IF(Teilnehmende!K33="","",+Teilnehmende!K33)</f>
        <v/>
      </c>
      <c r="C33" s="1" t="str">
        <f>IF(Teilnehmende!D33="","",+Teilnehmende!D33)</f>
        <v/>
      </c>
      <c r="D33" s="1" t="str">
        <f>IF(Teilnehmende!E33="","",+Teilnehmende!E33)</f>
        <v/>
      </c>
      <c r="E33" s="1" t="str">
        <f>IF(Teilnehmende!L33="","",+Teilnehmende!L33)</f>
        <v/>
      </c>
      <c r="F33" s="18">
        <f>+Teilnehmende!F33</f>
        <v>0</v>
      </c>
      <c r="G33" s="23">
        <v>1</v>
      </c>
      <c r="H33" s="14"/>
      <c r="I33" s="14"/>
      <c r="J33" s="14"/>
      <c r="K33" s="13">
        <f t="shared" si="0"/>
        <v>0</v>
      </c>
      <c r="L33" s="23">
        <v>2</v>
      </c>
      <c r="M33" s="14"/>
      <c r="N33" s="14"/>
      <c r="O33" s="14"/>
      <c r="P33" s="13">
        <f t="shared" si="11"/>
        <v>0</v>
      </c>
      <c r="Q33" s="23">
        <v>3</v>
      </c>
      <c r="R33" s="14"/>
      <c r="S33" s="14"/>
      <c r="T33" s="14"/>
      <c r="U33" s="17">
        <f t="shared" si="12"/>
        <v>0</v>
      </c>
      <c r="V33" s="16">
        <f t="shared" si="1"/>
        <v>0</v>
      </c>
      <c r="W33" s="1" t="str">
        <f t="shared" si="2"/>
        <v xml:space="preserve"> </v>
      </c>
    </row>
    <row r="34" spans="1:23" ht="20.100000000000001" customHeight="1" x14ac:dyDescent="0.2">
      <c r="A34" s="38" t="str">
        <f>+Teilnehmende!C34</f>
        <v>-</v>
      </c>
      <c r="B34" s="1" t="str">
        <f>IF(Teilnehmende!K34="","",+Teilnehmende!K34)</f>
        <v/>
      </c>
      <c r="C34" s="1" t="str">
        <f>IF(Teilnehmende!D34="","",+Teilnehmende!D34)</f>
        <v/>
      </c>
      <c r="D34" s="1" t="str">
        <f>IF(Teilnehmende!E34="","",+Teilnehmende!E34)</f>
        <v/>
      </c>
      <c r="E34" s="1" t="str">
        <f>IF(Teilnehmende!L34="","",+Teilnehmende!L34)</f>
        <v/>
      </c>
      <c r="F34" s="18">
        <f>+Teilnehmende!F34</f>
        <v>0</v>
      </c>
      <c r="G34" s="23">
        <v>1</v>
      </c>
      <c r="H34" s="14"/>
      <c r="I34" s="14"/>
      <c r="J34" s="14"/>
      <c r="K34" s="13">
        <f t="shared" si="0"/>
        <v>0</v>
      </c>
      <c r="L34" s="23">
        <v>2</v>
      </c>
      <c r="M34" s="14"/>
      <c r="N34" s="14"/>
      <c r="O34" s="14"/>
      <c r="P34" s="13">
        <f t="shared" si="11"/>
        <v>0</v>
      </c>
      <c r="Q34" s="23">
        <v>3</v>
      </c>
      <c r="R34" s="14"/>
      <c r="S34" s="14"/>
      <c r="T34" s="14"/>
      <c r="U34" s="17">
        <f t="shared" si="12"/>
        <v>0</v>
      </c>
      <c r="V34" s="16">
        <f t="shared" si="1"/>
        <v>0</v>
      </c>
      <c r="W34" s="1" t="str">
        <f t="shared" si="2"/>
        <v xml:space="preserve"> </v>
      </c>
    </row>
    <row r="35" spans="1:23" ht="20.100000000000001" customHeight="1" x14ac:dyDescent="0.2">
      <c r="A35" s="38" t="str">
        <f>+Teilnehmende!C35</f>
        <v>-</v>
      </c>
      <c r="B35" s="1" t="str">
        <f>IF(Teilnehmende!K35="","",+Teilnehmende!K35)</f>
        <v/>
      </c>
      <c r="C35" s="1" t="str">
        <f>IF(Teilnehmende!D35="","",+Teilnehmende!D35)</f>
        <v/>
      </c>
      <c r="D35" s="1" t="str">
        <f>IF(Teilnehmende!E35="","",+Teilnehmende!E35)</f>
        <v/>
      </c>
      <c r="E35" s="1" t="str">
        <f>IF(Teilnehmende!L35="","",+Teilnehmende!L35)</f>
        <v/>
      </c>
      <c r="F35" s="18">
        <f>+Teilnehmende!F35</f>
        <v>0</v>
      </c>
      <c r="G35" s="23">
        <v>1</v>
      </c>
      <c r="H35" s="14"/>
      <c r="I35" s="14"/>
      <c r="J35" s="14"/>
      <c r="K35" s="13">
        <f t="shared" si="0"/>
        <v>0</v>
      </c>
      <c r="L35" s="23">
        <v>2</v>
      </c>
      <c r="M35" s="14"/>
      <c r="N35" s="14"/>
      <c r="O35" s="14"/>
      <c r="P35" s="13">
        <f t="shared" si="11"/>
        <v>0</v>
      </c>
      <c r="Q35" s="23">
        <v>3</v>
      </c>
      <c r="R35" s="14"/>
      <c r="S35" s="14"/>
      <c r="T35" s="14"/>
      <c r="U35" s="17">
        <f t="shared" si="12"/>
        <v>0</v>
      </c>
      <c r="V35" s="16">
        <f t="shared" si="1"/>
        <v>0</v>
      </c>
      <c r="W35" s="1" t="str">
        <f t="shared" si="2"/>
        <v xml:space="preserve"> </v>
      </c>
    </row>
    <row r="36" spans="1:23" ht="20.100000000000001" customHeight="1" x14ac:dyDescent="0.2">
      <c r="A36" s="38" t="str">
        <f>+Teilnehmende!C36</f>
        <v>-</v>
      </c>
      <c r="B36" s="1" t="str">
        <f>IF(Teilnehmende!K36="","",+Teilnehmende!K36)</f>
        <v/>
      </c>
      <c r="C36" s="1" t="str">
        <f>IF(Teilnehmende!D36="","",+Teilnehmende!D36)</f>
        <v/>
      </c>
      <c r="D36" s="1" t="str">
        <f>IF(Teilnehmende!E36="","",+Teilnehmende!E36)</f>
        <v/>
      </c>
      <c r="E36" s="1" t="str">
        <f>IF(Teilnehmende!L36="","",+Teilnehmende!L36)</f>
        <v/>
      </c>
      <c r="F36" s="18">
        <f>+Teilnehmende!F36</f>
        <v>0</v>
      </c>
      <c r="G36" s="23">
        <v>1</v>
      </c>
      <c r="H36" s="14"/>
      <c r="I36" s="14"/>
      <c r="J36" s="14"/>
      <c r="K36" s="13">
        <f t="shared" si="0"/>
        <v>0</v>
      </c>
      <c r="L36" s="23">
        <v>2</v>
      </c>
      <c r="M36" s="14"/>
      <c r="N36" s="14"/>
      <c r="O36" s="14"/>
      <c r="P36" s="13">
        <f t="shared" si="11"/>
        <v>0</v>
      </c>
      <c r="Q36" s="23">
        <v>3</v>
      </c>
      <c r="R36" s="14"/>
      <c r="S36" s="14"/>
      <c r="T36" s="14"/>
      <c r="U36" s="17">
        <f t="shared" si="12"/>
        <v>0</v>
      </c>
      <c r="V36" s="16">
        <f t="shared" si="1"/>
        <v>0</v>
      </c>
      <c r="W36" s="1" t="str">
        <f t="shared" si="2"/>
        <v xml:space="preserve"> </v>
      </c>
    </row>
    <row r="37" spans="1:23" ht="20.100000000000001" customHeight="1" x14ac:dyDescent="0.2">
      <c r="A37" s="38" t="str">
        <f>+Teilnehmende!C37</f>
        <v>-</v>
      </c>
      <c r="B37" s="1" t="str">
        <f>IF(Teilnehmende!K37="","",+Teilnehmende!K37)</f>
        <v/>
      </c>
      <c r="C37" s="1" t="str">
        <f>IF(Teilnehmende!D37="","",+Teilnehmende!D37)</f>
        <v/>
      </c>
      <c r="D37" s="1" t="str">
        <f>IF(Teilnehmende!E37="","",+Teilnehmende!E37)</f>
        <v/>
      </c>
      <c r="E37" s="1" t="str">
        <f>IF(Teilnehmende!L37="","",+Teilnehmende!L37)</f>
        <v/>
      </c>
      <c r="F37" s="18">
        <f>+Teilnehmende!F37</f>
        <v>0</v>
      </c>
      <c r="G37" s="23">
        <v>1</v>
      </c>
      <c r="H37" s="14"/>
      <c r="I37" s="14"/>
      <c r="J37" s="14"/>
      <c r="K37" s="13">
        <f t="shared" si="0"/>
        <v>0</v>
      </c>
      <c r="L37" s="23">
        <v>2</v>
      </c>
      <c r="M37" s="14"/>
      <c r="N37" s="14"/>
      <c r="O37" s="14"/>
      <c r="P37" s="13">
        <f t="shared" si="11"/>
        <v>0</v>
      </c>
      <c r="Q37" s="23">
        <v>3</v>
      </c>
      <c r="R37" s="14"/>
      <c r="S37" s="14"/>
      <c r="T37" s="14"/>
      <c r="U37" s="17">
        <f t="shared" si="12"/>
        <v>0</v>
      </c>
      <c r="V37" s="16">
        <f t="shared" si="1"/>
        <v>0</v>
      </c>
      <c r="W37" s="1" t="str">
        <f t="shared" si="2"/>
        <v xml:space="preserve"> </v>
      </c>
    </row>
    <row r="38" spans="1:23" ht="20.100000000000001" customHeight="1" x14ac:dyDescent="0.2">
      <c r="A38" s="38" t="str">
        <f>+Teilnehmende!C38</f>
        <v>-</v>
      </c>
      <c r="B38" s="1" t="str">
        <f>IF(Teilnehmende!K38="","",+Teilnehmende!K38)</f>
        <v/>
      </c>
      <c r="C38" s="1" t="str">
        <f>IF(Teilnehmende!D38="","",+Teilnehmende!D38)</f>
        <v/>
      </c>
      <c r="D38" s="1" t="str">
        <f>IF(Teilnehmende!E38="","",+Teilnehmende!E38)</f>
        <v/>
      </c>
      <c r="E38" s="1" t="str">
        <f>IF(Teilnehmende!L38="","",+Teilnehmende!L38)</f>
        <v/>
      </c>
      <c r="F38" s="18">
        <f>+Teilnehmende!F38</f>
        <v>0</v>
      </c>
      <c r="G38" s="23">
        <v>1</v>
      </c>
      <c r="H38" s="14"/>
      <c r="I38" s="14"/>
      <c r="J38" s="14"/>
      <c r="K38" s="13">
        <f>SUM(H38:J38)</f>
        <v>0</v>
      </c>
      <c r="L38" s="23">
        <v>2</v>
      </c>
      <c r="M38" s="14"/>
      <c r="N38" s="14"/>
      <c r="O38" s="14"/>
      <c r="P38" s="13">
        <f t="shared" si="11"/>
        <v>0</v>
      </c>
      <c r="Q38" s="23">
        <v>3</v>
      </c>
      <c r="R38" s="14"/>
      <c r="S38" s="14"/>
      <c r="T38" s="14"/>
      <c r="U38" s="17">
        <f t="shared" si="12"/>
        <v>0</v>
      </c>
      <c r="V38" s="16">
        <f t="shared" si="1"/>
        <v>0</v>
      </c>
      <c r="W38" s="1" t="str">
        <f t="shared" si="2"/>
        <v xml:space="preserve"> </v>
      </c>
    </row>
    <row r="39" spans="1:23" ht="20.100000000000001" customHeight="1" x14ac:dyDescent="0.2">
      <c r="A39" s="38" t="str">
        <f>+Teilnehmende!C39</f>
        <v>-</v>
      </c>
      <c r="B39" s="1" t="str">
        <f>IF(Teilnehmende!K39="","",+Teilnehmende!K39)</f>
        <v/>
      </c>
      <c r="C39" s="1" t="str">
        <f>IF(Teilnehmende!D39="","",+Teilnehmende!D39)</f>
        <v/>
      </c>
      <c r="D39" s="1" t="str">
        <f>IF(Teilnehmende!E39="","",+Teilnehmende!E39)</f>
        <v/>
      </c>
      <c r="E39" s="1" t="str">
        <f>IF(Teilnehmende!L39="","",+Teilnehmende!L39)</f>
        <v/>
      </c>
      <c r="F39" s="18">
        <f>+Teilnehmende!F39</f>
        <v>0</v>
      </c>
      <c r="G39" s="23">
        <v>1</v>
      </c>
      <c r="H39" s="14"/>
      <c r="I39" s="14"/>
      <c r="J39" s="14"/>
      <c r="K39" s="13">
        <f t="shared" ref="K39:K76" si="13">SUM(H39:J39)</f>
        <v>0</v>
      </c>
      <c r="L39" s="23">
        <v>2</v>
      </c>
      <c r="M39" s="14"/>
      <c r="N39" s="14"/>
      <c r="O39" s="14"/>
      <c r="P39" s="13">
        <f>SUM(M39:O39)</f>
        <v>0</v>
      </c>
      <c r="Q39" s="23">
        <v>3</v>
      </c>
      <c r="R39" s="14"/>
      <c r="S39" s="14"/>
      <c r="T39" s="14"/>
      <c r="U39" s="17">
        <f>SUM(R39:T39)</f>
        <v>0</v>
      </c>
      <c r="V39" s="16">
        <f t="shared" si="1"/>
        <v>0</v>
      </c>
      <c r="W39" s="1" t="str">
        <f t="shared" si="2"/>
        <v xml:space="preserve"> </v>
      </c>
    </row>
    <row r="40" spans="1:23" ht="20.100000000000001" customHeight="1" x14ac:dyDescent="0.2">
      <c r="A40" s="38" t="str">
        <f>+Teilnehmende!C40</f>
        <v>-</v>
      </c>
      <c r="B40" s="1" t="str">
        <f>IF(Teilnehmende!K40="","",+Teilnehmende!K40)</f>
        <v/>
      </c>
      <c r="C40" s="1" t="str">
        <f>IF(Teilnehmende!D40="","",+Teilnehmende!D40)</f>
        <v/>
      </c>
      <c r="D40" s="1" t="str">
        <f>IF(Teilnehmende!E40="","",+Teilnehmende!E40)</f>
        <v/>
      </c>
      <c r="E40" s="1" t="str">
        <f>IF(Teilnehmende!L40="","",+Teilnehmende!L40)</f>
        <v/>
      </c>
      <c r="F40" s="18">
        <f>+Teilnehmende!F40</f>
        <v>0</v>
      </c>
      <c r="G40" s="23">
        <v>1</v>
      </c>
      <c r="H40" s="14"/>
      <c r="I40" s="14"/>
      <c r="J40" s="14"/>
      <c r="K40" s="13">
        <f t="shared" si="13"/>
        <v>0</v>
      </c>
      <c r="L40" s="23">
        <v>2</v>
      </c>
      <c r="M40" s="14"/>
      <c r="N40" s="14"/>
      <c r="O40" s="14"/>
      <c r="P40" s="13">
        <f t="shared" ref="P40:P41" si="14">SUM(M40:O40)</f>
        <v>0</v>
      </c>
      <c r="Q40" s="23">
        <v>3</v>
      </c>
      <c r="R40" s="14"/>
      <c r="S40" s="14"/>
      <c r="T40" s="14"/>
      <c r="U40" s="17">
        <f t="shared" ref="U40:U41" si="15">SUM(R40:T40)</f>
        <v>0</v>
      </c>
      <c r="V40" s="16">
        <f t="shared" si="1"/>
        <v>0</v>
      </c>
      <c r="W40" s="1" t="str">
        <f t="shared" si="2"/>
        <v xml:space="preserve"> </v>
      </c>
    </row>
    <row r="41" spans="1:23" ht="20.100000000000001" customHeight="1" x14ac:dyDescent="0.2">
      <c r="A41" s="38" t="str">
        <f>+Teilnehmende!C41</f>
        <v>-</v>
      </c>
      <c r="B41" s="1" t="str">
        <f>IF(Teilnehmende!K41="","",+Teilnehmende!K41)</f>
        <v/>
      </c>
      <c r="C41" s="1" t="str">
        <f>IF(Teilnehmende!D41="","",+Teilnehmende!D41)</f>
        <v/>
      </c>
      <c r="D41" s="1" t="str">
        <f>IF(Teilnehmende!E41="","",+Teilnehmende!E41)</f>
        <v/>
      </c>
      <c r="E41" s="1" t="str">
        <f>IF(Teilnehmende!L41="","",+Teilnehmende!L41)</f>
        <v/>
      </c>
      <c r="F41" s="18">
        <f>+Teilnehmende!F41</f>
        <v>0</v>
      </c>
      <c r="G41" s="23">
        <v>1</v>
      </c>
      <c r="H41" s="14"/>
      <c r="I41" s="14"/>
      <c r="J41" s="14"/>
      <c r="K41" s="13">
        <f t="shared" si="13"/>
        <v>0</v>
      </c>
      <c r="L41" s="23">
        <v>2</v>
      </c>
      <c r="M41" s="14"/>
      <c r="N41" s="14"/>
      <c r="O41" s="14"/>
      <c r="P41" s="13">
        <f t="shared" si="14"/>
        <v>0</v>
      </c>
      <c r="Q41" s="23">
        <v>3</v>
      </c>
      <c r="R41" s="14"/>
      <c r="S41" s="14"/>
      <c r="T41" s="14"/>
      <c r="U41" s="17">
        <f t="shared" si="15"/>
        <v>0</v>
      </c>
      <c r="V41" s="16">
        <f t="shared" si="1"/>
        <v>0</v>
      </c>
      <c r="W41" s="1" t="str">
        <f t="shared" si="2"/>
        <v xml:space="preserve"> </v>
      </c>
    </row>
    <row r="42" spans="1:23" ht="20.100000000000001" customHeight="1" x14ac:dyDescent="0.2">
      <c r="A42" s="38" t="str">
        <f>+Teilnehmende!C42</f>
        <v>-</v>
      </c>
      <c r="B42" s="1" t="str">
        <f>IF(Teilnehmende!K42="","",+Teilnehmende!K42)</f>
        <v/>
      </c>
      <c r="C42" s="1" t="str">
        <f>IF(Teilnehmende!D42="","",+Teilnehmende!D42)</f>
        <v/>
      </c>
      <c r="D42" s="1" t="str">
        <f>IF(Teilnehmende!E42="","",+Teilnehmende!E42)</f>
        <v/>
      </c>
      <c r="E42" s="1" t="str">
        <f>IF(Teilnehmende!L42="","",+Teilnehmende!L42)</f>
        <v/>
      </c>
      <c r="F42" s="18">
        <f>+Teilnehmende!F42</f>
        <v>0</v>
      </c>
      <c r="G42" s="23">
        <v>1</v>
      </c>
      <c r="H42" s="14"/>
      <c r="I42" s="14"/>
      <c r="J42" s="14"/>
      <c r="K42" s="13">
        <f t="shared" si="13"/>
        <v>0</v>
      </c>
      <c r="L42" s="23">
        <v>2</v>
      </c>
      <c r="M42" s="14"/>
      <c r="N42" s="14"/>
      <c r="O42" s="14"/>
      <c r="P42" s="13">
        <f>SUM(M42:O42)</f>
        <v>0</v>
      </c>
      <c r="Q42" s="23">
        <v>3</v>
      </c>
      <c r="R42" s="14"/>
      <c r="S42" s="14"/>
      <c r="T42" s="14"/>
      <c r="U42" s="17">
        <f>SUM(R42:T42)</f>
        <v>0</v>
      </c>
      <c r="V42" s="16">
        <f t="shared" si="1"/>
        <v>0</v>
      </c>
      <c r="W42" s="1" t="str">
        <f t="shared" si="2"/>
        <v xml:space="preserve"> </v>
      </c>
    </row>
    <row r="43" spans="1:23" ht="20.100000000000001" customHeight="1" x14ac:dyDescent="0.2">
      <c r="A43" s="38" t="str">
        <f>+Teilnehmende!C43</f>
        <v>-</v>
      </c>
      <c r="B43" s="1" t="str">
        <f>IF(Teilnehmende!K43="","",+Teilnehmende!K43)</f>
        <v/>
      </c>
      <c r="C43" s="1" t="str">
        <f>IF(Teilnehmende!D43="","",+Teilnehmende!D43)</f>
        <v/>
      </c>
      <c r="D43" s="1" t="str">
        <f>IF(Teilnehmende!E43="","",+Teilnehmende!E43)</f>
        <v/>
      </c>
      <c r="E43" s="1" t="str">
        <f>IF(Teilnehmende!L43="","",+Teilnehmende!L43)</f>
        <v/>
      </c>
      <c r="F43" s="18">
        <f>+Teilnehmende!F43</f>
        <v>0</v>
      </c>
      <c r="G43" s="23">
        <v>1</v>
      </c>
      <c r="H43" s="14"/>
      <c r="I43" s="14"/>
      <c r="J43" s="14"/>
      <c r="K43" s="13">
        <f t="shared" si="13"/>
        <v>0</v>
      </c>
      <c r="L43" s="23">
        <v>2</v>
      </c>
      <c r="M43" s="14"/>
      <c r="N43" s="14"/>
      <c r="O43" s="14"/>
      <c r="P43" s="13">
        <f t="shared" ref="P43:P46" si="16">SUM(M43:O43)</f>
        <v>0</v>
      </c>
      <c r="Q43" s="23">
        <v>3</v>
      </c>
      <c r="R43" s="14"/>
      <c r="S43" s="14"/>
      <c r="T43" s="14"/>
      <c r="U43" s="17">
        <f t="shared" ref="U43:U46" si="17">SUM(R43:T43)</f>
        <v>0</v>
      </c>
      <c r="V43" s="16">
        <f t="shared" si="1"/>
        <v>0</v>
      </c>
      <c r="W43" s="1" t="str">
        <f t="shared" si="2"/>
        <v xml:space="preserve"> </v>
      </c>
    </row>
    <row r="44" spans="1:23" ht="20.100000000000001" customHeight="1" x14ac:dyDescent="0.2">
      <c r="A44" s="38" t="str">
        <f>+Teilnehmende!C44</f>
        <v>-</v>
      </c>
      <c r="B44" s="1" t="str">
        <f>IF(Teilnehmende!K44="","",+Teilnehmende!K44)</f>
        <v/>
      </c>
      <c r="C44" s="1" t="str">
        <f>IF(Teilnehmende!D44="","",+Teilnehmende!D44)</f>
        <v/>
      </c>
      <c r="D44" s="1" t="str">
        <f>IF(Teilnehmende!E44="","",+Teilnehmende!E44)</f>
        <v/>
      </c>
      <c r="E44" s="1" t="str">
        <f>IF(Teilnehmende!L44="","",+Teilnehmende!L44)</f>
        <v/>
      </c>
      <c r="F44" s="18">
        <f>+Teilnehmende!F44</f>
        <v>0</v>
      </c>
      <c r="G44" s="23">
        <v>1</v>
      </c>
      <c r="H44" s="14"/>
      <c r="I44" s="14"/>
      <c r="J44" s="14"/>
      <c r="K44" s="13">
        <f t="shared" si="13"/>
        <v>0</v>
      </c>
      <c r="L44" s="23">
        <v>2</v>
      </c>
      <c r="M44" s="14"/>
      <c r="N44" s="14"/>
      <c r="O44" s="14"/>
      <c r="P44" s="13">
        <f t="shared" si="16"/>
        <v>0</v>
      </c>
      <c r="Q44" s="23">
        <v>3</v>
      </c>
      <c r="R44" s="14"/>
      <c r="S44" s="14"/>
      <c r="T44" s="14"/>
      <c r="U44" s="17">
        <f t="shared" si="17"/>
        <v>0</v>
      </c>
      <c r="V44" s="16">
        <f t="shared" si="1"/>
        <v>0</v>
      </c>
      <c r="W44" s="1" t="str">
        <f t="shared" si="2"/>
        <v xml:space="preserve"> </v>
      </c>
    </row>
    <row r="45" spans="1:23" ht="20.100000000000001" customHeight="1" x14ac:dyDescent="0.2">
      <c r="A45" s="38" t="str">
        <f>+Teilnehmende!C45</f>
        <v>-</v>
      </c>
      <c r="B45" s="1" t="str">
        <f>IF(Teilnehmende!K45="","",+Teilnehmende!K45)</f>
        <v/>
      </c>
      <c r="C45" s="1" t="str">
        <f>IF(Teilnehmende!D45="","",+Teilnehmende!D45)</f>
        <v/>
      </c>
      <c r="D45" s="1" t="str">
        <f>IF(Teilnehmende!E45="","",+Teilnehmende!E45)</f>
        <v/>
      </c>
      <c r="E45" s="1" t="str">
        <f>IF(Teilnehmende!L45="","",+Teilnehmende!L45)</f>
        <v/>
      </c>
      <c r="F45" s="18">
        <f>+Teilnehmende!F45</f>
        <v>0</v>
      </c>
      <c r="G45" s="23">
        <v>1</v>
      </c>
      <c r="H45" s="14"/>
      <c r="I45" s="14"/>
      <c r="J45" s="14"/>
      <c r="K45" s="13">
        <f t="shared" si="13"/>
        <v>0</v>
      </c>
      <c r="L45" s="23">
        <v>2</v>
      </c>
      <c r="M45" s="14"/>
      <c r="N45" s="14"/>
      <c r="O45" s="14"/>
      <c r="P45" s="13">
        <f t="shared" si="16"/>
        <v>0</v>
      </c>
      <c r="Q45" s="23">
        <v>3</v>
      </c>
      <c r="R45" s="14"/>
      <c r="S45" s="14"/>
      <c r="T45" s="14"/>
      <c r="U45" s="17">
        <f t="shared" si="17"/>
        <v>0</v>
      </c>
      <c r="V45" s="16">
        <f t="shared" si="1"/>
        <v>0</v>
      </c>
      <c r="W45" s="1" t="str">
        <f t="shared" si="2"/>
        <v xml:space="preserve"> </v>
      </c>
    </row>
    <row r="46" spans="1:23" ht="20.100000000000001" customHeight="1" x14ac:dyDescent="0.2">
      <c r="A46" s="38" t="str">
        <f>+Teilnehmende!C46</f>
        <v>-</v>
      </c>
      <c r="B46" s="1" t="str">
        <f>IF(Teilnehmende!K46="","",+Teilnehmende!K46)</f>
        <v/>
      </c>
      <c r="C46" s="1" t="str">
        <f>IF(Teilnehmende!D46="","",+Teilnehmende!D46)</f>
        <v/>
      </c>
      <c r="D46" s="1" t="str">
        <f>IF(Teilnehmende!E46="","",+Teilnehmende!E46)</f>
        <v/>
      </c>
      <c r="E46" s="1" t="str">
        <f>IF(Teilnehmende!L46="","",+Teilnehmende!L46)</f>
        <v/>
      </c>
      <c r="F46" s="18">
        <f>+Teilnehmende!F46</f>
        <v>0</v>
      </c>
      <c r="G46" s="23">
        <v>1</v>
      </c>
      <c r="H46" s="14"/>
      <c r="I46" s="14"/>
      <c r="J46" s="14"/>
      <c r="K46" s="13">
        <f t="shared" si="13"/>
        <v>0</v>
      </c>
      <c r="L46" s="23">
        <v>2</v>
      </c>
      <c r="M46" s="14"/>
      <c r="N46" s="14"/>
      <c r="O46" s="14"/>
      <c r="P46" s="13">
        <f t="shared" si="16"/>
        <v>0</v>
      </c>
      <c r="Q46" s="23">
        <v>3</v>
      </c>
      <c r="R46" s="14"/>
      <c r="S46" s="14"/>
      <c r="T46" s="14"/>
      <c r="U46" s="17">
        <f t="shared" si="17"/>
        <v>0</v>
      </c>
      <c r="V46" s="16">
        <f t="shared" si="1"/>
        <v>0</v>
      </c>
      <c r="W46" s="1" t="str">
        <f t="shared" si="2"/>
        <v xml:space="preserve"> </v>
      </c>
    </row>
    <row r="47" spans="1:23" ht="20.100000000000001" customHeight="1" x14ac:dyDescent="0.2">
      <c r="A47" s="38" t="str">
        <f>+Teilnehmende!C47</f>
        <v>-</v>
      </c>
      <c r="B47" s="1" t="str">
        <f>IF(Teilnehmende!K47="","",+Teilnehmende!K47)</f>
        <v/>
      </c>
      <c r="C47" s="1" t="str">
        <f>IF(Teilnehmende!D47="","",+Teilnehmende!D47)</f>
        <v/>
      </c>
      <c r="D47" s="1" t="str">
        <f>IF(Teilnehmende!E47="","",+Teilnehmende!E47)</f>
        <v/>
      </c>
      <c r="E47" s="1" t="str">
        <f>IF(Teilnehmende!L47="","",+Teilnehmende!L47)</f>
        <v/>
      </c>
      <c r="F47" s="18">
        <f>+Teilnehmende!F47</f>
        <v>0</v>
      </c>
      <c r="G47" s="23">
        <v>1</v>
      </c>
      <c r="H47" s="14"/>
      <c r="I47" s="14"/>
      <c r="J47" s="14"/>
      <c r="K47" s="13">
        <f t="shared" si="13"/>
        <v>0</v>
      </c>
      <c r="L47" s="23">
        <v>2</v>
      </c>
      <c r="M47" s="14"/>
      <c r="N47" s="14"/>
      <c r="O47" s="14"/>
      <c r="P47" s="13">
        <f>SUM(M47:O47)</f>
        <v>0</v>
      </c>
      <c r="Q47" s="23">
        <v>3</v>
      </c>
      <c r="R47" s="14"/>
      <c r="S47" s="14"/>
      <c r="T47" s="14"/>
      <c r="U47" s="17">
        <f>SUM(R47:T47)</f>
        <v>0</v>
      </c>
      <c r="V47" s="16">
        <f t="shared" si="1"/>
        <v>0</v>
      </c>
      <c r="W47" s="1" t="str">
        <f t="shared" si="2"/>
        <v xml:space="preserve"> </v>
      </c>
    </row>
    <row r="48" spans="1:23" ht="20.100000000000001" customHeight="1" x14ac:dyDescent="0.2">
      <c r="A48" s="38" t="str">
        <f>+Teilnehmende!C48</f>
        <v>-</v>
      </c>
      <c r="B48" s="1" t="str">
        <f>IF(Teilnehmende!K48="","",+Teilnehmende!K48)</f>
        <v/>
      </c>
      <c r="C48" s="1" t="str">
        <f>IF(Teilnehmende!D48="","",+Teilnehmende!D48)</f>
        <v/>
      </c>
      <c r="D48" s="1" t="str">
        <f>IF(Teilnehmende!E48="","",+Teilnehmende!E48)</f>
        <v/>
      </c>
      <c r="E48" s="1" t="str">
        <f>IF(Teilnehmende!L48="","",+Teilnehmende!L48)</f>
        <v/>
      </c>
      <c r="F48" s="18">
        <f>+Teilnehmende!F48</f>
        <v>0</v>
      </c>
      <c r="G48" s="23">
        <v>1</v>
      </c>
      <c r="H48" s="14"/>
      <c r="I48" s="14"/>
      <c r="J48" s="14"/>
      <c r="K48" s="13">
        <f t="shared" si="13"/>
        <v>0</v>
      </c>
      <c r="L48" s="23">
        <v>2</v>
      </c>
      <c r="M48" s="14"/>
      <c r="N48" s="14"/>
      <c r="O48" s="14"/>
      <c r="P48" s="13">
        <f t="shared" ref="P48:P60" si="18">SUM(M48:O48)</f>
        <v>0</v>
      </c>
      <c r="Q48" s="23">
        <v>3</v>
      </c>
      <c r="R48" s="14"/>
      <c r="S48" s="14"/>
      <c r="T48" s="14"/>
      <c r="U48" s="17">
        <f t="shared" ref="U48:U60" si="19">SUM(R48:T48)</f>
        <v>0</v>
      </c>
      <c r="V48" s="16">
        <f t="shared" si="1"/>
        <v>0</v>
      </c>
      <c r="W48" s="1" t="str">
        <f t="shared" si="2"/>
        <v xml:space="preserve"> </v>
      </c>
    </row>
    <row r="49" spans="1:23" ht="20.100000000000001" customHeight="1" x14ac:dyDescent="0.2">
      <c r="A49" s="38" t="str">
        <f>+Teilnehmende!C49</f>
        <v>-</v>
      </c>
      <c r="B49" s="1" t="str">
        <f>IF(Teilnehmende!K49="","",+Teilnehmende!K49)</f>
        <v/>
      </c>
      <c r="C49" s="1" t="str">
        <f>IF(Teilnehmende!D49="","",+Teilnehmende!D49)</f>
        <v/>
      </c>
      <c r="D49" s="1" t="str">
        <f>IF(Teilnehmende!E49="","",+Teilnehmende!E49)</f>
        <v/>
      </c>
      <c r="E49" s="1" t="str">
        <f>IF(Teilnehmende!L49="","",+Teilnehmende!L49)</f>
        <v/>
      </c>
      <c r="F49" s="18">
        <f>+Teilnehmende!F49</f>
        <v>0</v>
      </c>
      <c r="G49" s="23">
        <v>1</v>
      </c>
      <c r="H49" s="14"/>
      <c r="I49" s="14"/>
      <c r="J49" s="14"/>
      <c r="K49" s="13">
        <f t="shared" si="13"/>
        <v>0</v>
      </c>
      <c r="L49" s="23">
        <v>2</v>
      </c>
      <c r="M49" s="14"/>
      <c r="N49" s="14"/>
      <c r="O49" s="14"/>
      <c r="P49" s="13">
        <f t="shared" si="18"/>
        <v>0</v>
      </c>
      <c r="Q49" s="23">
        <v>3</v>
      </c>
      <c r="R49" s="14"/>
      <c r="S49" s="14"/>
      <c r="T49" s="14"/>
      <c r="U49" s="17">
        <f t="shared" si="19"/>
        <v>0</v>
      </c>
      <c r="V49" s="16">
        <f t="shared" si="1"/>
        <v>0</v>
      </c>
      <c r="W49" s="1" t="str">
        <f t="shared" si="2"/>
        <v xml:space="preserve"> </v>
      </c>
    </row>
    <row r="50" spans="1:23" ht="20.100000000000001" customHeight="1" x14ac:dyDescent="0.2">
      <c r="A50" s="38" t="str">
        <f>+Teilnehmende!C50</f>
        <v>-</v>
      </c>
      <c r="B50" s="1" t="str">
        <f>IF(Teilnehmende!K50="","",+Teilnehmende!K50)</f>
        <v/>
      </c>
      <c r="C50" s="1" t="str">
        <f>IF(Teilnehmende!D50="","",+Teilnehmende!D50)</f>
        <v/>
      </c>
      <c r="D50" s="1" t="str">
        <f>IF(Teilnehmende!E50="","",+Teilnehmende!E50)</f>
        <v/>
      </c>
      <c r="E50" s="1" t="str">
        <f>IF(Teilnehmende!L50="","",+Teilnehmende!L50)</f>
        <v/>
      </c>
      <c r="F50" s="18">
        <f>+Teilnehmende!F50</f>
        <v>0</v>
      </c>
      <c r="G50" s="23">
        <v>1</v>
      </c>
      <c r="H50" s="14"/>
      <c r="I50" s="14"/>
      <c r="J50" s="14"/>
      <c r="K50" s="13">
        <f t="shared" si="13"/>
        <v>0</v>
      </c>
      <c r="L50" s="23">
        <v>2</v>
      </c>
      <c r="M50" s="14"/>
      <c r="N50" s="14"/>
      <c r="O50" s="14"/>
      <c r="P50" s="13">
        <f t="shared" si="18"/>
        <v>0</v>
      </c>
      <c r="Q50" s="23">
        <v>3</v>
      </c>
      <c r="R50" s="14"/>
      <c r="S50" s="14"/>
      <c r="T50" s="14"/>
      <c r="U50" s="17">
        <f t="shared" si="19"/>
        <v>0</v>
      </c>
      <c r="V50" s="16">
        <f t="shared" si="1"/>
        <v>0</v>
      </c>
      <c r="W50" s="1" t="str">
        <f t="shared" si="2"/>
        <v xml:space="preserve"> </v>
      </c>
    </row>
    <row r="51" spans="1:23" ht="20.100000000000001" customHeight="1" x14ac:dyDescent="0.2">
      <c r="A51" s="38" t="str">
        <f>+Teilnehmende!C51</f>
        <v>-</v>
      </c>
      <c r="B51" s="1" t="str">
        <f>IF(Teilnehmende!K51="","",+Teilnehmende!K51)</f>
        <v/>
      </c>
      <c r="C51" s="1" t="str">
        <f>IF(Teilnehmende!D51="","",+Teilnehmende!D51)</f>
        <v/>
      </c>
      <c r="D51" s="1" t="str">
        <f>IF(Teilnehmende!E51="","",+Teilnehmende!E51)</f>
        <v/>
      </c>
      <c r="E51" s="1" t="str">
        <f>IF(Teilnehmende!L51="","",+Teilnehmende!L51)</f>
        <v/>
      </c>
      <c r="F51" s="18">
        <f>+Teilnehmende!F51</f>
        <v>0</v>
      </c>
      <c r="G51" s="23">
        <v>1</v>
      </c>
      <c r="H51" s="14"/>
      <c r="I51" s="14"/>
      <c r="J51" s="14"/>
      <c r="K51" s="13">
        <f t="shared" si="13"/>
        <v>0</v>
      </c>
      <c r="L51" s="23">
        <v>2</v>
      </c>
      <c r="M51" s="14"/>
      <c r="N51" s="14"/>
      <c r="O51" s="14"/>
      <c r="P51" s="13">
        <f t="shared" si="18"/>
        <v>0</v>
      </c>
      <c r="Q51" s="23">
        <v>3</v>
      </c>
      <c r="R51" s="14"/>
      <c r="S51" s="14"/>
      <c r="T51" s="14"/>
      <c r="U51" s="17">
        <f t="shared" si="19"/>
        <v>0</v>
      </c>
      <c r="V51" s="16">
        <f t="shared" si="1"/>
        <v>0</v>
      </c>
      <c r="W51" s="1" t="str">
        <f t="shared" si="2"/>
        <v xml:space="preserve"> </v>
      </c>
    </row>
    <row r="52" spans="1:23" ht="20.100000000000001" customHeight="1" x14ac:dyDescent="0.2">
      <c r="A52" s="38" t="str">
        <f>+Teilnehmende!C52</f>
        <v>-</v>
      </c>
      <c r="B52" s="1" t="str">
        <f>IF(Teilnehmende!K52="","",+Teilnehmende!K52)</f>
        <v/>
      </c>
      <c r="C52" s="1" t="str">
        <f>IF(Teilnehmende!D52="","",+Teilnehmende!D52)</f>
        <v/>
      </c>
      <c r="D52" s="1" t="str">
        <f>IF(Teilnehmende!E52="","",+Teilnehmende!E52)</f>
        <v/>
      </c>
      <c r="E52" s="1" t="str">
        <f>IF(Teilnehmende!L52="","",+Teilnehmende!L52)</f>
        <v/>
      </c>
      <c r="F52" s="18">
        <f>+Teilnehmende!F52</f>
        <v>0</v>
      </c>
      <c r="G52" s="23">
        <v>1</v>
      </c>
      <c r="H52" s="14"/>
      <c r="I52" s="14"/>
      <c r="J52" s="14"/>
      <c r="K52" s="13">
        <f t="shared" si="13"/>
        <v>0</v>
      </c>
      <c r="L52" s="23">
        <v>2</v>
      </c>
      <c r="M52" s="14"/>
      <c r="N52" s="14"/>
      <c r="O52" s="14"/>
      <c r="P52" s="13">
        <f t="shared" si="18"/>
        <v>0</v>
      </c>
      <c r="Q52" s="23">
        <v>3</v>
      </c>
      <c r="R52" s="14"/>
      <c r="S52" s="14"/>
      <c r="T52" s="14"/>
      <c r="U52" s="17">
        <f t="shared" si="19"/>
        <v>0</v>
      </c>
      <c r="V52" s="16">
        <f t="shared" si="1"/>
        <v>0</v>
      </c>
      <c r="W52" s="1" t="str">
        <f t="shared" si="2"/>
        <v xml:space="preserve"> </v>
      </c>
    </row>
    <row r="53" spans="1:23" ht="20.100000000000001" customHeight="1" x14ac:dyDescent="0.2">
      <c r="A53" s="38" t="str">
        <f>+Teilnehmende!C53</f>
        <v>-</v>
      </c>
      <c r="B53" s="1" t="str">
        <f>IF(Teilnehmende!K53="","",+Teilnehmende!K53)</f>
        <v/>
      </c>
      <c r="C53" s="1" t="str">
        <f>IF(Teilnehmende!D53="","",+Teilnehmende!D53)</f>
        <v/>
      </c>
      <c r="D53" s="1" t="str">
        <f>IF(Teilnehmende!E53="","",+Teilnehmende!E53)</f>
        <v/>
      </c>
      <c r="E53" s="1" t="str">
        <f>IF(Teilnehmende!L53="","",+Teilnehmende!L53)</f>
        <v/>
      </c>
      <c r="F53" s="18">
        <f>+Teilnehmende!F53</f>
        <v>0</v>
      </c>
      <c r="G53" s="23">
        <v>1</v>
      </c>
      <c r="H53" s="14"/>
      <c r="I53" s="14"/>
      <c r="J53" s="14"/>
      <c r="K53" s="13">
        <f t="shared" si="13"/>
        <v>0</v>
      </c>
      <c r="L53" s="23">
        <v>2</v>
      </c>
      <c r="M53" s="14"/>
      <c r="N53" s="14"/>
      <c r="O53" s="14"/>
      <c r="P53" s="13">
        <f t="shared" si="18"/>
        <v>0</v>
      </c>
      <c r="Q53" s="23">
        <v>3</v>
      </c>
      <c r="R53" s="14"/>
      <c r="S53" s="14"/>
      <c r="T53" s="14"/>
      <c r="U53" s="17">
        <f t="shared" si="19"/>
        <v>0</v>
      </c>
      <c r="V53" s="16">
        <f t="shared" si="1"/>
        <v>0</v>
      </c>
      <c r="W53" s="1" t="str">
        <f t="shared" si="2"/>
        <v xml:space="preserve"> </v>
      </c>
    </row>
    <row r="54" spans="1:23" ht="20.100000000000001" customHeight="1" x14ac:dyDescent="0.2">
      <c r="A54" s="38" t="str">
        <f>+Teilnehmende!C54</f>
        <v>-</v>
      </c>
      <c r="B54" s="1" t="str">
        <f>IF(Teilnehmende!K54="","",+Teilnehmende!K54)</f>
        <v/>
      </c>
      <c r="C54" s="1" t="str">
        <f>IF(Teilnehmende!D54="","",+Teilnehmende!D54)</f>
        <v/>
      </c>
      <c r="D54" s="1" t="str">
        <f>IF(Teilnehmende!E54="","",+Teilnehmende!E54)</f>
        <v/>
      </c>
      <c r="E54" s="1" t="str">
        <f>IF(Teilnehmende!L54="","",+Teilnehmende!L54)</f>
        <v/>
      </c>
      <c r="F54" s="18">
        <f>+Teilnehmende!F54</f>
        <v>0</v>
      </c>
      <c r="G54" s="23">
        <v>1</v>
      </c>
      <c r="H54" s="14"/>
      <c r="I54" s="14"/>
      <c r="J54" s="14"/>
      <c r="K54" s="13">
        <f t="shared" si="13"/>
        <v>0</v>
      </c>
      <c r="L54" s="23">
        <v>2</v>
      </c>
      <c r="M54" s="14"/>
      <c r="N54" s="14"/>
      <c r="O54" s="14"/>
      <c r="P54" s="13">
        <f t="shared" si="18"/>
        <v>0</v>
      </c>
      <c r="Q54" s="23">
        <v>3</v>
      </c>
      <c r="R54" s="14"/>
      <c r="S54" s="14"/>
      <c r="T54" s="14"/>
      <c r="U54" s="17">
        <f t="shared" si="19"/>
        <v>0</v>
      </c>
      <c r="V54" s="16">
        <f t="shared" si="1"/>
        <v>0</v>
      </c>
      <c r="W54" s="1" t="str">
        <f t="shared" si="2"/>
        <v xml:space="preserve"> </v>
      </c>
    </row>
    <row r="55" spans="1:23" ht="20.100000000000001" customHeight="1" x14ac:dyDescent="0.2">
      <c r="A55" s="38" t="str">
        <f>+Teilnehmende!C55</f>
        <v>-</v>
      </c>
      <c r="B55" s="1" t="str">
        <f>IF(Teilnehmende!K55="","",+Teilnehmende!K55)</f>
        <v/>
      </c>
      <c r="C55" s="1" t="str">
        <f>IF(Teilnehmende!D55="","",+Teilnehmende!D55)</f>
        <v/>
      </c>
      <c r="D55" s="1" t="str">
        <f>IF(Teilnehmende!E55="","",+Teilnehmende!E55)</f>
        <v/>
      </c>
      <c r="E55" s="1" t="str">
        <f>IF(Teilnehmende!L55="","",+Teilnehmende!L55)</f>
        <v/>
      </c>
      <c r="F55" s="18">
        <f>+Teilnehmende!F55</f>
        <v>0</v>
      </c>
      <c r="G55" s="23">
        <v>1</v>
      </c>
      <c r="H55" s="14"/>
      <c r="I55" s="14"/>
      <c r="J55" s="14"/>
      <c r="K55" s="13">
        <f t="shared" si="13"/>
        <v>0</v>
      </c>
      <c r="L55" s="23">
        <v>2</v>
      </c>
      <c r="M55" s="14"/>
      <c r="N55" s="14"/>
      <c r="O55" s="14"/>
      <c r="P55" s="13">
        <f t="shared" si="18"/>
        <v>0</v>
      </c>
      <c r="Q55" s="23">
        <v>3</v>
      </c>
      <c r="R55" s="14"/>
      <c r="S55" s="14"/>
      <c r="T55" s="14"/>
      <c r="U55" s="17">
        <f t="shared" si="19"/>
        <v>0</v>
      </c>
      <c r="V55" s="16">
        <f t="shared" si="1"/>
        <v>0</v>
      </c>
      <c r="W55" s="1" t="str">
        <f t="shared" si="2"/>
        <v xml:space="preserve"> </v>
      </c>
    </row>
    <row r="56" spans="1:23" ht="20.100000000000001" customHeight="1" x14ac:dyDescent="0.2">
      <c r="A56" s="38" t="str">
        <f>+Teilnehmende!C56</f>
        <v>-</v>
      </c>
      <c r="B56" s="1" t="str">
        <f>IF(Teilnehmende!K56="","",+Teilnehmende!K56)</f>
        <v/>
      </c>
      <c r="C56" s="1" t="str">
        <f>IF(Teilnehmende!D56="","",+Teilnehmende!D56)</f>
        <v/>
      </c>
      <c r="D56" s="1" t="str">
        <f>IF(Teilnehmende!E56="","",+Teilnehmende!E56)</f>
        <v/>
      </c>
      <c r="E56" s="1" t="str">
        <f>IF(Teilnehmende!L56="","",+Teilnehmende!L56)</f>
        <v/>
      </c>
      <c r="F56" s="18">
        <f>+Teilnehmende!F56</f>
        <v>0</v>
      </c>
      <c r="G56" s="23">
        <v>1</v>
      </c>
      <c r="H56" s="14"/>
      <c r="I56" s="14"/>
      <c r="J56" s="14"/>
      <c r="K56" s="13">
        <f t="shared" si="13"/>
        <v>0</v>
      </c>
      <c r="L56" s="23">
        <v>2</v>
      </c>
      <c r="M56" s="14"/>
      <c r="N56" s="14"/>
      <c r="O56" s="14"/>
      <c r="P56" s="13">
        <f t="shared" si="18"/>
        <v>0</v>
      </c>
      <c r="Q56" s="23">
        <v>3</v>
      </c>
      <c r="R56" s="14"/>
      <c r="S56" s="14"/>
      <c r="T56" s="14"/>
      <c r="U56" s="17">
        <f t="shared" si="19"/>
        <v>0</v>
      </c>
      <c r="V56" s="16">
        <f t="shared" si="1"/>
        <v>0</v>
      </c>
      <c r="W56" s="1" t="str">
        <f t="shared" si="2"/>
        <v xml:space="preserve"> </v>
      </c>
    </row>
    <row r="57" spans="1:23" ht="20.100000000000001" customHeight="1" x14ac:dyDescent="0.2">
      <c r="A57" s="38" t="str">
        <f>+Teilnehmende!C57</f>
        <v>-</v>
      </c>
      <c r="B57" s="1" t="str">
        <f>IF(Teilnehmende!K57="","",+Teilnehmende!K57)</f>
        <v/>
      </c>
      <c r="C57" s="1" t="str">
        <f>IF(Teilnehmende!D57="","",+Teilnehmende!D57)</f>
        <v/>
      </c>
      <c r="D57" s="1" t="str">
        <f>IF(Teilnehmende!E57="","",+Teilnehmende!E57)</f>
        <v/>
      </c>
      <c r="E57" s="1" t="str">
        <f>IF(Teilnehmende!L57="","",+Teilnehmende!L57)</f>
        <v/>
      </c>
      <c r="F57" s="18">
        <f>+Teilnehmende!F57</f>
        <v>0</v>
      </c>
      <c r="G57" s="23">
        <v>1</v>
      </c>
      <c r="H57" s="14"/>
      <c r="I57" s="14"/>
      <c r="J57" s="14"/>
      <c r="K57" s="13">
        <f t="shared" si="13"/>
        <v>0</v>
      </c>
      <c r="L57" s="23">
        <v>2</v>
      </c>
      <c r="M57" s="14"/>
      <c r="N57" s="14"/>
      <c r="O57" s="14"/>
      <c r="P57" s="13">
        <f t="shared" si="18"/>
        <v>0</v>
      </c>
      <c r="Q57" s="23">
        <v>3</v>
      </c>
      <c r="R57" s="14"/>
      <c r="S57" s="14"/>
      <c r="T57" s="14"/>
      <c r="U57" s="17">
        <f t="shared" si="19"/>
        <v>0</v>
      </c>
      <c r="V57" s="16">
        <f t="shared" si="1"/>
        <v>0</v>
      </c>
      <c r="W57" s="1" t="str">
        <f t="shared" si="2"/>
        <v xml:space="preserve"> </v>
      </c>
    </row>
    <row r="58" spans="1:23" ht="20.100000000000001" customHeight="1" x14ac:dyDescent="0.2">
      <c r="A58" s="38" t="str">
        <f>+Teilnehmende!C58</f>
        <v>-</v>
      </c>
      <c r="B58" s="1" t="str">
        <f>IF(Teilnehmende!K58="","",+Teilnehmende!K58)</f>
        <v/>
      </c>
      <c r="C58" s="1" t="str">
        <f>IF(Teilnehmende!D58="","",+Teilnehmende!D58)</f>
        <v/>
      </c>
      <c r="D58" s="1" t="str">
        <f>IF(Teilnehmende!E58="","",+Teilnehmende!E58)</f>
        <v/>
      </c>
      <c r="E58" s="1" t="str">
        <f>IF(Teilnehmende!L58="","",+Teilnehmende!L58)</f>
        <v/>
      </c>
      <c r="F58" s="18">
        <f>+Teilnehmende!F58</f>
        <v>0</v>
      </c>
      <c r="G58" s="23">
        <v>1</v>
      </c>
      <c r="H58" s="14"/>
      <c r="I58" s="14"/>
      <c r="J58" s="14"/>
      <c r="K58" s="13">
        <f t="shared" si="13"/>
        <v>0</v>
      </c>
      <c r="L58" s="23">
        <v>2</v>
      </c>
      <c r="M58" s="14"/>
      <c r="N58" s="14"/>
      <c r="O58" s="14"/>
      <c r="P58" s="13">
        <f t="shared" si="18"/>
        <v>0</v>
      </c>
      <c r="Q58" s="23">
        <v>3</v>
      </c>
      <c r="R58" s="14"/>
      <c r="S58" s="14"/>
      <c r="T58" s="14"/>
      <c r="U58" s="17">
        <f t="shared" si="19"/>
        <v>0</v>
      </c>
      <c r="V58" s="16">
        <f t="shared" si="1"/>
        <v>0</v>
      </c>
      <c r="W58" s="1" t="str">
        <f t="shared" si="2"/>
        <v xml:space="preserve"> </v>
      </c>
    </row>
    <row r="59" spans="1:23" ht="20.100000000000001" customHeight="1" x14ac:dyDescent="0.2">
      <c r="A59" s="38" t="str">
        <f>+Teilnehmende!C59</f>
        <v>-</v>
      </c>
      <c r="B59" s="1" t="str">
        <f>IF(Teilnehmende!K59="","",+Teilnehmende!K59)</f>
        <v/>
      </c>
      <c r="C59" s="1" t="str">
        <f>IF(Teilnehmende!D59="","",+Teilnehmende!D59)</f>
        <v/>
      </c>
      <c r="D59" s="1" t="str">
        <f>IF(Teilnehmende!E59="","",+Teilnehmende!E59)</f>
        <v/>
      </c>
      <c r="E59" s="1" t="str">
        <f>IF(Teilnehmende!L59="","",+Teilnehmende!L59)</f>
        <v/>
      </c>
      <c r="F59" s="18">
        <f>+Teilnehmende!F59</f>
        <v>0</v>
      </c>
      <c r="G59" s="23">
        <v>1</v>
      </c>
      <c r="H59" s="14"/>
      <c r="I59" s="14"/>
      <c r="J59" s="14"/>
      <c r="K59" s="13">
        <f t="shared" si="13"/>
        <v>0</v>
      </c>
      <c r="L59" s="23">
        <v>2</v>
      </c>
      <c r="M59" s="14"/>
      <c r="N59" s="14"/>
      <c r="O59" s="14"/>
      <c r="P59" s="13">
        <f t="shared" si="18"/>
        <v>0</v>
      </c>
      <c r="Q59" s="23">
        <v>3</v>
      </c>
      <c r="R59" s="14"/>
      <c r="S59" s="14"/>
      <c r="T59" s="14"/>
      <c r="U59" s="17">
        <f t="shared" si="19"/>
        <v>0</v>
      </c>
      <c r="V59" s="16">
        <f t="shared" si="1"/>
        <v>0</v>
      </c>
      <c r="W59" s="1" t="str">
        <f t="shared" si="2"/>
        <v xml:space="preserve"> </v>
      </c>
    </row>
    <row r="60" spans="1:23" ht="20.100000000000001" customHeight="1" x14ac:dyDescent="0.2">
      <c r="A60" s="38" t="str">
        <f>+Teilnehmende!C60</f>
        <v>-</v>
      </c>
      <c r="B60" s="1" t="str">
        <f>IF(Teilnehmende!K60="","",+Teilnehmende!K60)</f>
        <v/>
      </c>
      <c r="C60" s="1" t="str">
        <f>IF(Teilnehmende!D60="","",+Teilnehmende!D60)</f>
        <v/>
      </c>
      <c r="D60" s="1" t="str">
        <f>IF(Teilnehmende!E60="","",+Teilnehmende!E60)</f>
        <v/>
      </c>
      <c r="E60" s="1" t="str">
        <f>IF(Teilnehmende!L60="","",+Teilnehmende!L60)</f>
        <v/>
      </c>
      <c r="F60" s="18">
        <f>+Teilnehmende!F60</f>
        <v>0</v>
      </c>
      <c r="G60" s="23">
        <v>1</v>
      </c>
      <c r="H60" s="14"/>
      <c r="I60" s="14"/>
      <c r="J60" s="14"/>
      <c r="K60" s="13">
        <f t="shared" si="13"/>
        <v>0</v>
      </c>
      <c r="L60" s="23">
        <v>2</v>
      </c>
      <c r="M60" s="14"/>
      <c r="N60" s="14"/>
      <c r="O60" s="14"/>
      <c r="P60" s="13">
        <f t="shared" si="18"/>
        <v>0</v>
      </c>
      <c r="Q60" s="23">
        <v>3</v>
      </c>
      <c r="R60" s="14"/>
      <c r="S60" s="14"/>
      <c r="T60" s="14"/>
      <c r="U60" s="17">
        <f t="shared" si="19"/>
        <v>0</v>
      </c>
      <c r="V60" s="16">
        <f t="shared" si="1"/>
        <v>0</v>
      </c>
      <c r="W60" s="1" t="str">
        <f t="shared" si="2"/>
        <v xml:space="preserve"> </v>
      </c>
    </row>
    <row r="61" spans="1:23" ht="20.100000000000001" customHeight="1" x14ac:dyDescent="0.2">
      <c r="A61" s="38" t="str">
        <f>+Teilnehmende!C61</f>
        <v>-</v>
      </c>
      <c r="B61" s="1" t="str">
        <f>IF(Teilnehmende!K61="","",+Teilnehmende!K61)</f>
        <v/>
      </c>
      <c r="C61" s="1" t="str">
        <f>IF(Teilnehmende!D61="","",+Teilnehmende!D61)</f>
        <v/>
      </c>
      <c r="D61" s="1" t="str">
        <f>IF(Teilnehmende!E61="","",+Teilnehmende!E61)</f>
        <v/>
      </c>
      <c r="E61" s="1" t="str">
        <f>IF(Teilnehmende!L61="","",+Teilnehmende!L61)</f>
        <v/>
      </c>
      <c r="F61" s="18">
        <f>+Teilnehmende!F61</f>
        <v>0</v>
      </c>
      <c r="G61" s="23">
        <v>1</v>
      </c>
      <c r="H61" s="14"/>
      <c r="I61" s="14"/>
      <c r="J61" s="14"/>
      <c r="K61" s="13">
        <f t="shared" si="13"/>
        <v>0</v>
      </c>
      <c r="L61" s="23">
        <v>2</v>
      </c>
      <c r="M61" s="14"/>
      <c r="N61" s="14"/>
      <c r="O61" s="14"/>
      <c r="P61" s="13">
        <f>SUM(M61:O61)</f>
        <v>0</v>
      </c>
      <c r="Q61" s="23">
        <v>3</v>
      </c>
      <c r="R61" s="14"/>
      <c r="S61" s="14"/>
      <c r="T61" s="14"/>
      <c r="U61" s="17">
        <f>SUM(R61:T61)</f>
        <v>0</v>
      </c>
      <c r="V61" s="16">
        <f t="shared" si="1"/>
        <v>0</v>
      </c>
      <c r="W61" s="1" t="str">
        <f t="shared" si="2"/>
        <v xml:space="preserve"> </v>
      </c>
    </row>
    <row r="62" spans="1:23" ht="20.100000000000001" customHeight="1" x14ac:dyDescent="0.2">
      <c r="A62" s="38" t="str">
        <f>+Teilnehmende!C62</f>
        <v>-</v>
      </c>
      <c r="B62" s="1" t="str">
        <f>IF(Teilnehmende!K62="","",+Teilnehmende!K62)</f>
        <v/>
      </c>
      <c r="C62" s="1" t="str">
        <f>IF(Teilnehmende!D62="","",+Teilnehmende!D62)</f>
        <v/>
      </c>
      <c r="D62" s="1" t="str">
        <f>IF(Teilnehmende!E62="","",+Teilnehmende!E62)</f>
        <v/>
      </c>
      <c r="E62" s="1" t="str">
        <f>IF(Teilnehmende!L62="","",+Teilnehmende!L62)</f>
        <v/>
      </c>
      <c r="F62" s="18">
        <f>+Teilnehmende!F62</f>
        <v>0</v>
      </c>
      <c r="G62" s="23">
        <v>1</v>
      </c>
      <c r="H62" s="14"/>
      <c r="I62" s="14"/>
      <c r="J62" s="14"/>
      <c r="K62" s="13">
        <f t="shared" si="13"/>
        <v>0</v>
      </c>
      <c r="L62" s="23">
        <v>2</v>
      </c>
      <c r="M62" s="14"/>
      <c r="N62" s="14"/>
      <c r="O62" s="14"/>
      <c r="P62" s="13">
        <f t="shared" ref="P62:P63" si="20">SUM(M62:O62)</f>
        <v>0</v>
      </c>
      <c r="Q62" s="23">
        <v>3</v>
      </c>
      <c r="R62" s="14"/>
      <c r="S62" s="14"/>
      <c r="T62" s="14"/>
      <c r="U62" s="17">
        <f t="shared" ref="U62:U63" si="21">SUM(R62:T62)</f>
        <v>0</v>
      </c>
      <c r="V62" s="16">
        <f t="shared" si="1"/>
        <v>0</v>
      </c>
      <c r="W62" s="1" t="str">
        <f t="shared" si="2"/>
        <v xml:space="preserve"> </v>
      </c>
    </row>
    <row r="63" spans="1:23" ht="20.100000000000001" customHeight="1" x14ac:dyDescent="0.2">
      <c r="A63" s="38" t="str">
        <f>+Teilnehmende!C63</f>
        <v>-</v>
      </c>
      <c r="B63" s="1" t="str">
        <f>IF(Teilnehmende!K63="","",+Teilnehmende!K63)</f>
        <v/>
      </c>
      <c r="C63" s="1" t="str">
        <f>IF(Teilnehmende!D63="","",+Teilnehmende!D63)</f>
        <v/>
      </c>
      <c r="D63" s="1" t="str">
        <f>IF(Teilnehmende!E63="","",+Teilnehmende!E63)</f>
        <v/>
      </c>
      <c r="E63" s="1" t="str">
        <f>IF(Teilnehmende!L63="","",+Teilnehmende!L63)</f>
        <v/>
      </c>
      <c r="F63" s="18">
        <f>+Teilnehmende!F63</f>
        <v>0</v>
      </c>
      <c r="G63" s="23">
        <v>1</v>
      </c>
      <c r="H63" s="14"/>
      <c r="I63" s="14"/>
      <c r="J63" s="14"/>
      <c r="K63" s="13">
        <f t="shared" si="13"/>
        <v>0</v>
      </c>
      <c r="L63" s="23">
        <v>2</v>
      </c>
      <c r="M63" s="14"/>
      <c r="N63" s="14"/>
      <c r="O63" s="14"/>
      <c r="P63" s="13">
        <f t="shared" si="20"/>
        <v>0</v>
      </c>
      <c r="Q63" s="23">
        <v>3</v>
      </c>
      <c r="R63" s="14"/>
      <c r="S63" s="14"/>
      <c r="T63" s="14"/>
      <c r="U63" s="17">
        <f t="shared" si="21"/>
        <v>0</v>
      </c>
      <c r="V63" s="16">
        <f t="shared" si="1"/>
        <v>0</v>
      </c>
      <c r="W63" s="1" t="str">
        <f t="shared" si="2"/>
        <v xml:space="preserve"> </v>
      </c>
    </row>
    <row r="64" spans="1:23" ht="20.100000000000001" customHeight="1" x14ac:dyDescent="0.2">
      <c r="A64" s="38" t="str">
        <f>+Teilnehmende!C64</f>
        <v>-</v>
      </c>
      <c r="B64" s="1" t="str">
        <f>IF(Teilnehmende!K64="","",+Teilnehmende!K64)</f>
        <v/>
      </c>
      <c r="C64" s="1" t="str">
        <f>IF(Teilnehmende!D64="","",+Teilnehmende!D64)</f>
        <v/>
      </c>
      <c r="D64" s="1" t="str">
        <f>IF(Teilnehmende!E64="","",+Teilnehmende!E64)</f>
        <v/>
      </c>
      <c r="E64" s="1" t="str">
        <f>IF(Teilnehmende!L64="","",+Teilnehmende!L64)</f>
        <v/>
      </c>
      <c r="F64" s="18">
        <f>+Teilnehmende!F64</f>
        <v>0</v>
      </c>
      <c r="G64" s="23">
        <v>1</v>
      </c>
      <c r="H64" s="14"/>
      <c r="I64" s="14"/>
      <c r="J64" s="14"/>
      <c r="K64" s="13">
        <f t="shared" si="13"/>
        <v>0</v>
      </c>
      <c r="L64" s="23">
        <v>2</v>
      </c>
      <c r="M64" s="14"/>
      <c r="N64" s="14"/>
      <c r="O64" s="14"/>
      <c r="P64" s="13">
        <f>SUM(M64:O64)</f>
        <v>0</v>
      </c>
      <c r="Q64" s="23">
        <v>3</v>
      </c>
      <c r="R64" s="14"/>
      <c r="S64" s="14"/>
      <c r="T64" s="14"/>
      <c r="U64" s="17">
        <f>SUM(R64:T64)</f>
        <v>0</v>
      </c>
      <c r="V64" s="16">
        <f t="shared" si="1"/>
        <v>0</v>
      </c>
      <c r="W64" s="1" t="str">
        <f t="shared" si="2"/>
        <v xml:space="preserve"> </v>
      </c>
    </row>
    <row r="65" spans="1:23" ht="20.100000000000001" customHeight="1" x14ac:dyDescent="0.2">
      <c r="A65" s="38" t="str">
        <f>+Teilnehmende!C65</f>
        <v>-</v>
      </c>
      <c r="B65" s="1" t="str">
        <f>IF(Teilnehmende!K65="","",+Teilnehmende!K65)</f>
        <v/>
      </c>
      <c r="C65" s="1" t="str">
        <f>IF(Teilnehmende!D65="","",+Teilnehmende!D65)</f>
        <v/>
      </c>
      <c r="D65" s="1" t="str">
        <f>IF(Teilnehmende!E65="","",+Teilnehmende!E65)</f>
        <v/>
      </c>
      <c r="E65" s="1" t="str">
        <f>IF(Teilnehmende!L65="","",+Teilnehmende!L65)</f>
        <v/>
      </c>
      <c r="F65" s="18">
        <f>+Teilnehmende!F65</f>
        <v>0</v>
      </c>
      <c r="G65" s="23">
        <v>1</v>
      </c>
      <c r="H65" s="14"/>
      <c r="I65" s="14"/>
      <c r="J65" s="14"/>
      <c r="K65" s="13">
        <f t="shared" si="13"/>
        <v>0</v>
      </c>
      <c r="L65" s="23">
        <v>2</v>
      </c>
      <c r="M65" s="14"/>
      <c r="N65" s="14"/>
      <c r="O65" s="14"/>
      <c r="P65" s="13">
        <f t="shared" ref="P65:P73" si="22">SUM(M65:O65)</f>
        <v>0</v>
      </c>
      <c r="Q65" s="23">
        <v>3</v>
      </c>
      <c r="R65" s="14"/>
      <c r="S65" s="14"/>
      <c r="T65" s="14"/>
      <c r="U65" s="17">
        <f t="shared" ref="U65:U73" si="23">SUM(R65:T65)</f>
        <v>0</v>
      </c>
      <c r="V65" s="16">
        <f t="shared" si="1"/>
        <v>0</v>
      </c>
      <c r="W65" s="1" t="str">
        <f t="shared" si="2"/>
        <v xml:space="preserve"> </v>
      </c>
    </row>
    <row r="66" spans="1:23" ht="20.100000000000001" customHeight="1" x14ac:dyDescent="0.2">
      <c r="A66" s="38" t="str">
        <f>+Teilnehmende!C66</f>
        <v>-</v>
      </c>
      <c r="B66" s="1" t="str">
        <f>IF(Teilnehmende!K66="","",+Teilnehmende!K66)</f>
        <v/>
      </c>
      <c r="C66" s="1" t="str">
        <f>IF(Teilnehmende!D66="","",+Teilnehmende!D66)</f>
        <v/>
      </c>
      <c r="D66" s="1" t="str">
        <f>IF(Teilnehmende!E66="","",+Teilnehmende!E66)</f>
        <v/>
      </c>
      <c r="E66" s="1" t="str">
        <f>IF(Teilnehmende!L66="","",+Teilnehmende!L66)</f>
        <v/>
      </c>
      <c r="F66" s="18">
        <f>+Teilnehmende!F66</f>
        <v>0</v>
      </c>
      <c r="G66" s="23">
        <v>1</v>
      </c>
      <c r="H66" s="14"/>
      <c r="I66" s="14"/>
      <c r="J66" s="14"/>
      <c r="K66" s="13">
        <f t="shared" si="13"/>
        <v>0</v>
      </c>
      <c r="L66" s="23">
        <v>2</v>
      </c>
      <c r="M66" s="14"/>
      <c r="N66" s="14"/>
      <c r="O66" s="14"/>
      <c r="P66" s="13">
        <f t="shared" si="22"/>
        <v>0</v>
      </c>
      <c r="Q66" s="23">
        <v>3</v>
      </c>
      <c r="R66" s="14"/>
      <c r="S66" s="14"/>
      <c r="T66" s="14"/>
      <c r="U66" s="17">
        <f t="shared" si="23"/>
        <v>0</v>
      </c>
      <c r="V66" s="16">
        <f t="shared" ref="V66:V76" si="24">K66+P66+U66</f>
        <v>0</v>
      </c>
      <c r="W66" s="1" t="str">
        <f t="shared" ref="W66:W76" si="25">D66&amp;" "&amp;C66</f>
        <v xml:space="preserve"> </v>
      </c>
    </row>
    <row r="67" spans="1:23" ht="20.100000000000001" customHeight="1" x14ac:dyDescent="0.2">
      <c r="A67" s="38" t="str">
        <f>+Teilnehmende!C67</f>
        <v>-</v>
      </c>
      <c r="B67" s="1" t="str">
        <f>IF(Teilnehmende!K67="","",+Teilnehmende!K67)</f>
        <v/>
      </c>
      <c r="C67" s="1" t="str">
        <f>IF(Teilnehmende!D67="","",+Teilnehmende!D67)</f>
        <v/>
      </c>
      <c r="D67" s="1" t="str">
        <f>IF(Teilnehmende!E67="","",+Teilnehmende!E67)</f>
        <v/>
      </c>
      <c r="E67" s="1" t="str">
        <f>IF(Teilnehmende!L67="","",+Teilnehmende!L67)</f>
        <v/>
      </c>
      <c r="F67" s="18">
        <f>+Teilnehmende!F67</f>
        <v>0</v>
      </c>
      <c r="G67" s="23">
        <v>1</v>
      </c>
      <c r="H67" s="14"/>
      <c r="I67" s="14"/>
      <c r="J67" s="14"/>
      <c r="K67" s="13">
        <f t="shared" si="13"/>
        <v>0</v>
      </c>
      <c r="L67" s="23">
        <v>2</v>
      </c>
      <c r="M67" s="14"/>
      <c r="N67" s="14"/>
      <c r="O67" s="14"/>
      <c r="P67" s="13">
        <f t="shared" si="22"/>
        <v>0</v>
      </c>
      <c r="Q67" s="23">
        <v>3</v>
      </c>
      <c r="R67" s="14"/>
      <c r="S67" s="14"/>
      <c r="T67" s="14"/>
      <c r="U67" s="17">
        <f t="shared" si="23"/>
        <v>0</v>
      </c>
      <c r="V67" s="16">
        <f t="shared" si="24"/>
        <v>0</v>
      </c>
      <c r="W67" s="1" t="str">
        <f t="shared" si="25"/>
        <v xml:space="preserve"> </v>
      </c>
    </row>
    <row r="68" spans="1:23" ht="20.100000000000001" customHeight="1" x14ac:dyDescent="0.2">
      <c r="A68" s="38" t="str">
        <f>+Teilnehmende!C68</f>
        <v>-</v>
      </c>
      <c r="B68" s="1" t="str">
        <f>IF(Teilnehmende!K68="","",+Teilnehmende!K68)</f>
        <v/>
      </c>
      <c r="C68" s="1" t="str">
        <f>IF(Teilnehmende!D68="","",+Teilnehmende!D68)</f>
        <v/>
      </c>
      <c r="D68" s="1" t="str">
        <f>IF(Teilnehmende!E68="","",+Teilnehmende!E68)</f>
        <v/>
      </c>
      <c r="E68" s="1" t="str">
        <f>IF(Teilnehmende!L68="","",+Teilnehmende!L68)</f>
        <v/>
      </c>
      <c r="F68" s="18">
        <f>+Teilnehmende!F68</f>
        <v>0</v>
      </c>
      <c r="G68" s="23">
        <v>1</v>
      </c>
      <c r="H68" s="14"/>
      <c r="I68" s="14"/>
      <c r="J68" s="14"/>
      <c r="K68" s="13">
        <f t="shared" si="13"/>
        <v>0</v>
      </c>
      <c r="L68" s="23">
        <v>2</v>
      </c>
      <c r="M68" s="14"/>
      <c r="N68" s="14"/>
      <c r="O68" s="14"/>
      <c r="P68" s="13">
        <f t="shared" si="22"/>
        <v>0</v>
      </c>
      <c r="Q68" s="23">
        <v>3</v>
      </c>
      <c r="R68" s="14"/>
      <c r="S68" s="14"/>
      <c r="T68" s="14"/>
      <c r="U68" s="17">
        <f t="shared" si="23"/>
        <v>0</v>
      </c>
      <c r="V68" s="16">
        <f t="shared" si="24"/>
        <v>0</v>
      </c>
      <c r="W68" s="1" t="str">
        <f t="shared" si="25"/>
        <v xml:space="preserve"> </v>
      </c>
    </row>
    <row r="69" spans="1:23" ht="20.100000000000001" customHeight="1" x14ac:dyDescent="0.2">
      <c r="A69" s="38" t="str">
        <f>+Teilnehmende!C69</f>
        <v>-</v>
      </c>
      <c r="B69" s="1" t="str">
        <f>IF(Teilnehmende!K69="","",+Teilnehmende!K69)</f>
        <v/>
      </c>
      <c r="C69" s="1" t="str">
        <f>IF(Teilnehmende!D69="","",+Teilnehmende!D69)</f>
        <v/>
      </c>
      <c r="D69" s="1" t="str">
        <f>IF(Teilnehmende!E69="","",+Teilnehmende!E69)</f>
        <v/>
      </c>
      <c r="E69" s="1" t="str">
        <f>IF(Teilnehmende!L69="","",+Teilnehmende!L69)</f>
        <v/>
      </c>
      <c r="F69" s="18">
        <f>+Teilnehmende!F69</f>
        <v>0</v>
      </c>
      <c r="G69" s="23">
        <v>1</v>
      </c>
      <c r="H69" s="14"/>
      <c r="I69" s="14"/>
      <c r="J69" s="14"/>
      <c r="K69" s="13">
        <f t="shared" si="13"/>
        <v>0</v>
      </c>
      <c r="L69" s="23">
        <v>2</v>
      </c>
      <c r="M69" s="14"/>
      <c r="N69" s="14"/>
      <c r="O69" s="14"/>
      <c r="P69" s="13">
        <f t="shared" si="22"/>
        <v>0</v>
      </c>
      <c r="Q69" s="23">
        <v>3</v>
      </c>
      <c r="R69" s="14"/>
      <c r="S69" s="14"/>
      <c r="T69" s="14"/>
      <c r="U69" s="17">
        <f t="shared" si="23"/>
        <v>0</v>
      </c>
      <c r="V69" s="16">
        <f t="shared" si="24"/>
        <v>0</v>
      </c>
      <c r="W69" s="1" t="str">
        <f t="shared" si="25"/>
        <v xml:space="preserve"> </v>
      </c>
    </row>
    <row r="70" spans="1:23" ht="20.100000000000001" customHeight="1" x14ac:dyDescent="0.2">
      <c r="A70" s="38" t="str">
        <f>+Teilnehmende!C70</f>
        <v>-</v>
      </c>
      <c r="B70" s="1" t="str">
        <f>IF(Teilnehmende!K70="","",+Teilnehmende!K70)</f>
        <v/>
      </c>
      <c r="C70" s="1" t="str">
        <f>IF(Teilnehmende!D70="","",+Teilnehmende!D70)</f>
        <v/>
      </c>
      <c r="D70" s="1" t="str">
        <f>IF(Teilnehmende!E70="","",+Teilnehmende!E70)</f>
        <v/>
      </c>
      <c r="E70" s="1" t="str">
        <f>IF(Teilnehmende!L70="","",+Teilnehmende!L70)</f>
        <v/>
      </c>
      <c r="F70" s="18">
        <f>+Teilnehmende!F70</f>
        <v>0</v>
      </c>
      <c r="G70" s="23">
        <v>1</v>
      </c>
      <c r="H70" s="14"/>
      <c r="I70" s="14"/>
      <c r="J70" s="14"/>
      <c r="K70" s="13">
        <f t="shared" si="13"/>
        <v>0</v>
      </c>
      <c r="L70" s="23">
        <v>2</v>
      </c>
      <c r="M70" s="14"/>
      <c r="N70" s="14"/>
      <c r="O70" s="14"/>
      <c r="P70" s="13">
        <f t="shared" si="22"/>
        <v>0</v>
      </c>
      <c r="Q70" s="23">
        <v>3</v>
      </c>
      <c r="R70" s="14"/>
      <c r="S70" s="14"/>
      <c r="T70" s="14"/>
      <c r="U70" s="17">
        <f t="shared" si="23"/>
        <v>0</v>
      </c>
      <c r="V70" s="16">
        <f t="shared" si="24"/>
        <v>0</v>
      </c>
      <c r="W70" s="1" t="str">
        <f t="shared" si="25"/>
        <v xml:space="preserve"> </v>
      </c>
    </row>
    <row r="71" spans="1:23" ht="20.100000000000001" customHeight="1" x14ac:dyDescent="0.2">
      <c r="A71" s="38" t="str">
        <f>+Teilnehmende!C71</f>
        <v>-</v>
      </c>
      <c r="B71" s="1" t="str">
        <f>IF(Teilnehmende!K71="","",+Teilnehmende!K71)</f>
        <v/>
      </c>
      <c r="C71" s="1" t="str">
        <f>IF(Teilnehmende!D71="","",+Teilnehmende!D71)</f>
        <v/>
      </c>
      <c r="D71" s="1" t="str">
        <f>IF(Teilnehmende!E71="","",+Teilnehmende!E71)</f>
        <v/>
      </c>
      <c r="E71" s="1" t="str">
        <f>IF(Teilnehmende!L71="","",+Teilnehmende!L71)</f>
        <v/>
      </c>
      <c r="F71" s="18">
        <f>+Teilnehmende!F71</f>
        <v>0</v>
      </c>
      <c r="G71" s="23">
        <v>1</v>
      </c>
      <c r="H71" s="14"/>
      <c r="I71" s="14"/>
      <c r="J71" s="14"/>
      <c r="K71" s="13">
        <f t="shared" si="13"/>
        <v>0</v>
      </c>
      <c r="L71" s="23">
        <v>2</v>
      </c>
      <c r="M71" s="14"/>
      <c r="N71" s="14"/>
      <c r="O71" s="14"/>
      <c r="P71" s="13">
        <f t="shared" si="22"/>
        <v>0</v>
      </c>
      <c r="Q71" s="23">
        <v>3</v>
      </c>
      <c r="R71" s="14"/>
      <c r="S71" s="14"/>
      <c r="T71" s="14"/>
      <c r="U71" s="17">
        <f t="shared" si="23"/>
        <v>0</v>
      </c>
      <c r="V71" s="16">
        <f t="shared" si="24"/>
        <v>0</v>
      </c>
      <c r="W71" s="1" t="str">
        <f t="shared" si="25"/>
        <v xml:space="preserve"> </v>
      </c>
    </row>
    <row r="72" spans="1:23" ht="20.100000000000001" customHeight="1" x14ac:dyDescent="0.2">
      <c r="A72" s="38" t="str">
        <f>+Teilnehmende!C72</f>
        <v>-</v>
      </c>
      <c r="B72" s="1" t="str">
        <f>IF(Teilnehmende!K72="","",+Teilnehmende!K72)</f>
        <v/>
      </c>
      <c r="C72" s="1" t="str">
        <f>IF(Teilnehmende!D72="","",+Teilnehmende!D72)</f>
        <v/>
      </c>
      <c r="D72" s="1" t="str">
        <f>IF(Teilnehmende!E72="","",+Teilnehmende!E72)</f>
        <v/>
      </c>
      <c r="E72" s="1" t="str">
        <f>IF(Teilnehmende!L72="","",+Teilnehmende!L72)</f>
        <v/>
      </c>
      <c r="F72" s="18">
        <f>+Teilnehmende!F72</f>
        <v>0</v>
      </c>
      <c r="G72" s="23">
        <v>1</v>
      </c>
      <c r="H72" s="14"/>
      <c r="I72" s="14"/>
      <c r="J72" s="14"/>
      <c r="K72" s="13">
        <f t="shared" si="13"/>
        <v>0</v>
      </c>
      <c r="L72" s="23">
        <v>2</v>
      </c>
      <c r="M72" s="14"/>
      <c r="N72" s="14"/>
      <c r="O72" s="14"/>
      <c r="P72" s="13">
        <f t="shared" si="22"/>
        <v>0</v>
      </c>
      <c r="Q72" s="23">
        <v>3</v>
      </c>
      <c r="R72" s="14"/>
      <c r="S72" s="14"/>
      <c r="T72" s="14"/>
      <c r="U72" s="17">
        <f t="shared" si="23"/>
        <v>0</v>
      </c>
      <c r="V72" s="16">
        <f t="shared" si="24"/>
        <v>0</v>
      </c>
      <c r="W72" s="1" t="str">
        <f t="shared" si="25"/>
        <v xml:space="preserve"> </v>
      </c>
    </row>
    <row r="73" spans="1:23" ht="20.100000000000001" customHeight="1" x14ac:dyDescent="0.2">
      <c r="A73" s="38" t="str">
        <f>+Teilnehmende!C73</f>
        <v>-</v>
      </c>
      <c r="B73" s="1" t="str">
        <f>IF(Teilnehmende!K73="","",+Teilnehmende!K73)</f>
        <v/>
      </c>
      <c r="C73" s="1" t="str">
        <f>IF(Teilnehmende!D73="","",+Teilnehmende!D73)</f>
        <v/>
      </c>
      <c r="D73" s="1" t="str">
        <f>IF(Teilnehmende!E73="","",+Teilnehmende!E73)</f>
        <v/>
      </c>
      <c r="E73" s="1" t="str">
        <f>IF(Teilnehmende!L73="","",+Teilnehmende!L73)</f>
        <v/>
      </c>
      <c r="F73" s="18">
        <f>+Teilnehmende!F73</f>
        <v>0</v>
      </c>
      <c r="G73" s="23">
        <v>1</v>
      </c>
      <c r="H73" s="14"/>
      <c r="I73" s="14"/>
      <c r="J73" s="14"/>
      <c r="K73" s="13">
        <f t="shared" si="13"/>
        <v>0</v>
      </c>
      <c r="L73" s="23">
        <v>2</v>
      </c>
      <c r="M73" s="14"/>
      <c r="N73" s="14"/>
      <c r="O73" s="14"/>
      <c r="P73" s="13">
        <f t="shared" si="22"/>
        <v>0</v>
      </c>
      <c r="Q73" s="23">
        <v>3</v>
      </c>
      <c r="R73" s="14"/>
      <c r="S73" s="14"/>
      <c r="T73" s="14"/>
      <c r="U73" s="17">
        <f t="shared" si="23"/>
        <v>0</v>
      </c>
      <c r="V73" s="16">
        <f t="shared" si="24"/>
        <v>0</v>
      </c>
      <c r="W73" s="1" t="str">
        <f t="shared" si="25"/>
        <v xml:space="preserve"> </v>
      </c>
    </row>
    <row r="74" spans="1:23" ht="20.100000000000001" customHeight="1" x14ac:dyDescent="0.2">
      <c r="A74" s="38" t="str">
        <f>+Teilnehmende!C74</f>
        <v>-</v>
      </c>
      <c r="B74" s="1" t="str">
        <f>IF(Teilnehmende!K74="","",+Teilnehmende!K74)</f>
        <v/>
      </c>
      <c r="C74" s="1" t="str">
        <f>IF(Teilnehmende!D74="","",+Teilnehmende!D74)</f>
        <v/>
      </c>
      <c r="D74" s="1" t="str">
        <f>IF(Teilnehmende!E74="","",+Teilnehmende!E74)</f>
        <v/>
      </c>
      <c r="E74" s="1" t="str">
        <f>IF(Teilnehmende!L74="","",+Teilnehmende!L74)</f>
        <v/>
      </c>
      <c r="F74" s="18">
        <f>+Teilnehmende!F74</f>
        <v>0</v>
      </c>
      <c r="G74" s="23">
        <v>1</v>
      </c>
      <c r="H74" s="14"/>
      <c r="I74" s="14"/>
      <c r="J74" s="14"/>
      <c r="K74" s="13">
        <f t="shared" si="13"/>
        <v>0</v>
      </c>
      <c r="L74" s="23">
        <v>2</v>
      </c>
      <c r="M74" s="14"/>
      <c r="N74" s="14"/>
      <c r="O74" s="14"/>
      <c r="P74" s="13">
        <f>SUM(M74:O74)</f>
        <v>0</v>
      </c>
      <c r="Q74" s="23">
        <v>3</v>
      </c>
      <c r="R74" s="14"/>
      <c r="S74" s="14"/>
      <c r="T74" s="14"/>
      <c r="U74" s="17">
        <f>SUM(R74:T74)</f>
        <v>0</v>
      </c>
      <c r="V74" s="16">
        <f t="shared" si="24"/>
        <v>0</v>
      </c>
      <c r="W74" s="1" t="str">
        <f t="shared" si="25"/>
        <v xml:space="preserve"> </v>
      </c>
    </row>
    <row r="75" spans="1:23" ht="20.100000000000001" customHeight="1" x14ac:dyDescent="0.2">
      <c r="A75" s="38" t="str">
        <f>+Teilnehmende!C75</f>
        <v>-</v>
      </c>
      <c r="B75" s="1" t="str">
        <f>IF(Teilnehmende!K75="","",+Teilnehmende!K75)</f>
        <v/>
      </c>
      <c r="C75" s="1" t="str">
        <f>IF(Teilnehmende!D75="","",+Teilnehmende!D75)</f>
        <v/>
      </c>
      <c r="D75" s="1" t="str">
        <f>IF(Teilnehmende!E75="","",+Teilnehmende!E75)</f>
        <v/>
      </c>
      <c r="E75" s="1" t="str">
        <f>IF(Teilnehmende!L75="","",+Teilnehmende!L75)</f>
        <v/>
      </c>
      <c r="F75" s="18">
        <f>+Teilnehmende!F75</f>
        <v>0</v>
      </c>
      <c r="G75" s="23">
        <v>1</v>
      </c>
      <c r="H75" s="14"/>
      <c r="I75" s="14"/>
      <c r="J75" s="14"/>
      <c r="K75" s="13">
        <f t="shared" si="13"/>
        <v>0</v>
      </c>
      <c r="L75" s="23">
        <v>2</v>
      </c>
      <c r="M75" s="14"/>
      <c r="N75" s="14"/>
      <c r="O75" s="14"/>
      <c r="P75" s="13">
        <f t="shared" ref="P75:P76" si="26">SUM(M75:O75)</f>
        <v>0</v>
      </c>
      <c r="Q75" s="23">
        <v>3</v>
      </c>
      <c r="R75" s="14"/>
      <c r="S75" s="14"/>
      <c r="T75" s="14"/>
      <c r="U75" s="17">
        <f t="shared" ref="U75:U76" si="27">SUM(R75:T75)</f>
        <v>0</v>
      </c>
      <c r="V75" s="16">
        <f>K75+P75+U75+0.001</f>
        <v>1E-3</v>
      </c>
      <c r="W75" s="1" t="str">
        <f t="shared" si="25"/>
        <v xml:space="preserve"> </v>
      </c>
    </row>
    <row r="76" spans="1:23" ht="20.100000000000001" customHeight="1" x14ac:dyDescent="0.2">
      <c r="A76" s="38" t="str">
        <f>+Teilnehmende!C76</f>
        <v>-</v>
      </c>
      <c r="B76" s="1" t="str">
        <f>IF(Teilnehmende!K76="","",+Teilnehmende!K76)</f>
        <v/>
      </c>
      <c r="C76" s="1" t="str">
        <f>IF(Teilnehmende!D76="","",+Teilnehmende!D76)</f>
        <v/>
      </c>
      <c r="D76" s="1" t="str">
        <f>IF(Teilnehmende!E76="","",+Teilnehmende!E76)</f>
        <v/>
      </c>
      <c r="E76" s="1" t="str">
        <f>IF(Teilnehmende!L76="","",+Teilnehmende!L76)</f>
        <v/>
      </c>
      <c r="F76" s="18">
        <f>+Teilnehmende!F76</f>
        <v>0</v>
      </c>
      <c r="G76" s="23">
        <v>1</v>
      </c>
      <c r="H76" s="14"/>
      <c r="I76" s="14"/>
      <c r="J76" s="14"/>
      <c r="K76" s="13">
        <f t="shared" si="13"/>
        <v>0</v>
      </c>
      <c r="L76" s="23">
        <v>2</v>
      </c>
      <c r="M76" s="14"/>
      <c r="N76" s="14"/>
      <c r="O76" s="14"/>
      <c r="P76" s="13">
        <f t="shared" si="26"/>
        <v>0</v>
      </c>
      <c r="Q76" s="23">
        <v>3</v>
      </c>
      <c r="R76" s="14"/>
      <c r="S76" s="14"/>
      <c r="T76" s="14"/>
      <c r="U76" s="17">
        <f t="shared" si="27"/>
        <v>0</v>
      </c>
      <c r="V76" s="16">
        <f t="shared" si="24"/>
        <v>0</v>
      </c>
      <c r="W76" s="1" t="str">
        <f t="shared" si="25"/>
        <v xml:space="preserve"> </v>
      </c>
    </row>
  </sheetData>
  <sheetProtection algorithmName="SHA-512" hashValue="fhWSH3b1hCEyViIS66+gWZij10R8I2aoHNSIlh/Y7bQcQH3hnpGEHeWZQ46XcAxDgMWWDeJHSLfzPLD2YIWk9A==" saltValue="ZNvFR+ssZfwJQj2GpXnJ+Q==" spinCount="100000" sheet="1" autoFilter="0"/>
  <autoFilter ref="A1:W76" xr:uid="{00000000-0001-0000-0200-000000000000}"/>
  <phoneticPr fontId="2" type="noConversion"/>
  <dataValidations xWindow="810" yWindow="282" count="5">
    <dataValidation type="decimal" allowBlank="1" showInputMessage="1" showErrorMessage="1" sqref="M1:O1 M77:O1048576" xr:uid="{00000000-0002-0000-0200-000000000000}">
      <formula1>0</formula1>
      <formula2>109</formula2>
    </dataValidation>
    <dataValidation allowBlank="1" showInputMessage="1" showErrorMessage="1" errorTitle="Wert ungültig" error="Diesen Wert kann man mit 10 Schuss nicht erreichen!" sqref="H1:J1 H77:J1048576" xr:uid="{00000000-0002-0000-0200-000001000000}"/>
    <dataValidation type="decimal" allowBlank="1" showInputMessage="1" showErrorMessage="1" errorTitle="Wert ungültig" error="Diesen Wert kann man mit 10 Schuss nicht erreichen!" sqref="I11:J16 H12 H15:H16 H75:H76 H23:H38 I22:J45 H40:H41 H43:H44 H46:J46 H48:H60 I47:J76 H62:H63 H65:H73 I2:J7 H3:H7" xr:uid="{00000000-0002-0000-0200-000002000000}">
      <formula1>0</formula1>
      <formula2>109</formula2>
    </dataValidation>
    <dataValidation type="decimal" allowBlank="1" showInputMessage="1" showErrorMessage="1" errorTitle="Wert ungültig" error="Diesen Wert kann man mit 10 Schuss nicht erreichen!" promptTitle="10trl" prompt="Bitte geben Sie die Serien in 10tel Ring an!" sqref="H2 H11 H13:H14 H22 H39 H42 H45 H47 H61 H64 H74" xr:uid="{00000000-0002-0000-0200-000003000000}">
      <formula1>0</formula1>
      <formula2>109</formula2>
    </dataValidation>
    <dataValidation type="decimal" allowBlank="1" showInputMessage="1" showErrorMessage="1" errorTitle="wert" error="Diesen Wert kan man mit 10 Schuss nicht erreichen!" sqref="M11:O16 M22:O76 R22:T76 M2:O7 R2:T7 R11:T16" xr:uid="{00000000-0002-0000-0200-000005000000}">
      <formula1>0</formula1>
      <formula2>109</formula2>
    </dataValidation>
  </dataValidations>
  <pageMargins left="0.78740157480314965" right="0.27559055118110237" top="1.1023622047244095" bottom="0.39370078740157483" header="0.70866141732283472" footer="0.51181102362204722"/>
  <pageSetup paperSize="9" orientation="portrait" r:id="rId1"/>
  <headerFooter alignWithMargins="0">
    <oddHeader>&amp;L&amp;"Arial,Fett"&amp;14NSSV  Fernwettkampf 2023&amp;C&amp;"Arial,Fett"&amp;14LP Auflage</oddHeader>
  </headerFooter>
  <ignoredErrors>
    <ignoredError sqref="K2:K76 P2:P76 U2:U76"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7"/>
  <dimension ref="A1:H99"/>
  <sheetViews>
    <sheetView workbookViewId="0">
      <selection activeCell="F76" sqref="F76"/>
    </sheetView>
  </sheetViews>
  <sheetFormatPr baseColWidth="10" defaultRowHeight="12.75" x14ac:dyDescent="0.2"/>
  <cols>
    <col min="1" max="1" width="11.42578125" style="10" customWidth="1"/>
    <col min="2" max="2" width="29.42578125" style="4" customWidth="1"/>
    <col min="3" max="3" width="16.5703125" style="4" customWidth="1"/>
    <col min="4" max="4" width="8.28515625" customWidth="1"/>
    <col min="6" max="6" width="12.85546875" customWidth="1"/>
    <col min="7" max="7" width="17.7109375" style="10" customWidth="1"/>
  </cols>
  <sheetData>
    <row r="1" spans="1:8" s="5" customFormat="1" x14ac:dyDescent="0.2">
      <c r="A1" s="9" t="s">
        <v>25</v>
      </c>
      <c r="B1" s="8" t="s">
        <v>3</v>
      </c>
      <c r="C1" s="8" t="s">
        <v>64</v>
      </c>
      <c r="D1" s="7" t="s">
        <v>24</v>
      </c>
      <c r="G1" s="9"/>
      <c r="H1" s="7"/>
    </row>
    <row r="2" spans="1:8" x14ac:dyDescent="0.2">
      <c r="A2" s="9">
        <v>2025</v>
      </c>
      <c r="B2" s="8" t="s">
        <v>65</v>
      </c>
      <c r="C2" s="8" t="s">
        <v>65</v>
      </c>
      <c r="D2">
        <v>0</v>
      </c>
      <c r="F2" s="8" t="s">
        <v>67</v>
      </c>
      <c r="H2" s="1"/>
    </row>
    <row r="3" spans="1:8" x14ac:dyDescent="0.2">
      <c r="A3" s="9">
        <v>2024</v>
      </c>
      <c r="B3" s="8" t="s">
        <v>65</v>
      </c>
      <c r="C3" s="8" t="s">
        <v>65</v>
      </c>
      <c r="D3">
        <f>+D2+1</f>
        <v>1</v>
      </c>
      <c r="F3" s="8" t="s">
        <v>68</v>
      </c>
      <c r="H3" s="1"/>
    </row>
    <row r="4" spans="1:8" x14ac:dyDescent="0.2">
      <c r="A4" s="10">
        <v>2023</v>
      </c>
      <c r="B4" s="8" t="s">
        <v>65</v>
      </c>
      <c r="C4" s="8" t="s">
        <v>65</v>
      </c>
      <c r="D4">
        <f t="shared" ref="D4:D42" si="0">+D3+1</f>
        <v>2</v>
      </c>
      <c r="F4" s="8" t="s">
        <v>69</v>
      </c>
      <c r="H4" s="1"/>
    </row>
    <row r="5" spans="1:8" x14ac:dyDescent="0.2">
      <c r="A5" s="10">
        <f>+A4-1</f>
        <v>2022</v>
      </c>
      <c r="B5" s="8" t="s">
        <v>65</v>
      </c>
      <c r="C5" s="8" t="s">
        <v>65</v>
      </c>
      <c r="D5">
        <f t="shared" si="0"/>
        <v>3</v>
      </c>
      <c r="F5" s="8" t="s">
        <v>70</v>
      </c>
      <c r="H5" s="1"/>
    </row>
    <row r="6" spans="1:8" x14ac:dyDescent="0.2">
      <c r="A6" s="10">
        <f t="shared" ref="A6:A69" si="1">+A5-1</f>
        <v>2021</v>
      </c>
      <c r="B6" s="8" t="s">
        <v>65</v>
      </c>
      <c r="C6" s="8" t="s">
        <v>65</v>
      </c>
      <c r="D6">
        <f t="shared" si="0"/>
        <v>4</v>
      </c>
      <c r="F6" s="8" t="s">
        <v>71</v>
      </c>
      <c r="H6" s="1"/>
    </row>
    <row r="7" spans="1:8" x14ac:dyDescent="0.2">
      <c r="A7" s="10">
        <f t="shared" si="1"/>
        <v>2020</v>
      </c>
      <c r="B7" s="8" t="s">
        <v>65</v>
      </c>
      <c r="C7" s="8" t="s">
        <v>65</v>
      </c>
      <c r="D7">
        <f t="shared" si="0"/>
        <v>5</v>
      </c>
      <c r="F7" s="8" t="s">
        <v>73</v>
      </c>
      <c r="H7" s="1"/>
    </row>
    <row r="8" spans="1:8" x14ac:dyDescent="0.2">
      <c r="A8" s="10">
        <f t="shared" si="1"/>
        <v>2019</v>
      </c>
      <c r="B8" s="8" t="s">
        <v>65</v>
      </c>
      <c r="C8" s="8" t="s">
        <v>65</v>
      </c>
      <c r="D8">
        <f t="shared" si="0"/>
        <v>6</v>
      </c>
      <c r="F8" s="8" t="s">
        <v>72</v>
      </c>
      <c r="H8" s="1"/>
    </row>
    <row r="9" spans="1:8" x14ac:dyDescent="0.2">
      <c r="A9" s="10">
        <f t="shared" si="1"/>
        <v>2018</v>
      </c>
      <c r="B9" s="8" t="s">
        <v>65</v>
      </c>
      <c r="C9" s="8" t="s">
        <v>65</v>
      </c>
      <c r="D9">
        <f t="shared" si="0"/>
        <v>7</v>
      </c>
      <c r="H9" s="1"/>
    </row>
    <row r="10" spans="1:8" x14ac:dyDescent="0.2">
      <c r="A10" s="10">
        <f t="shared" si="1"/>
        <v>2017</v>
      </c>
      <c r="B10" s="8" t="s">
        <v>65</v>
      </c>
      <c r="C10" s="8" t="s">
        <v>65</v>
      </c>
      <c r="D10">
        <f t="shared" si="0"/>
        <v>8</v>
      </c>
      <c r="H10" s="1"/>
    </row>
    <row r="11" spans="1:8" x14ac:dyDescent="0.2">
      <c r="A11" s="10">
        <f t="shared" si="1"/>
        <v>2016</v>
      </c>
      <c r="B11" s="8" t="s">
        <v>65</v>
      </c>
      <c r="C11" s="8" t="s">
        <v>65</v>
      </c>
      <c r="D11">
        <f t="shared" si="0"/>
        <v>9</v>
      </c>
      <c r="H11" s="1"/>
    </row>
    <row r="12" spans="1:8" x14ac:dyDescent="0.2">
      <c r="A12" s="10">
        <f t="shared" si="1"/>
        <v>2015</v>
      </c>
      <c r="B12" s="8" t="s">
        <v>65</v>
      </c>
      <c r="C12" s="8" t="s">
        <v>65</v>
      </c>
      <c r="D12">
        <f t="shared" si="0"/>
        <v>10</v>
      </c>
      <c r="H12" s="1"/>
    </row>
    <row r="13" spans="1:8" x14ac:dyDescent="0.2">
      <c r="A13" s="10">
        <f t="shared" si="1"/>
        <v>2014</v>
      </c>
      <c r="B13" s="8" t="s">
        <v>65</v>
      </c>
      <c r="C13" s="8" t="s">
        <v>65</v>
      </c>
      <c r="D13">
        <f t="shared" si="0"/>
        <v>11</v>
      </c>
      <c r="H13" s="1"/>
    </row>
    <row r="14" spans="1:8" x14ac:dyDescent="0.2">
      <c r="A14" s="10">
        <f t="shared" si="1"/>
        <v>2013</v>
      </c>
      <c r="B14" s="8" t="s">
        <v>65</v>
      </c>
      <c r="C14" s="8" t="s">
        <v>65</v>
      </c>
      <c r="D14">
        <f t="shared" si="0"/>
        <v>12</v>
      </c>
      <c r="H14" s="1"/>
    </row>
    <row r="15" spans="1:8" x14ac:dyDescent="0.2">
      <c r="A15" s="10">
        <f t="shared" si="1"/>
        <v>2012</v>
      </c>
      <c r="B15" s="8" t="s">
        <v>65</v>
      </c>
      <c r="C15" s="8" t="s">
        <v>65</v>
      </c>
      <c r="D15">
        <f t="shared" si="0"/>
        <v>13</v>
      </c>
      <c r="H15" s="1"/>
    </row>
    <row r="16" spans="1:8" x14ac:dyDescent="0.2">
      <c r="A16" s="10">
        <f t="shared" si="1"/>
        <v>2011</v>
      </c>
      <c r="B16" s="8" t="s">
        <v>65</v>
      </c>
      <c r="C16" s="8" t="s">
        <v>65</v>
      </c>
      <c r="D16">
        <f t="shared" si="0"/>
        <v>14</v>
      </c>
      <c r="G16"/>
      <c r="H16" s="1"/>
    </row>
    <row r="17" spans="1:8" x14ac:dyDescent="0.2">
      <c r="A17" s="10">
        <f t="shared" si="1"/>
        <v>2010</v>
      </c>
      <c r="B17" s="8" t="s">
        <v>23</v>
      </c>
      <c r="C17" s="8" t="s">
        <v>23</v>
      </c>
      <c r="D17">
        <f t="shared" si="0"/>
        <v>15</v>
      </c>
      <c r="H17" s="1"/>
    </row>
    <row r="18" spans="1:8" x14ac:dyDescent="0.2">
      <c r="A18" s="10">
        <f t="shared" si="1"/>
        <v>2009</v>
      </c>
      <c r="B18" s="8" t="s">
        <v>23</v>
      </c>
      <c r="C18" s="8" t="s">
        <v>23</v>
      </c>
      <c r="D18">
        <f t="shared" si="0"/>
        <v>16</v>
      </c>
      <c r="H18" s="1"/>
    </row>
    <row r="19" spans="1:8" x14ac:dyDescent="0.2">
      <c r="A19" s="10">
        <f t="shared" si="1"/>
        <v>2008</v>
      </c>
      <c r="B19" s="8" t="s">
        <v>108</v>
      </c>
      <c r="C19" s="8" t="s">
        <v>108</v>
      </c>
      <c r="D19">
        <f t="shared" si="0"/>
        <v>17</v>
      </c>
      <c r="H19" s="1"/>
    </row>
    <row r="20" spans="1:8" x14ac:dyDescent="0.2">
      <c r="A20" s="10">
        <f t="shared" si="1"/>
        <v>2007</v>
      </c>
      <c r="B20" s="8" t="s">
        <v>108</v>
      </c>
      <c r="C20" s="8" t="s">
        <v>108</v>
      </c>
      <c r="D20">
        <f t="shared" si="0"/>
        <v>18</v>
      </c>
      <c r="H20" s="1"/>
    </row>
    <row r="21" spans="1:8" x14ac:dyDescent="0.2">
      <c r="A21" s="10">
        <f t="shared" si="1"/>
        <v>2006</v>
      </c>
      <c r="B21" s="8" t="s">
        <v>109</v>
      </c>
      <c r="C21" s="8" t="s">
        <v>109</v>
      </c>
      <c r="D21">
        <f t="shared" si="0"/>
        <v>19</v>
      </c>
      <c r="H21" s="1"/>
    </row>
    <row r="22" spans="1:8" x14ac:dyDescent="0.2">
      <c r="A22" s="10">
        <f t="shared" si="1"/>
        <v>2005</v>
      </c>
      <c r="B22" s="8" t="s">
        <v>109</v>
      </c>
      <c r="C22" s="8" t="s">
        <v>109</v>
      </c>
      <c r="D22">
        <f t="shared" si="0"/>
        <v>20</v>
      </c>
      <c r="H22" s="1"/>
    </row>
    <row r="23" spans="1:8" x14ac:dyDescent="0.2">
      <c r="A23" s="10">
        <f t="shared" si="1"/>
        <v>2004</v>
      </c>
      <c r="B23" s="8" t="s">
        <v>110</v>
      </c>
      <c r="C23" s="8" t="s">
        <v>67</v>
      </c>
      <c r="D23">
        <f t="shared" si="0"/>
        <v>21</v>
      </c>
      <c r="H23" s="1"/>
    </row>
    <row r="24" spans="1:8" x14ac:dyDescent="0.2">
      <c r="A24" s="10">
        <f t="shared" si="1"/>
        <v>2003</v>
      </c>
      <c r="B24" s="8" t="s">
        <v>110</v>
      </c>
      <c r="C24" s="8" t="s">
        <v>67</v>
      </c>
      <c r="D24">
        <f t="shared" si="0"/>
        <v>22</v>
      </c>
      <c r="H24" s="1"/>
    </row>
    <row r="25" spans="1:8" x14ac:dyDescent="0.2">
      <c r="A25" s="10">
        <f t="shared" si="1"/>
        <v>2002</v>
      </c>
      <c r="B25" s="8" t="s">
        <v>110</v>
      </c>
      <c r="C25" s="8" t="s">
        <v>67</v>
      </c>
      <c r="D25">
        <f t="shared" si="0"/>
        <v>23</v>
      </c>
      <c r="H25" s="1"/>
    </row>
    <row r="26" spans="1:8" x14ac:dyDescent="0.2">
      <c r="A26" s="10">
        <f t="shared" si="1"/>
        <v>2001</v>
      </c>
      <c r="B26" s="8" t="s">
        <v>110</v>
      </c>
      <c r="C26" s="8" t="s">
        <v>67</v>
      </c>
      <c r="D26">
        <f t="shared" si="0"/>
        <v>24</v>
      </c>
      <c r="H26" s="1"/>
    </row>
    <row r="27" spans="1:8" x14ac:dyDescent="0.2">
      <c r="A27" s="10">
        <f t="shared" si="1"/>
        <v>2000</v>
      </c>
      <c r="B27" s="8" t="s">
        <v>110</v>
      </c>
      <c r="C27" s="8" t="s">
        <v>67</v>
      </c>
      <c r="D27">
        <f t="shared" si="0"/>
        <v>25</v>
      </c>
      <c r="H27" s="1"/>
    </row>
    <row r="28" spans="1:8" x14ac:dyDescent="0.2">
      <c r="A28" s="10">
        <f t="shared" si="1"/>
        <v>1999</v>
      </c>
      <c r="B28" s="8" t="s">
        <v>110</v>
      </c>
      <c r="C28" s="8" t="s">
        <v>67</v>
      </c>
      <c r="D28">
        <f t="shared" si="0"/>
        <v>26</v>
      </c>
      <c r="H28" s="1"/>
    </row>
    <row r="29" spans="1:8" x14ac:dyDescent="0.2">
      <c r="A29" s="10">
        <f t="shared" si="1"/>
        <v>1998</v>
      </c>
      <c r="B29" s="8" t="s">
        <v>110</v>
      </c>
      <c r="C29" s="8" t="s">
        <v>67</v>
      </c>
      <c r="D29">
        <f t="shared" si="0"/>
        <v>27</v>
      </c>
      <c r="H29" s="1"/>
    </row>
    <row r="30" spans="1:8" x14ac:dyDescent="0.2">
      <c r="A30" s="10">
        <f t="shared" si="1"/>
        <v>1997</v>
      </c>
      <c r="B30" s="8" t="s">
        <v>110</v>
      </c>
      <c r="C30" s="8" t="s">
        <v>67</v>
      </c>
      <c r="D30">
        <f t="shared" si="0"/>
        <v>28</v>
      </c>
      <c r="H30" s="1"/>
    </row>
    <row r="31" spans="1:8" x14ac:dyDescent="0.2">
      <c r="A31" s="10">
        <f t="shared" si="1"/>
        <v>1996</v>
      </c>
      <c r="B31" s="8" t="s">
        <v>110</v>
      </c>
      <c r="C31" s="8" t="s">
        <v>67</v>
      </c>
      <c r="D31">
        <f t="shared" si="0"/>
        <v>29</v>
      </c>
      <c r="H31" s="1"/>
    </row>
    <row r="32" spans="1:8" x14ac:dyDescent="0.2">
      <c r="A32" s="10">
        <f t="shared" si="1"/>
        <v>1995</v>
      </c>
      <c r="B32" s="8" t="s">
        <v>110</v>
      </c>
      <c r="C32" s="8" t="s">
        <v>67</v>
      </c>
      <c r="D32">
        <f t="shared" si="0"/>
        <v>30</v>
      </c>
      <c r="H32" s="1"/>
    </row>
    <row r="33" spans="1:8" x14ac:dyDescent="0.2">
      <c r="A33" s="10">
        <f t="shared" si="1"/>
        <v>1994</v>
      </c>
      <c r="B33" s="8" t="s">
        <v>110</v>
      </c>
      <c r="C33" s="8" t="s">
        <v>67</v>
      </c>
      <c r="D33">
        <f t="shared" si="0"/>
        <v>31</v>
      </c>
      <c r="H33" s="1"/>
    </row>
    <row r="34" spans="1:8" x14ac:dyDescent="0.2">
      <c r="A34" s="10">
        <f t="shared" si="1"/>
        <v>1993</v>
      </c>
      <c r="B34" s="8" t="s">
        <v>110</v>
      </c>
      <c r="C34" s="8" t="s">
        <v>67</v>
      </c>
      <c r="D34">
        <f t="shared" si="0"/>
        <v>32</v>
      </c>
      <c r="H34" s="1"/>
    </row>
    <row r="35" spans="1:8" x14ac:dyDescent="0.2">
      <c r="A35" s="10">
        <f t="shared" si="1"/>
        <v>1992</v>
      </c>
      <c r="B35" s="8" t="s">
        <v>110</v>
      </c>
      <c r="C35" s="8" t="s">
        <v>67</v>
      </c>
      <c r="D35">
        <f t="shared" si="0"/>
        <v>33</v>
      </c>
      <c r="H35" s="1"/>
    </row>
    <row r="36" spans="1:8" x14ac:dyDescent="0.2">
      <c r="A36" s="10">
        <f t="shared" si="1"/>
        <v>1991</v>
      </c>
      <c r="B36" s="8" t="s">
        <v>110</v>
      </c>
      <c r="C36" s="8" t="s">
        <v>67</v>
      </c>
      <c r="D36">
        <f t="shared" si="0"/>
        <v>34</v>
      </c>
      <c r="H36" s="1"/>
    </row>
    <row r="37" spans="1:8" x14ac:dyDescent="0.2">
      <c r="A37" s="10">
        <f t="shared" si="1"/>
        <v>1990</v>
      </c>
      <c r="B37" s="8" t="s">
        <v>110</v>
      </c>
      <c r="C37" s="8" t="s">
        <v>67</v>
      </c>
      <c r="D37">
        <f t="shared" si="0"/>
        <v>35</v>
      </c>
      <c r="H37" s="1"/>
    </row>
    <row r="38" spans="1:8" x14ac:dyDescent="0.2">
      <c r="A38" s="10">
        <f t="shared" si="1"/>
        <v>1989</v>
      </c>
      <c r="B38" s="8" t="s">
        <v>110</v>
      </c>
      <c r="C38" s="8" t="s">
        <v>67</v>
      </c>
      <c r="D38">
        <f t="shared" si="0"/>
        <v>36</v>
      </c>
      <c r="H38" s="1"/>
    </row>
    <row r="39" spans="1:8" x14ac:dyDescent="0.2">
      <c r="A39" s="10">
        <f t="shared" si="1"/>
        <v>1988</v>
      </c>
      <c r="B39" s="8" t="s">
        <v>110</v>
      </c>
      <c r="C39" s="8" t="s">
        <v>67</v>
      </c>
      <c r="D39">
        <f t="shared" si="0"/>
        <v>37</v>
      </c>
      <c r="H39" s="1"/>
    </row>
    <row r="40" spans="1:8" x14ac:dyDescent="0.2">
      <c r="A40" s="10">
        <f t="shared" si="1"/>
        <v>1987</v>
      </c>
      <c r="B40" s="8" t="s">
        <v>110</v>
      </c>
      <c r="C40" s="8" t="s">
        <v>67</v>
      </c>
      <c r="D40">
        <f t="shared" si="0"/>
        <v>38</v>
      </c>
      <c r="H40" s="1"/>
    </row>
    <row r="41" spans="1:8" x14ac:dyDescent="0.2">
      <c r="A41" s="10">
        <f t="shared" si="1"/>
        <v>1986</v>
      </c>
      <c r="B41" s="8" t="s">
        <v>110</v>
      </c>
      <c r="C41" s="8" t="s">
        <v>67</v>
      </c>
      <c r="D41">
        <f t="shared" si="0"/>
        <v>39</v>
      </c>
      <c r="H41" s="1"/>
    </row>
    <row r="42" spans="1:8" x14ac:dyDescent="0.2">
      <c r="A42" s="10">
        <f t="shared" si="1"/>
        <v>1985</v>
      </c>
      <c r="B42" s="8" t="s">
        <v>110</v>
      </c>
      <c r="C42" s="8" t="s">
        <v>67</v>
      </c>
      <c r="D42">
        <f t="shared" si="0"/>
        <v>40</v>
      </c>
      <c r="H42" s="1"/>
    </row>
    <row r="43" spans="1:8" x14ac:dyDescent="0.2">
      <c r="A43" s="10">
        <f t="shared" si="1"/>
        <v>1984</v>
      </c>
      <c r="B43" s="8" t="s">
        <v>111</v>
      </c>
      <c r="C43" s="8" t="s">
        <v>67</v>
      </c>
      <c r="D43">
        <f t="shared" ref="D43:D67" si="2">+D42+1</f>
        <v>41</v>
      </c>
      <c r="H43" s="1"/>
    </row>
    <row r="44" spans="1:8" x14ac:dyDescent="0.2">
      <c r="A44" s="10">
        <f t="shared" si="1"/>
        <v>1983</v>
      </c>
      <c r="B44" s="8" t="s">
        <v>111</v>
      </c>
      <c r="C44" s="8" t="s">
        <v>67</v>
      </c>
      <c r="D44">
        <f t="shared" si="2"/>
        <v>42</v>
      </c>
      <c r="H44" s="1"/>
    </row>
    <row r="45" spans="1:8" x14ac:dyDescent="0.2">
      <c r="A45" s="10">
        <f t="shared" si="1"/>
        <v>1982</v>
      </c>
      <c r="B45" s="8" t="s">
        <v>111</v>
      </c>
      <c r="C45" s="8" t="s">
        <v>67</v>
      </c>
      <c r="D45">
        <f t="shared" si="2"/>
        <v>43</v>
      </c>
    </row>
    <row r="46" spans="1:8" x14ac:dyDescent="0.2">
      <c r="A46" s="10">
        <f t="shared" si="1"/>
        <v>1981</v>
      </c>
      <c r="B46" s="8" t="s">
        <v>111</v>
      </c>
      <c r="C46" s="8" t="s">
        <v>67</v>
      </c>
      <c r="D46">
        <f t="shared" si="2"/>
        <v>44</v>
      </c>
    </row>
    <row r="47" spans="1:8" x14ac:dyDescent="0.2">
      <c r="A47" s="10">
        <f t="shared" si="1"/>
        <v>1980</v>
      </c>
      <c r="B47" s="8" t="s">
        <v>111</v>
      </c>
      <c r="C47" s="8" t="s">
        <v>67</v>
      </c>
      <c r="D47">
        <f t="shared" si="2"/>
        <v>45</v>
      </c>
    </row>
    <row r="48" spans="1:8" x14ac:dyDescent="0.2">
      <c r="A48" s="10">
        <f t="shared" si="1"/>
        <v>1979</v>
      </c>
      <c r="B48" s="8" t="s">
        <v>111</v>
      </c>
      <c r="C48" s="8" t="s">
        <v>67</v>
      </c>
      <c r="D48">
        <f t="shared" si="2"/>
        <v>46</v>
      </c>
    </row>
    <row r="49" spans="1:4" x14ac:dyDescent="0.2">
      <c r="A49" s="10">
        <f t="shared" si="1"/>
        <v>1978</v>
      </c>
      <c r="B49" s="8" t="s">
        <v>111</v>
      </c>
      <c r="C49" s="8" t="s">
        <v>67</v>
      </c>
      <c r="D49">
        <f t="shared" si="2"/>
        <v>47</v>
      </c>
    </row>
    <row r="50" spans="1:4" x14ac:dyDescent="0.2">
      <c r="A50" s="10">
        <f t="shared" si="1"/>
        <v>1977</v>
      </c>
      <c r="B50" s="8" t="s">
        <v>111</v>
      </c>
      <c r="C50" s="8" t="s">
        <v>67</v>
      </c>
      <c r="D50">
        <f t="shared" si="2"/>
        <v>48</v>
      </c>
    </row>
    <row r="51" spans="1:4" x14ac:dyDescent="0.2">
      <c r="A51" s="10">
        <f t="shared" si="1"/>
        <v>1976</v>
      </c>
      <c r="B51" s="8" t="s">
        <v>111</v>
      </c>
      <c r="C51" s="8" t="s">
        <v>67</v>
      </c>
      <c r="D51">
        <f t="shared" si="2"/>
        <v>49</v>
      </c>
    </row>
    <row r="52" spans="1:4" x14ac:dyDescent="0.2">
      <c r="A52" s="10">
        <f t="shared" si="1"/>
        <v>1975</v>
      </c>
      <c r="B52" s="8" t="s">
        <v>111</v>
      </c>
      <c r="C52" s="8" t="s">
        <v>67</v>
      </c>
      <c r="D52">
        <f t="shared" si="2"/>
        <v>50</v>
      </c>
    </row>
    <row r="53" spans="1:4" x14ac:dyDescent="0.2">
      <c r="A53" s="10">
        <f t="shared" si="1"/>
        <v>1974</v>
      </c>
      <c r="B53" s="8" t="s">
        <v>112</v>
      </c>
      <c r="C53" s="8" t="s">
        <v>112</v>
      </c>
      <c r="D53">
        <f t="shared" si="2"/>
        <v>51</v>
      </c>
    </row>
    <row r="54" spans="1:4" x14ac:dyDescent="0.2">
      <c r="A54" s="10">
        <f t="shared" si="1"/>
        <v>1973</v>
      </c>
      <c r="B54" s="8" t="s">
        <v>112</v>
      </c>
      <c r="C54" s="8" t="s">
        <v>112</v>
      </c>
      <c r="D54">
        <f t="shared" si="2"/>
        <v>52</v>
      </c>
    </row>
    <row r="55" spans="1:4" x14ac:dyDescent="0.2">
      <c r="A55" s="10">
        <f t="shared" si="1"/>
        <v>1972</v>
      </c>
      <c r="B55" s="8" t="s">
        <v>112</v>
      </c>
      <c r="C55" s="8" t="s">
        <v>112</v>
      </c>
      <c r="D55">
        <f t="shared" si="2"/>
        <v>53</v>
      </c>
    </row>
    <row r="56" spans="1:4" x14ac:dyDescent="0.2">
      <c r="A56" s="10">
        <f t="shared" si="1"/>
        <v>1971</v>
      </c>
      <c r="B56" s="8" t="s">
        <v>112</v>
      </c>
      <c r="C56" s="8" t="s">
        <v>112</v>
      </c>
      <c r="D56">
        <f t="shared" si="2"/>
        <v>54</v>
      </c>
    </row>
    <row r="57" spans="1:4" x14ac:dyDescent="0.2">
      <c r="A57" s="10">
        <f t="shared" si="1"/>
        <v>1970</v>
      </c>
      <c r="B57" s="8" t="s">
        <v>112</v>
      </c>
      <c r="C57" s="8" t="s">
        <v>112</v>
      </c>
      <c r="D57">
        <f t="shared" si="2"/>
        <v>55</v>
      </c>
    </row>
    <row r="58" spans="1:4" x14ac:dyDescent="0.2">
      <c r="A58" s="10">
        <f t="shared" si="1"/>
        <v>1969</v>
      </c>
      <c r="B58" s="8" t="s">
        <v>112</v>
      </c>
      <c r="C58" s="8" t="s">
        <v>112</v>
      </c>
      <c r="D58">
        <f t="shared" si="2"/>
        <v>56</v>
      </c>
    </row>
    <row r="59" spans="1:4" x14ac:dyDescent="0.2">
      <c r="A59" s="10">
        <f t="shared" si="1"/>
        <v>1968</v>
      </c>
      <c r="B59" s="8" t="s">
        <v>112</v>
      </c>
      <c r="C59" s="8" t="s">
        <v>112</v>
      </c>
      <c r="D59">
        <f t="shared" si="2"/>
        <v>57</v>
      </c>
    </row>
    <row r="60" spans="1:4" x14ac:dyDescent="0.2">
      <c r="A60" s="10">
        <f t="shared" si="1"/>
        <v>1967</v>
      </c>
      <c r="B60" s="8" t="s">
        <v>112</v>
      </c>
      <c r="C60" s="8" t="s">
        <v>112</v>
      </c>
      <c r="D60">
        <f t="shared" si="2"/>
        <v>58</v>
      </c>
    </row>
    <row r="61" spans="1:4" x14ac:dyDescent="0.2">
      <c r="A61" s="10">
        <f t="shared" si="1"/>
        <v>1966</v>
      </c>
      <c r="B61" s="8" t="s">
        <v>112</v>
      </c>
      <c r="C61" s="8" t="s">
        <v>112</v>
      </c>
      <c r="D61">
        <f t="shared" si="2"/>
        <v>59</v>
      </c>
    </row>
    <row r="62" spans="1:4" x14ac:dyDescent="0.2">
      <c r="A62" s="10">
        <f t="shared" si="1"/>
        <v>1965</v>
      </c>
      <c r="B62" s="8" t="s">
        <v>112</v>
      </c>
      <c r="C62" s="8" t="s">
        <v>112</v>
      </c>
      <c r="D62">
        <f t="shared" si="2"/>
        <v>60</v>
      </c>
    </row>
    <row r="63" spans="1:4" x14ac:dyDescent="0.2">
      <c r="A63" s="10">
        <f t="shared" si="1"/>
        <v>1964</v>
      </c>
      <c r="B63" s="8" t="s">
        <v>113</v>
      </c>
      <c r="C63" s="8" t="s">
        <v>113</v>
      </c>
      <c r="D63">
        <f t="shared" si="2"/>
        <v>61</v>
      </c>
    </row>
    <row r="64" spans="1:4" x14ac:dyDescent="0.2">
      <c r="A64" s="10">
        <f t="shared" si="1"/>
        <v>1963</v>
      </c>
      <c r="B64" s="8" t="s">
        <v>113</v>
      </c>
      <c r="C64" s="8" t="s">
        <v>113</v>
      </c>
      <c r="D64">
        <f t="shared" si="2"/>
        <v>62</v>
      </c>
    </row>
    <row r="65" spans="1:4" x14ac:dyDescent="0.2">
      <c r="A65" s="10">
        <f t="shared" si="1"/>
        <v>1962</v>
      </c>
      <c r="B65" s="8" t="s">
        <v>113</v>
      </c>
      <c r="C65" s="8" t="s">
        <v>113</v>
      </c>
      <c r="D65">
        <f t="shared" si="2"/>
        <v>63</v>
      </c>
    </row>
    <row r="66" spans="1:4" x14ac:dyDescent="0.2">
      <c r="A66" s="10">
        <f t="shared" si="1"/>
        <v>1961</v>
      </c>
      <c r="B66" s="8" t="s">
        <v>113</v>
      </c>
      <c r="C66" s="8" t="s">
        <v>113</v>
      </c>
      <c r="D66">
        <f t="shared" si="2"/>
        <v>64</v>
      </c>
    </row>
    <row r="67" spans="1:4" x14ac:dyDescent="0.2">
      <c r="A67" s="10">
        <f t="shared" si="1"/>
        <v>1960</v>
      </c>
      <c r="B67" s="8" t="s">
        <v>113</v>
      </c>
      <c r="C67" s="8" t="s">
        <v>113</v>
      </c>
      <c r="D67">
        <f t="shared" si="2"/>
        <v>65</v>
      </c>
    </row>
    <row r="68" spans="1:4" x14ac:dyDescent="0.2">
      <c r="A68" s="10">
        <f t="shared" si="1"/>
        <v>1959</v>
      </c>
      <c r="B68" s="8" t="s">
        <v>114</v>
      </c>
      <c r="C68" s="8" t="s">
        <v>114</v>
      </c>
      <c r="D68">
        <f t="shared" ref="D68:D92" si="3">+D67+1</f>
        <v>66</v>
      </c>
    </row>
    <row r="69" spans="1:4" x14ac:dyDescent="0.2">
      <c r="A69" s="10">
        <f t="shared" si="1"/>
        <v>1958</v>
      </c>
      <c r="B69" s="8" t="s">
        <v>114</v>
      </c>
      <c r="C69" s="8" t="s">
        <v>114</v>
      </c>
      <c r="D69">
        <f t="shared" si="3"/>
        <v>67</v>
      </c>
    </row>
    <row r="70" spans="1:4" x14ac:dyDescent="0.2">
      <c r="A70" s="10">
        <f t="shared" ref="A70:A92" si="4">+A69-1</f>
        <v>1957</v>
      </c>
      <c r="B70" s="8" t="s">
        <v>114</v>
      </c>
      <c r="C70" s="8" t="s">
        <v>114</v>
      </c>
      <c r="D70">
        <f t="shared" si="3"/>
        <v>68</v>
      </c>
    </row>
    <row r="71" spans="1:4" x14ac:dyDescent="0.2">
      <c r="A71" s="10">
        <f t="shared" si="4"/>
        <v>1956</v>
      </c>
      <c r="B71" s="8" t="s">
        <v>114</v>
      </c>
      <c r="C71" s="8" t="s">
        <v>114</v>
      </c>
      <c r="D71">
        <f t="shared" si="3"/>
        <v>69</v>
      </c>
    </row>
    <row r="72" spans="1:4" x14ac:dyDescent="0.2">
      <c r="A72" s="10">
        <f t="shared" si="4"/>
        <v>1955</v>
      </c>
      <c r="B72" s="8" t="s">
        <v>114</v>
      </c>
      <c r="C72" s="8" t="s">
        <v>114</v>
      </c>
      <c r="D72">
        <f t="shared" si="3"/>
        <v>70</v>
      </c>
    </row>
    <row r="73" spans="1:4" x14ac:dyDescent="0.2">
      <c r="A73" s="10">
        <f t="shared" si="4"/>
        <v>1954</v>
      </c>
      <c r="B73" s="8" t="s">
        <v>115</v>
      </c>
      <c r="C73" s="8" t="s">
        <v>115</v>
      </c>
      <c r="D73">
        <f t="shared" si="3"/>
        <v>71</v>
      </c>
    </row>
    <row r="74" spans="1:4" x14ac:dyDescent="0.2">
      <c r="A74" s="10">
        <f t="shared" si="4"/>
        <v>1953</v>
      </c>
      <c r="B74" s="8" t="s">
        <v>115</v>
      </c>
      <c r="C74" s="8" t="s">
        <v>115</v>
      </c>
      <c r="D74">
        <f t="shared" si="3"/>
        <v>72</v>
      </c>
    </row>
    <row r="75" spans="1:4" x14ac:dyDescent="0.2">
      <c r="A75" s="10">
        <f t="shared" si="4"/>
        <v>1952</v>
      </c>
      <c r="B75" s="8" t="s">
        <v>115</v>
      </c>
      <c r="C75" s="8" t="s">
        <v>115</v>
      </c>
      <c r="D75">
        <f t="shared" si="3"/>
        <v>73</v>
      </c>
    </row>
    <row r="76" spans="1:4" x14ac:dyDescent="0.2">
      <c r="A76" s="10">
        <f t="shared" si="4"/>
        <v>1951</v>
      </c>
      <c r="B76" s="8" t="s">
        <v>115</v>
      </c>
      <c r="C76" s="8" t="s">
        <v>115</v>
      </c>
      <c r="D76">
        <f t="shared" si="3"/>
        <v>74</v>
      </c>
    </row>
    <row r="77" spans="1:4" x14ac:dyDescent="0.2">
      <c r="A77" s="10">
        <f t="shared" si="4"/>
        <v>1950</v>
      </c>
      <c r="B77" s="8" t="s">
        <v>115</v>
      </c>
      <c r="C77" s="8" t="s">
        <v>115</v>
      </c>
      <c r="D77">
        <f t="shared" si="3"/>
        <v>75</v>
      </c>
    </row>
    <row r="78" spans="1:4" x14ac:dyDescent="0.2">
      <c r="A78" s="10">
        <f t="shared" si="4"/>
        <v>1949</v>
      </c>
      <c r="B78" s="8" t="s">
        <v>116</v>
      </c>
      <c r="C78" s="8" t="s">
        <v>116</v>
      </c>
      <c r="D78">
        <f t="shared" si="3"/>
        <v>76</v>
      </c>
    </row>
    <row r="79" spans="1:4" x14ac:dyDescent="0.2">
      <c r="A79" s="10">
        <f t="shared" si="4"/>
        <v>1948</v>
      </c>
      <c r="B79" s="8" t="s">
        <v>116</v>
      </c>
      <c r="C79" s="8" t="s">
        <v>116</v>
      </c>
      <c r="D79">
        <f t="shared" si="3"/>
        <v>77</v>
      </c>
    </row>
    <row r="80" spans="1:4" x14ac:dyDescent="0.2">
      <c r="A80" s="10">
        <f t="shared" si="4"/>
        <v>1947</v>
      </c>
      <c r="B80" s="8" t="s">
        <v>116</v>
      </c>
      <c r="C80" s="8" t="s">
        <v>116</v>
      </c>
      <c r="D80">
        <f t="shared" si="3"/>
        <v>78</v>
      </c>
    </row>
    <row r="81" spans="1:4" x14ac:dyDescent="0.2">
      <c r="A81" s="10">
        <f t="shared" si="4"/>
        <v>1946</v>
      </c>
      <c r="B81" s="8" t="s">
        <v>116</v>
      </c>
      <c r="C81" s="8" t="s">
        <v>116</v>
      </c>
      <c r="D81">
        <f t="shared" si="3"/>
        <v>79</v>
      </c>
    </row>
    <row r="82" spans="1:4" x14ac:dyDescent="0.2">
      <c r="A82" s="10">
        <f t="shared" si="4"/>
        <v>1945</v>
      </c>
      <c r="B82" s="8" t="s">
        <v>116</v>
      </c>
      <c r="C82" s="8" t="s">
        <v>116</v>
      </c>
      <c r="D82">
        <f t="shared" si="3"/>
        <v>80</v>
      </c>
    </row>
    <row r="83" spans="1:4" x14ac:dyDescent="0.2">
      <c r="A83" s="10">
        <f t="shared" si="4"/>
        <v>1944</v>
      </c>
      <c r="B83" s="8" t="s">
        <v>2913</v>
      </c>
      <c r="C83" s="8" t="s">
        <v>2913</v>
      </c>
      <c r="D83">
        <f t="shared" si="3"/>
        <v>81</v>
      </c>
    </row>
    <row r="84" spans="1:4" x14ac:dyDescent="0.2">
      <c r="A84" s="10">
        <f t="shared" si="4"/>
        <v>1943</v>
      </c>
      <c r="B84" s="8" t="s">
        <v>2913</v>
      </c>
      <c r="C84" s="8" t="s">
        <v>2913</v>
      </c>
      <c r="D84">
        <f t="shared" si="3"/>
        <v>82</v>
      </c>
    </row>
    <row r="85" spans="1:4" x14ac:dyDescent="0.2">
      <c r="A85" s="10">
        <f t="shared" si="4"/>
        <v>1942</v>
      </c>
      <c r="B85" s="8" t="s">
        <v>2913</v>
      </c>
      <c r="C85" s="8" t="s">
        <v>2913</v>
      </c>
      <c r="D85">
        <f t="shared" si="3"/>
        <v>83</v>
      </c>
    </row>
    <row r="86" spans="1:4" x14ac:dyDescent="0.2">
      <c r="A86" s="10">
        <f t="shared" si="4"/>
        <v>1941</v>
      </c>
      <c r="B86" s="8" t="s">
        <v>2913</v>
      </c>
      <c r="C86" s="8" t="s">
        <v>2913</v>
      </c>
      <c r="D86">
        <f t="shared" si="3"/>
        <v>84</v>
      </c>
    </row>
    <row r="87" spans="1:4" x14ac:dyDescent="0.2">
      <c r="A87" s="10">
        <f t="shared" si="4"/>
        <v>1940</v>
      </c>
      <c r="B87" s="8" t="s">
        <v>2913</v>
      </c>
      <c r="C87" s="8" t="s">
        <v>2913</v>
      </c>
      <c r="D87">
        <f t="shared" si="3"/>
        <v>85</v>
      </c>
    </row>
    <row r="88" spans="1:4" x14ac:dyDescent="0.2">
      <c r="A88" s="10">
        <f t="shared" si="4"/>
        <v>1939</v>
      </c>
      <c r="B88" s="8" t="s">
        <v>2913</v>
      </c>
      <c r="C88" s="8" t="s">
        <v>2913</v>
      </c>
      <c r="D88">
        <f t="shared" si="3"/>
        <v>86</v>
      </c>
    </row>
    <row r="89" spans="1:4" x14ac:dyDescent="0.2">
      <c r="A89" s="10">
        <f t="shared" si="4"/>
        <v>1938</v>
      </c>
      <c r="B89" s="8" t="s">
        <v>2913</v>
      </c>
      <c r="C89" s="8" t="s">
        <v>2913</v>
      </c>
      <c r="D89">
        <f t="shared" si="3"/>
        <v>87</v>
      </c>
    </row>
    <row r="90" spans="1:4" x14ac:dyDescent="0.2">
      <c r="A90" s="10">
        <f t="shared" si="4"/>
        <v>1937</v>
      </c>
      <c r="B90" s="8" t="s">
        <v>2913</v>
      </c>
      <c r="C90" s="8" t="s">
        <v>2913</v>
      </c>
      <c r="D90">
        <f t="shared" si="3"/>
        <v>88</v>
      </c>
    </row>
    <row r="91" spans="1:4" x14ac:dyDescent="0.2">
      <c r="A91" s="10">
        <f t="shared" si="4"/>
        <v>1936</v>
      </c>
      <c r="B91" s="8" t="s">
        <v>2913</v>
      </c>
      <c r="C91" s="8" t="s">
        <v>2913</v>
      </c>
      <c r="D91">
        <f t="shared" si="3"/>
        <v>89</v>
      </c>
    </row>
    <row r="92" spans="1:4" x14ac:dyDescent="0.2">
      <c r="A92" s="10">
        <f t="shared" si="4"/>
        <v>1935</v>
      </c>
      <c r="B92" s="8" t="s">
        <v>2913</v>
      </c>
      <c r="C92" s="8" t="s">
        <v>2913</v>
      </c>
      <c r="D92">
        <f t="shared" si="3"/>
        <v>90</v>
      </c>
    </row>
    <row r="93" spans="1:4" x14ac:dyDescent="0.2">
      <c r="B93" s="8"/>
      <c r="C93" s="8"/>
    </row>
    <row r="94" spans="1:4" x14ac:dyDescent="0.2">
      <c r="B94" s="8"/>
      <c r="C94" s="8"/>
    </row>
    <row r="95" spans="1:4" x14ac:dyDescent="0.2">
      <c r="B95" s="8"/>
      <c r="C95" s="8"/>
    </row>
    <row r="96" spans="1:4" x14ac:dyDescent="0.2">
      <c r="B96" s="8"/>
      <c r="C96" s="8"/>
    </row>
    <row r="97" spans="2:3" x14ac:dyDescent="0.2">
      <c r="B97" s="8"/>
      <c r="C97" s="8"/>
    </row>
    <row r="98" spans="2:3" x14ac:dyDescent="0.2">
      <c r="B98" s="8"/>
      <c r="C98" s="8"/>
    </row>
    <row r="99" spans="2:3" x14ac:dyDescent="0.2">
      <c r="B99" s="8"/>
      <c r="C99" s="8"/>
    </row>
  </sheetData>
  <sheetProtection algorithmName="SHA-512" hashValue="LBHT9W9xiXaTyiRPr8m2SzB4IVGk5dJ5FnZpyZFCy4/UhAoLYrIufbhr9QGorrfqapIxktBhbsq3iyE1h3ql0w==" saltValue="1zHS+RrsiSRJBNEaRetmmw==" spinCount="100000" sheet="1" objects="1" scenarios="1"/>
  <dataValidations count="1">
    <dataValidation type="list" allowBlank="1" showInputMessage="1" showErrorMessage="1" sqref="F1" xr:uid="{00000000-0002-0000-0300-000000000000}">
      <formula1>Klasse</formula1>
    </dataValidation>
  </dataValidations>
  <pageMargins left="0.7" right="0.7" top="0.78740157499999996" bottom="0.78740157499999996"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522F8-EAEC-4650-B959-688DF092346D}">
  <dimension ref="A1:D1493"/>
  <sheetViews>
    <sheetView workbookViewId="0">
      <selection activeCell="B42" sqref="B42"/>
    </sheetView>
  </sheetViews>
  <sheetFormatPr baseColWidth="10" defaultColWidth="10.85546875" defaultRowHeight="12.75" x14ac:dyDescent="0.2"/>
  <cols>
    <col min="1" max="1" width="9.140625" style="27" customWidth="1"/>
    <col min="2" max="2" width="46.140625" style="27" customWidth="1"/>
    <col min="3" max="3" width="21.140625" style="27" customWidth="1"/>
    <col min="4" max="4" width="9.140625" style="27" customWidth="1"/>
    <col min="5" max="16384" width="10.85546875" style="27"/>
  </cols>
  <sheetData>
    <row r="1" spans="1:4" x14ac:dyDescent="0.2">
      <c r="A1" s="31" t="s">
        <v>118</v>
      </c>
      <c r="B1" s="31" t="s">
        <v>119</v>
      </c>
      <c r="C1" s="31" t="s">
        <v>120</v>
      </c>
      <c r="D1" s="28" t="s">
        <v>121</v>
      </c>
    </row>
    <row r="2" spans="1:4" x14ac:dyDescent="0.2">
      <c r="A2" s="31">
        <v>1001</v>
      </c>
      <c r="B2" s="31" t="s">
        <v>122</v>
      </c>
      <c r="C2" s="31" t="s">
        <v>123</v>
      </c>
      <c r="D2" s="32">
        <v>1</v>
      </c>
    </row>
    <row r="3" spans="1:4" x14ac:dyDescent="0.2">
      <c r="A3" s="31">
        <v>1002</v>
      </c>
      <c r="B3" s="31" t="s">
        <v>124</v>
      </c>
      <c r="C3" s="31" t="s">
        <v>125</v>
      </c>
      <c r="D3" s="32">
        <v>1</v>
      </c>
    </row>
    <row r="4" spans="1:4" x14ac:dyDescent="0.2">
      <c r="A4" s="31">
        <v>1003</v>
      </c>
      <c r="B4" s="31" t="s">
        <v>126</v>
      </c>
      <c r="C4" s="31" t="s">
        <v>127</v>
      </c>
      <c r="D4" s="32">
        <v>1</v>
      </c>
    </row>
    <row r="5" spans="1:4" x14ac:dyDescent="0.2">
      <c r="A5" s="31">
        <v>1004</v>
      </c>
      <c r="B5" s="31" t="s">
        <v>128</v>
      </c>
      <c r="C5" s="31" t="s">
        <v>129</v>
      </c>
      <c r="D5" s="32">
        <v>1</v>
      </c>
    </row>
    <row r="6" spans="1:4" x14ac:dyDescent="0.2">
      <c r="A6" s="31">
        <v>1005</v>
      </c>
      <c r="B6" s="31" t="s">
        <v>130</v>
      </c>
      <c r="C6" s="31" t="s">
        <v>131</v>
      </c>
      <c r="D6" s="32">
        <v>1</v>
      </c>
    </row>
    <row r="7" spans="1:4" x14ac:dyDescent="0.2">
      <c r="A7" s="31">
        <v>1006</v>
      </c>
      <c r="B7" s="31" t="s">
        <v>132</v>
      </c>
      <c r="C7" s="31" t="s">
        <v>133</v>
      </c>
      <c r="D7" s="32">
        <v>1</v>
      </c>
    </row>
    <row r="8" spans="1:4" x14ac:dyDescent="0.2">
      <c r="A8" s="31">
        <v>1007</v>
      </c>
      <c r="B8" s="31" t="s">
        <v>134</v>
      </c>
      <c r="C8" s="31" t="s">
        <v>135</v>
      </c>
      <c r="D8" s="32">
        <v>1</v>
      </c>
    </row>
    <row r="9" spans="1:4" x14ac:dyDescent="0.2">
      <c r="A9" s="31">
        <v>1008</v>
      </c>
      <c r="B9" s="31" t="s">
        <v>136</v>
      </c>
      <c r="C9" s="31" t="s">
        <v>137</v>
      </c>
      <c r="D9" s="32">
        <v>1</v>
      </c>
    </row>
    <row r="10" spans="1:4" x14ac:dyDescent="0.2">
      <c r="A10" s="31">
        <v>1009</v>
      </c>
      <c r="B10" s="31" t="s">
        <v>138</v>
      </c>
      <c r="C10" s="31" t="s">
        <v>139</v>
      </c>
      <c r="D10" s="32">
        <v>1</v>
      </c>
    </row>
    <row r="11" spans="1:4" x14ac:dyDescent="0.2">
      <c r="A11" s="31">
        <v>1010</v>
      </c>
      <c r="B11" s="31" t="s">
        <v>140</v>
      </c>
      <c r="C11" s="31" t="s">
        <v>141</v>
      </c>
      <c r="D11" s="32">
        <v>1</v>
      </c>
    </row>
    <row r="12" spans="1:4" x14ac:dyDescent="0.2">
      <c r="A12" s="31">
        <v>1011</v>
      </c>
      <c r="B12" s="31" t="s">
        <v>142</v>
      </c>
      <c r="C12" s="31" t="s">
        <v>143</v>
      </c>
      <c r="D12" s="32">
        <v>1</v>
      </c>
    </row>
    <row r="13" spans="1:4" x14ac:dyDescent="0.2">
      <c r="A13" s="31">
        <v>1012</v>
      </c>
      <c r="B13" s="31" t="s">
        <v>144</v>
      </c>
      <c r="C13" s="31" t="s">
        <v>145</v>
      </c>
      <c r="D13" s="32">
        <v>1</v>
      </c>
    </row>
    <row r="14" spans="1:4" x14ac:dyDescent="0.2">
      <c r="A14" s="31">
        <v>1014</v>
      </c>
      <c r="B14" s="31" t="s">
        <v>146</v>
      </c>
      <c r="C14" s="31" t="s">
        <v>147</v>
      </c>
      <c r="D14" s="32">
        <v>1</v>
      </c>
    </row>
    <row r="15" spans="1:4" x14ac:dyDescent="0.2">
      <c r="A15" s="31">
        <v>1015</v>
      </c>
      <c r="B15" s="31" t="s">
        <v>148</v>
      </c>
      <c r="C15" s="31" t="s">
        <v>149</v>
      </c>
      <c r="D15" s="32">
        <v>1</v>
      </c>
    </row>
    <row r="16" spans="1:4" x14ac:dyDescent="0.2">
      <c r="A16" s="31">
        <v>1016</v>
      </c>
      <c r="B16" s="31" t="s">
        <v>150</v>
      </c>
      <c r="C16" s="31" t="s">
        <v>151</v>
      </c>
      <c r="D16" s="32">
        <v>1</v>
      </c>
    </row>
    <row r="17" spans="1:4" x14ac:dyDescent="0.2">
      <c r="A17" s="31">
        <v>1017</v>
      </c>
      <c r="B17" s="31" t="s">
        <v>152</v>
      </c>
      <c r="C17" s="31" t="s">
        <v>153</v>
      </c>
      <c r="D17" s="32">
        <v>1</v>
      </c>
    </row>
    <row r="18" spans="1:4" x14ac:dyDescent="0.2">
      <c r="A18" s="31">
        <v>1019</v>
      </c>
      <c r="B18" s="31" t="s">
        <v>154</v>
      </c>
      <c r="C18" s="31" t="s">
        <v>155</v>
      </c>
      <c r="D18" s="32">
        <v>1</v>
      </c>
    </row>
    <row r="19" spans="1:4" x14ac:dyDescent="0.2">
      <c r="A19" s="31">
        <v>1020</v>
      </c>
      <c r="B19" s="31" t="s">
        <v>156</v>
      </c>
      <c r="C19" s="31" t="s">
        <v>157</v>
      </c>
      <c r="D19" s="32">
        <v>1</v>
      </c>
    </row>
    <row r="20" spans="1:4" x14ac:dyDescent="0.2">
      <c r="A20" s="31">
        <v>1021</v>
      </c>
      <c r="B20" s="31" t="s">
        <v>158</v>
      </c>
      <c r="C20" s="31" t="s">
        <v>159</v>
      </c>
      <c r="D20" s="32">
        <v>1</v>
      </c>
    </row>
    <row r="21" spans="1:4" x14ac:dyDescent="0.2">
      <c r="A21" s="31">
        <v>1022</v>
      </c>
      <c r="B21" s="31" t="s">
        <v>160</v>
      </c>
      <c r="C21" s="31" t="s">
        <v>161</v>
      </c>
      <c r="D21" s="32">
        <v>1</v>
      </c>
    </row>
    <row r="22" spans="1:4" x14ac:dyDescent="0.2">
      <c r="A22" s="31">
        <v>1023</v>
      </c>
      <c r="B22" s="31" t="s">
        <v>162</v>
      </c>
      <c r="C22" s="31" t="s">
        <v>163</v>
      </c>
      <c r="D22" s="32">
        <v>1</v>
      </c>
    </row>
    <row r="23" spans="1:4" x14ac:dyDescent="0.2">
      <c r="A23" s="31">
        <v>2002</v>
      </c>
      <c r="B23" s="31" t="s">
        <v>164</v>
      </c>
      <c r="C23" s="31" t="s">
        <v>96</v>
      </c>
      <c r="D23" s="32">
        <v>2</v>
      </c>
    </row>
    <row r="24" spans="1:4" x14ac:dyDescent="0.2">
      <c r="A24" s="31">
        <v>2003</v>
      </c>
      <c r="B24" s="31" t="s">
        <v>165</v>
      </c>
      <c r="C24" s="31" t="s">
        <v>166</v>
      </c>
      <c r="D24" s="32">
        <v>2</v>
      </c>
    </row>
    <row r="25" spans="1:4" x14ac:dyDescent="0.2">
      <c r="A25" s="31">
        <v>2004</v>
      </c>
      <c r="B25" s="31" t="s">
        <v>167</v>
      </c>
      <c r="C25" s="31" t="s">
        <v>168</v>
      </c>
      <c r="D25" s="32">
        <v>2</v>
      </c>
    </row>
    <row r="26" spans="1:4" x14ac:dyDescent="0.2">
      <c r="A26" s="31">
        <v>2005</v>
      </c>
      <c r="B26" s="31" t="s">
        <v>169</v>
      </c>
      <c r="C26" s="31" t="s">
        <v>170</v>
      </c>
      <c r="D26" s="32">
        <v>2</v>
      </c>
    </row>
    <row r="27" spans="1:4" x14ac:dyDescent="0.2">
      <c r="A27" s="31">
        <v>2006</v>
      </c>
      <c r="B27" s="31" t="s">
        <v>171</v>
      </c>
      <c r="C27" s="31" t="s">
        <v>172</v>
      </c>
      <c r="D27" s="32">
        <v>2</v>
      </c>
    </row>
    <row r="28" spans="1:4" x14ac:dyDescent="0.2">
      <c r="A28" s="31">
        <v>2008</v>
      </c>
      <c r="B28" s="31" t="s">
        <v>173</v>
      </c>
      <c r="C28" s="31" t="s">
        <v>174</v>
      </c>
      <c r="D28" s="32">
        <v>2</v>
      </c>
    </row>
    <row r="29" spans="1:4" x14ac:dyDescent="0.2">
      <c r="A29" s="31">
        <v>2009</v>
      </c>
      <c r="B29" s="31" t="s">
        <v>175</v>
      </c>
      <c r="C29" s="31" t="s">
        <v>176</v>
      </c>
      <c r="D29" s="32">
        <v>2</v>
      </c>
    </row>
    <row r="30" spans="1:4" x14ac:dyDescent="0.2">
      <c r="A30" s="31">
        <v>2010</v>
      </c>
      <c r="B30" s="31" t="s">
        <v>177</v>
      </c>
      <c r="C30" s="31" t="s">
        <v>178</v>
      </c>
      <c r="D30" s="32">
        <v>2</v>
      </c>
    </row>
    <row r="31" spans="1:4" x14ac:dyDescent="0.2">
      <c r="A31" s="31">
        <v>2011</v>
      </c>
      <c r="B31" s="31" t="s">
        <v>179</v>
      </c>
      <c r="C31" s="31" t="s">
        <v>180</v>
      </c>
      <c r="D31" s="32">
        <v>2</v>
      </c>
    </row>
    <row r="32" spans="1:4" x14ac:dyDescent="0.2">
      <c r="A32" s="31">
        <v>2012</v>
      </c>
      <c r="B32" s="31" t="s">
        <v>181</v>
      </c>
      <c r="C32" s="31" t="s">
        <v>182</v>
      </c>
      <c r="D32" s="32">
        <v>2</v>
      </c>
    </row>
    <row r="33" spans="1:4" x14ac:dyDescent="0.2">
      <c r="A33" s="31">
        <v>2014</v>
      </c>
      <c r="B33" s="31" t="s">
        <v>183</v>
      </c>
      <c r="C33" s="31" t="s">
        <v>184</v>
      </c>
      <c r="D33" s="32">
        <v>2</v>
      </c>
    </row>
    <row r="34" spans="1:4" x14ac:dyDescent="0.2">
      <c r="A34" s="31">
        <v>2016</v>
      </c>
      <c r="B34" s="31" t="s">
        <v>185</v>
      </c>
      <c r="C34" s="31" t="s">
        <v>186</v>
      </c>
      <c r="D34" s="32">
        <v>2</v>
      </c>
    </row>
    <row r="35" spans="1:4" x14ac:dyDescent="0.2">
      <c r="A35" s="31">
        <v>2017</v>
      </c>
      <c r="B35" s="31" t="s">
        <v>187</v>
      </c>
      <c r="C35" s="31" t="s">
        <v>188</v>
      </c>
      <c r="D35" s="32">
        <v>2</v>
      </c>
    </row>
    <row r="36" spans="1:4" x14ac:dyDescent="0.2">
      <c r="A36" s="31">
        <v>2019</v>
      </c>
      <c r="B36" s="31" t="s">
        <v>189</v>
      </c>
      <c r="C36" s="31" t="s">
        <v>190</v>
      </c>
      <c r="D36" s="32">
        <v>2</v>
      </c>
    </row>
    <row r="37" spans="1:4" x14ac:dyDescent="0.2">
      <c r="A37" s="31">
        <v>2020</v>
      </c>
      <c r="B37" s="31" t="s">
        <v>191</v>
      </c>
      <c r="C37" s="31" t="s">
        <v>192</v>
      </c>
      <c r="D37" s="32">
        <v>2</v>
      </c>
    </row>
    <row r="38" spans="1:4" x14ac:dyDescent="0.2">
      <c r="A38" s="31">
        <v>2021</v>
      </c>
      <c r="B38" s="31" t="s">
        <v>193</v>
      </c>
      <c r="C38" s="31" t="s">
        <v>194</v>
      </c>
      <c r="D38" s="32">
        <v>2</v>
      </c>
    </row>
    <row r="39" spans="1:4" x14ac:dyDescent="0.2">
      <c r="A39" s="31">
        <v>2023</v>
      </c>
      <c r="B39" s="31" t="s">
        <v>195</v>
      </c>
      <c r="C39" s="31" t="s">
        <v>196</v>
      </c>
      <c r="D39" s="32">
        <v>2</v>
      </c>
    </row>
    <row r="40" spans="1:4" x14ac:dyDescent="0.2">
      <c r="A40" s="31">
        <v>2024</v>
      </c>
      <c r="B40" s="31" t="s">
        <v>197</v>
      </c>
      <c r="C40" s="31" t="s">
        <v>198</v>
      </c>
      <c r="D40" s="32">
        <v>2</v>
      </c>
    </row>
    <row r="41" spans="1:4" x14ac:dyDescent="0.2">
      <c r="A41" s="31">
        <v>2026</v>
      </c>
      <c r="B41" s="31" t="s">
        <v>199</v>
      </c>
      <c r="C41" s="31" t="s">
        <v>200</v>
      </c>
      <c r="D41" s="32">
        <v>2</v>
      </c>
    </row>
    <row r="42" spans="1:4" x14ac:dyDescent="0.2">
      <c r="A42" s="31">
        <v>2027</v>
      </c>
      <c r="B42" s="31" t="s">
        <v>201</v>
      </c>
      <c r="C42" s="31" t="s">
        <v>202</v>
      </c>
      <c r="D42" s="32">
        <v>2</v>
      </c>
    </row>
    <row r="43" spans="1:4" x14ac:dyDescent="0.2">
      <c r="A43" s="31">
        <v>2028</v>
      </c>
      <c r="B43" s="31" t="s">
        <v>203</v>
      </c>
      <c r="C43" s="31" t="s">
        <v>204</v>
      </c>
      <c r="D43" s="32">
        <v>2</v>
      </c>
    </row>
    <row r="44" spans="1:4" x14ac:dyDescent="0.2">
      <c r="A44" s="31">
        <v>3002</v>
      </c>
      <c r="B44" s="31" t="s">
        <v>205</v>
      </c>
      <c r="C44" s="31" t="s">
        <v>206</v>
      </c>
      <c r="D44" s="32">
        <v>3</v>
      </c>
    </row>
    <row r="45" spans="1:4" x14ac:dyDescent="0.2">
      <c r="A45" s="31">
        <v>3004</v>
      </c>
      <c r="B45" s="31" t="s">
        <v>207</v>
      </c>
      <c r="C45" s="31" t="s">
        <v>208</v>
      </c>
      <c r="D45" s="32">
        <v>3</v>
      </c>
    </row>
    <row r="46" spans="1:4" x14ac:dyDescent="0.2">
      <c r="A46" s="31">
        <v>3005</v>
      </c>
      <c r="B46" s="31" t="s">
        <v>209</v>
      </c>
      <c r="C46" s="31" t="s">
        <v>210</v>
      </c>
      <c r="D46" s="32">
        <v>3</v>
      </c>
    </row>
    <row r="47" spans="1:4" x14ac:dyDescent="0.2">
      <c r="A47" s="31">
        <v>3006</v>
      </c>
      <c r="B47" s="31" t="s">
        <v>211</v>
      </c>
      <c r="C47" s="31" t="s">
        <v>212</v>
      </c>
      <c r="D47" s="32">
        <v>3</v>
      </c>
    </row>
    <row r="48" spans="1:4" x14ac:dyDescent="0.2">
      <c r="A48" s="31">
        <v>3008</v>
      </c>
      <c r="B48" s="31" t="s">
        <v>213</v>
      </c>
      <c r="C48" s="31" t="s">
        <v>214</v>
      </c>
      <c r="D48" s="32">
        <v>3</v>
      </c>
    </row>
    <row r="49" spans="1:4" x14ac:dyDescent="0.2">
      <c r="A49" s="31">
        <v>3009</v>
      </c>
      <c r="B49" s="31" t="s">
        <v>215</v>
      </c>
      <c r="C49" s="31" t="s">
        <v>216</v>
      </c>
      <c r="D49" s="32">
        <v>3</v>
      </c>
    </row>
    <row r="50" spans="1:4" x14ac:dyDescent="0.2">
      <c r="A50" s="31">
        <v>3010</v>
      </c>
      <c r="B50" s="31" t="s">
        <v>217</v>
      </c>
      <c r="C50" s="31" t="s">
        <v>218</v>
      </c>
      <c r="D50" s="32">
        <v>3</v>
      </c>
    </row>
    <row r="51" spans="1:4" x14ac:dyDescent="0.2">
      <c r="A51" s="31">
        <v>3012</v>
      </c>
      <c r="B51" s="31" t="s">
        <v>219</v>
      </c>
      <c r="C51" s="31" t="s">
        <v>220</v>
      </c>
      <c r="D51" s="32">
        <v>3</v>
      </c>
    </row>
    <row r="52" spans="1:4" x14ac:dyDescent="0.2">
      <c r="A52" s="31">
        <v>3013</v>
      </c>
      <c r="B52" s="31" t="s">
        <v>221</v>
      </c>
      <c r="C52" s="31" t="s">
        <v>222</v>
      </c>
      <c r="D52" s="32">
        <v>3</v>
      </c>
    </row>
    <row r="53" spans="1:4" x14ac:dyDescent="0.2">
      <c r="A53" s="31">
        <v>3014</v>
      </c>
      <c r="B53" s="31" t="s">
        <v>223</v>
      </c>
      <c r="C53" s="31" t="s">
        <v>224</v>
      </c>
      <c r="D53" s="32">
        <v>3</v>
      </c>
    </row>
    <row r="54" spans="1:4" x14ac:dyDescent="0.2">
      <c r="A54" s="31">
        <v>3015</v>
      </c>
      <c r="B54" s="31" t="s">
        <v>225</v>
      </c>
      <c r="C54" s="31" t="s">
        <v>226</v>
      </c>
      <c r="D54" s="32">
        <v>3</v>
      </c>
    </row>
    <row r="55" spans="1:4" x14ac:dyDescent="0.2">
      <c r="A55" s="31">
        <v>3016</v>
      </c>
      <c r="B55" s="31" t="s">
        <v>227</v>
      </c>
      <c r="C55" s="31" t="s">
        <v>228</v>
      </c>
      <c r="D55" s="32">
        <v>3</v>
      </c>
    </row>
    <row r="56" spans="1:4" x14ac:dyDescent="0.2">
      <c r="A56" s="31">
        <v>3018</v>
      </c>
      <c r="B56" s="31" t="s">
        <v>229</v>
      </c>
      <c r="C56" s="31" t="s">
        <v>230</v>
      </c>
      <c r="D56" s="32">
        <v>3</v>
      </c>
    </row>
    <row r="57" spans="1:4" x14ac:dyDescent="0.2">
      <c r="A57" s="31">
        <v>3019</v>
      </c>
      <c r="B57" s="31" t="s">
        <v>231</v>
      </c>
      <c r="C57" s="31" t="s">
        <v>232</v>
      </c>
      <c r="D57" s="32">
        <v>3</v>
      </c>
    </row>
    <row r="58" spans="1:4" x14ac:dyDescent="0.2">
      <c r="A58" s="31">
        <v>3020</v>
      </c>
      <c r="B58" s="31" t="s">
        <v>233</v>
      </c>
      <c r="C58" s="31" t="s">
        <v>234</v>
      </c>
      <c r="D58" s="32">
        <v>3</v>
      </c>
    </row>
    <row r="59" spans="1:4" x14ac:dyDescent="0.2">
      <c r="A59" s="31">
        <v>3021</v>
      </c>
      <c r="B59" s="31" t="s">
        <v>235</v>
      </c>
      <c r="C59" s="31" t="s">
        <v>236</v>
      </c>
      <c r="D59" s="32">
        <v>3</v>
      </c>
    </row>
    <row r="60" spans="1:4" x14ac:dyDescent="0.2">
      <c r="A60" s="31">
        <v>3022</v>
      </c>
      <c r="B60" s="31" t="s">
        <v>237</v>
      </c>
      <c r="C60" s="31" t="s">
        <v>238</v>
      </c>
      <c r="D60" s="32">
        <v>3</v>
      </c>
    </row>
    <row r="61" spans="1:4" x14ac:dyDescent="0.2">
      <c r="A61" s="31">
        <v>3023</v>
      </c>
      <c r="B61" s="31" t="s">
        <v>239</v>
      </c>
      <c r="C61" s="31" t="s">
        <v>240</v>
      </c>
      <c r="D61" s="32">
        <v>3</v>
      </c>
    </row>
    <row r="62" spans="1:4" x14ac:dyDescent="0.2">
      <c r="A62" s="31">
        <v>3024</v>
      </c>
      <c r="B62" s="31" t="s">
        <v>241</v>
      </c>
      <c r="C62" s="31" t="s">
        <v>242</v>
      </c>
      <c r="D62" s="32">
        <v>3</v>
      </c>
    </row>
    <row r="63" spans="1:4" x14ac:dyDescent="0.2">
      <c r="A63" s="31">
        <v>3025</v>
      </c>
      <c r="B63" s="31" t="s">
        <v>243</v>
      </c>
      <c r="C63" s="31" t="s">
        <v>244</v>
      </c>
      <c r="D63" s="32">
        <v>3</v>
      </c>
    </row>
    <row r="64" spans="1:4" x14ac:dyDescent="0.2">
      <c r="A64" s="31">
        <v>3026</v>
      </c>
      <c r="B64" s="31" t="s">
        <v>245</v>
      </c>
      <c r="C64" s="31" t="s">
        <v>245</v>
      </c>
      <c r="D64" s="32">
        <v>3</v>
      </c>
    </row>
    <row r="65" spans="1:4" x14ac:dyDescent="0.2">
      <c r="A65" s="31">
        <v>3027</v>
      </c>
      <c r="B65" s="31" t="s">
        <v>246</v>
      </c>
      <c r="C65" s="31" t="s">
        <v>247</v>
      </c>
      <c r="D65" s="32">
        <v>3</v>
      </c>
    </row>
    <row r="66" spans="1:4" x14ac:dyDescent="0.2">
      <c r="A66" s="31">
        <v>3028</v>
      </c>
      <c r="B66" s="31" t="s">
        <v>248</v>
      </c>
      <c r="C66" s="31" t="s">
        <v>249</v>
      </c>
      <c r="D66" s="32">
        <v>3</v>
      </c>
    </row>
    <row r="67" spans="1:4" x14ac:dyDescent="0.2">
      <c r="A67" s="31">
        <v>3029</v>
      </c>
      <c r="B67" s="31" t="s">
        <v>250</v>
      </c>
      <c r="C67" s="31" t="s">
        <v>251</v>
      </c>
      <c r="D67" s="32">
        <v>3</v>
      </c>
    </row>
    <row r="68" spans="1:4" x14ac:dyDescent="0.2">
      <c r="A68" s="31">
        <v>3031</v>
      </c>
      <c r="B68" s="31" t="s">
        <v>252</v>
      </c>
      <c r="C68" s="31" t="s">
        <v>253</v>
      </c>
      <c r="D68" s="32">
        <v>3</v>
      </c>
    </row>
    <row r="69" spans="1:4" x14ac:dyDescent="0.2">
      <c r="A69" s="31">
        <v>3032</v>
      </c>
      <c r="B69" s="31" t="s">
        <v>254</v>
      </c>
      <c r="C69" s="31" t="s">
        <v>97</v>
      </c>
      <c r="D69" s="32">
        <v>3</v>
      </c>
    </row>
    <row r="70" spans="1:4" x14ac:dyDescent="0.2">
      <c r="A70" s="31">
        <v>3034</v>
      </c>
      <c r="B70" s="31" t="s">
        <v>255</v>
      </c>
      <c r="C70" s="31" t="s">
        <v>256</v>
      </c>
      <c r="D70" s="32">
        <v>3</v>
      </c>
    </row>
    <row r="71" spans="1:4" x14ac:dyDescent="0.2">
      <c r="A71" s="31">
        <v>3035</v>
      </c>
      <c r="B71" s="31" t="s">
        <v>257</v>
      </c>
      <c r="C71" s="31" t="s">
        <v>258</v>
      </c>
      <c r="D71" s="32">
        <v>3</v>
      </c>
    </row>
    <row r="72" spans="1:4" x14ac:dyDescent="0.2">
      <c r="A72" s="31">
        <v>3036</v>
      </c>
      <c r="B72" s="31" t="s">
        <v>259</v>
      </c>
      <c r="C72" s="31" t="s">
        <v>260</v>
      </c>
      <c r="D72" s="32">
        <v>3</v>
      </c>
    </row>
    <row r="73" spans="1:4" x14ac:dyDescent="0.2">
      <c r="A73" s="31">
        <v>3037</v>
      </c>
      <c r="B73" s="31" t="s">
        <v>261</v>
      </c>
      <c r="C73" s="31" t="s">
        <v>262</v>
      </c>
      <c r="D73" s="32">
        <v>3</v>
      </c>
    </row>
    <row r="74" spans="1:4" x14ac:dyDescent="0.2">
      <c r="A74" s="31">
        <v>3038</v>
      </c>
      <c r="B74" s="31" t="s">
        <v>263</v>
      </c>
      <c r="C74" s="31" t="s">
        <v>264</v>
      </c>
      <c r="D74" s="32">
        <v>3</v>
      </c>
    </row>
    <row r="75" spans="1:4" x14ac:dyDescent="0.2">
      <c r="A75" s="31">
        <v>3041</v>
      </c>
      <c r="B75" s="31" t="s">
        <v>265</v>
      </c>
      <c r="C75" s="31" t="s">
        <v>266</v>
      </c>
      <c r="D75" s="32">
        <v>3</v>
      </c>
    </row>
    <row r="76" spans="1:4" x14ac:dyDescent="0.2">
      <c r="A76" s="31">
        <v>3042</v>
      </c>
      <c r="B76" s="31" t="s">
        <v>267</v>
      </c>
      <c r="C76" s="31" t="s">
        <v>268</v>
      </c>
      <c r="D76" s="32">
        <v>3</v>
      </c>
    </row>
    <row r="77" spans="1:4" x14ac:dyDescent="0.2">
      <c r="A77" s="31">
        <v>3043</v>
      </c>
      <c r="B77" s="31" t="s">
        <v>269</v>
      </c>
      <c r="C77" s="31" t="s">
        <v>270</v>
      </c>
      <c r="D77" s="32">
        <v>3</v>
      </c>
    </row>
    <row r="78" spans="1:4" x14ac:dyDescent="0.2">
      <c r="A78" s="31">
        <v>3044</v>
      </c>
      <c r="B78" s="31" t="s">
        <v>271</v>
      </c>
      <c r="C78" s="31" t="s">
        <v>272</v>
      </c>
      <c r="D78" s="32">
        <v>3</v>
      </c>
    </row>
    <row r="79" spans="1:4" x14ac:dyDescent="0.2">
      <c r="A79" s="31">
        <v>3045</v>
      </c>
      <c r="B79" s="31" t="s">
        <v>273</v>
      </c>
      <c r="C79" s="31" t="s">
        <v>274</v>
      </c>
      <c r="D79" s="32">
        <v>3</v>
      </c>
    </row>
    <row r="80" spans="1:4" x14ac:dyDescent="0.2">
      <c r="A80" s="31">
        <v>3046</v>
      </c>
      <c r="B80" s="31" t="s">
        <v>275</v>
      </c>
      <c r="C80" s="31" t="s">
        <v>276</v>
      </c>
      <c r="D80" s="32">
        <v>3</v>
      </c>
    </row>
    <row r="81" spans="1:4" x14ac:dyDescent="0.2">
      <c r="A81" s="31">
        <v>3047</v>
      </c>
      <c r="B81" s="31" t="s">
        <v>277</v>
      </c>
      <c r="C81" s="31" t="s">
        <v>278</v>
      </c>
      <c r="D81" s="32">
        <v>3</v>
      </c>
    </row>
    <row r="82" spans="1:4" x14ac:dyDescent="0.2">
      <c r="A82" s="31">
        <v>3048</v>
      </c>
      <c r="B82" s="31" t="s">
        <v>279</v>
      </c>
      <c r="C82" s="31" t="s">
        <v>280</v>
      </c>
      <c r="D82" s="32">
        <v>3</v>
      </c>
    </row>
    <row r="83" spans="1:4" x14ac:dyDescent="0.2">
      <c r="A83" s="31">
        <v>3049</v>
      </c>
      <c r="B83" s="31" t="s">
        <v>281</v>
      </c>
      <c r="C83" s="31" t="s">
        <v>282</v>
      </c>
      <c r="D83" s="32">
        <v>3</v>
      </c>
    </row>
    <row r="84" spans="1:4" x14ac:dyDescent="0.2">
      <c r="A84" s="31">
        <v>3053</v>
      </c>
      <c r="B84" s="31" t="s">
        <v>283</v>
      </c>
      <c r="C84" s="31" t="s">
        <v>284</v>
      </c>
      <c r="D84" s="32">
        <v>3</v>
      </c>
    </row>
    <row r="85" spans="1:4" x14ac:dyDescent="0.2">
      <c r="A85" s="31">
        <v>3054</v>
      </c>
      <c r="B85" s="31" t="s">
        <v>285</v>
      </c>
      <c r="C85" s="31" t="s">
        <v>286</v>
      </c>
      <c r="D85" s="32">
        <v>3</v>
      </c>
    </row>
    <row r="86" spans="1:4" x14ac:dyDescent="0.2">
      <c r="A86" s="31">
        <v>3056</v>
      </c>
      <c r="B86" s="31" t="s">
        <v>287</v>
      </c>
      <c r="C86" s="31" t="s">
        <v>287</v>
      </c>
      <c r="D86" s="32">
        <v>3</v>
      </c>
    </row>
    <row r="87" spans="1:4" x14ac:dyDescent="0.2">
      <c r="A87" s="31">
        <v>3057</v>
      </c>
      <c r="B87" s="31" t="s">
        <v>288</v>
      </c>
      <c r="C87" s="31" t="s">
        <v>289</v>
      </c>
      <c r="D87" s="32">
        <v>3</v>
      </c>
    </row>
    <row r="88" spans="1:4" x14ac:dyDescent="0.2">
      <c r="A88" s="31">
        <v>3058</v>
      </c>
      <c r="B88" s="31" t="s">
        <v>290</v>
      </c>
      <c r="C88" s="31" t="s">
        <v>291</v>
      </c>
      <c r="D88" s="32">
        <v>3</v>
      </c>
    </row>
    <row r="89" spans="1:4" x14ac:dyDescent="0.2">
      <c r="A89" s="31">
        <v>3059</v>
      </c>
      <c r="B89" s="31" t="s">
        <v>292</v>
      </c>
      <c r="C89" s="31" t="s">
        <v>293</v>
      </c>
      <c r="D89" s="32">
        <v>3</v>
      </c>
    </row>
    <row r="90" spans="1:4" x14ac:dyDescent="0.2">
      <c r="A90" s="31">
        <v>3060</v>
      </c>
      <c r="B90" s="31" t="s">
        <v>294</v>
      </c>
      <c r="C90" s="31" t="s">
        <v>295</v>
      </c>
      <c r="D90" s="32">
        <v>3</v>
      </c>
    </row>
    <row r="91" spans="1:4" x14ac:dyDescent="0.2">
      <c r="A91" s="31">
        <v>3061</v>
      </c>
      <c r="B91" s="31" t="s">
        <v>296</v>
      </c>
      <c r="C91" s="31" t="s">
        <v>297</v>
      </c>
      <c r="D91" s="32">
        <v>3</v>
      </c>
    </row>
    <row r="92" spans="1:4" x14ac:dyDescent="0.2">
      <c r="A92" s="31">
        <v>3062</v>
      </c>
      <c r="B92" s="31" t="s">
        <v>298</v>
      </c>
      <c r="C92" s="31" t="s">
        <v>299</v>
      </c>
      <c r="D92" s="32">
        <v>3</v>
      </c>
    </row>
    <row r="93" spans="1:4" x14ac:dyDescent="0.2">
      <c r="A93" s="31">
        <v>3063</v>
      </c>
      <c r="B93" s="31" t="s">
        <v>300</v>
      </c>
      <c r="C93" s="31" t="s">
        <v>301</v>
      </c>
      <c r="D93" s="32">
        <v>3</v>
      </c>
    </row>
    <row r="94" spans="1:4" x14ac:dyDescent="0.2">
      <c r="A94" s="31">
        <v>3064</v>
      </c>
      <c r="B94" s="31" t="s">
        <v>302</v>
      </c>
      <c r="C94" s="31" t="s">
        <v>303</v>
      </c>
      <c r="D94" s="32">
        <v>3</v>
      </c>
    </row>
    <row r="95" spans="1:4" x14ac:dyDescent="0.2">
      <c r="A95" s="31">
        <v>3065</v>
      </c>
      <c r="B95" s="31" t="s">
        <v>304</v>
      </c>
      <c r="C95" s="31" t="s">
        <v>305</v>
      </c>
      <c r="D95" s="32">
        <v>3</v>
      </c>
    </row>
    <row r="96" spans="1:4" x14ac:dyDescent="0.2">
      <c r="A96" s="31">
        <v>3066</v>
      </c>
      <c r="B96" s="31" t="s">
        <v>306</v>
      </c>
      <c r="C96" s="31" t="s">
        <v>307</v>
      </c>
      <c r="D96" s="32">
        <v>3</v>
      </c>
    </row>
    <row r="97" spans="1:4" x14ac:dyDescent="0.2">
      <c r="A97" s="31">
        <v>3067</v>
      </c>
      <c r="B97" s="31" t="s">
        <v>308</v>
      </c>
      <c r="C97" s="31" t="s">
        <v>309</v>
      </c>
      <c r="D97" s="32">
        <v>3</v>
      </c>
    </row>
    <row r="98" spans="1:4" x14ac:dyDescent="0.2">
      <c r="A98" s="31">
        <v>3069</v>
      </c>
      <c r="B98" s="31" t="s">
        <v>310</v>
      </c>
      <c r="C98" s="31" t="s">
        <v>311</v>
      </c>
      <c r="D98" s="32">
        <v>3</v>
      </c>
    </row>
    <row r="99" spans="1:4" x14ac:dyDescent="0.2">
      <c r="A99" s="31">
        <v>4001</v>
      </c>
      <c r="B99" s="31" t="s">
        <v>312</v>
      </c>
      <c r="C99" s="31" t="s">
        <v>313</v>
      </c>
      <c r="D99" s="32">
        <v>4</v>
      </c>
    </row>
    <row r="100" spans="1:4" x14ac:dyDescent="0.2">
      <c r="A100" s="31">
        <v>4002</v>
      </c>
      <c r="B100" s="31" t="s">
        <v>314</v>
      </c>
      <c r="C100" s="31" t="s">
        <v>315</v>
      </c>
      <c r="D100" s="32">
        <v>4</v>
      </c>
    </row>
    <row r="101" spans="1:4" x14ac:dyDescent="0.2">
      <c r="A101" s="31">
        <v>4003</v>
      </c>
      <c r="B101" s="31" t="s">
        <v>316</v>
      </c>
      <c r="C101" s="31" t="s">
        <v>317</v>
      </c>
      <c r="D101" s="32">
        <v>4</v>
      </c>
    </row>
    <row r="102" spans="1:4" x14ac:dyDescent="0.2">
      <c r="A102" s="31">
        <v>4004</v>
      </c>
      <c r="B102" s="31" t="s">
        <v>318</v>
      </c>
      <c r="C102" s="31" t="s">
        <v>319</v>
      </c>
      <c r="D102" s="32">
        <v>4</v>
      </c>
    </row>
    <row r="103" spans="1:4" x14ac:dyDescent="0.2">
      <c r="A103" s="31">
        <v>4005</v>
      </c>
      <c r="B103" s="31" t="s">
        <v>320</v>
      </c>
      <c r="C103" s="31" t="s">
        <v>321</v>
      </c>
      <c r="D103" s="32">
        <v>4</v>
      </c>
    </row>
    <row r="104" spans="1:4" x14ac:dyDescent="0.2">
      <c r="A104" s="31">
        <v>4006</v>
      </c>
      <c r="B104" s="31" t="s">
        <v>322</v>
      </c>
      <c r="C104" s="31" t="s">
        <v>323</v>
      </c>
      <c r="D104" s="32">
        <v>4</v>
      </c>
    </row>
    <row r="105" spans="1:4" x14ac:dyDescent="0.2">
      <c r="A105" s="31">
        <v>4007</v>
      </c>
      <c r="B105" s="31" t="s">
        <v>324</v>
      </c>
      <c r="C105" s="31" t="s">
        <v>325</v>
      </c>
      <c r="D105" s="32">
        <v>4</v>
      </c>
    </row>
    <row r="106" spans="1:4" x14ac:dyDescent="0.2">
      <c r="A106" s="31">
        <v>4008</v>
      </c>
      <c r="B106" s="31" t="s">
        <v>326</v>
      </c>
      <c r="C106" s="31" t="s">
        <v>327</v>
      </c>
      <c r="D106" s="32">
        <v>4</v>
      </c>
    </row>
    <row r="107" spans="1:4" x14ac:dyDescent="0.2">
      <c r="A107" s="31">
        <v>4010</v>
      </c>
      <c r="B107" s="31" t="s">
        <v>328</v>
      </c>
      <c r="C107" s="31" t="s">
        <v>98</v>
      </c>
      <c r="D107" s="32">
        <v>4</v>
      </c>
    </row>
    <row r="108" spans="1:4" x14ac:dyDescent="0.2">
      <c r="A108" s="31">
        <v>4011</v>
      </c>
      <c r="B108" s="31" t="s">
        <v>329</v>
      </c>
      <c r="C108" s="31" t="s">
        <v>330</v>
      </c>
      <c r="D108" s="32">
        <v>4</v>
      </c>
    </row>
    <row r="109" spans="1:4" x14ac:dyDescent="0.2">
      <c r="A109" s="31">
        <v>4013</v>
      </c>
      <c r="B109" s="31" t="s">
        <v>331</v>
      </c>
      <c r="C109" s="31" t="s">
        <v>332</v>
      </c>
      <c r="D109" s="32">
        <v>4</v>
      </c>
    </row>
    <row r="110" spans="1:4" x14ac:dyDescent="0.2">
      <c r="A110" s="31">
        <v>4014</v>
      </c>
      <c r="B110" s="31" t="s">
        <v>333</v>
      </c>
      <c r="C110" s="31" t="s">
        <v>334</v>
      </c>
      <c r="D110" s="32">
        <v>4</v>
      </c>
    </row>
    <row r="111" spans="1:4" x14ac:dyDescent="0.2">
      <c r="A111" s="31">
        <v>4015</v>
      </c>
      <c r="B111" s="31" t="s">
        <v>335</v>
      </c>
      <c r="C111" s="31" t="s">
        <v>336</v>
      </c>
      <c r="D111" s="32">
        <v>4</v>
      </c>
    </row>
    <row r="112" spans="1:4" x14ac:dyDescent="0.2">
      <c r="A112" s="31">
        <v>4016</v>
      </c>
      <c r="B112" s="31" t="s">
        <v>337</v>
      </c>
      <c r="C112" s="31" t="s">
        <v>338</v>
      </c>
      <c r="D112" s="32">
        <v>4</v>
      </c>
    </row>
    <row r="113" spans="1:4" x14ac:dyDescent="0.2">
      <c r="A113" s="31">
        <v>4017</v>
      </c>
      <c r="B113" s="31" t="s">
        <v>339</v>
      </c>
      <c r="C113" s="31" t="s">
        <v>340</v>
      </c>
      <c r="D113" s="32">
        <v>4</v>
      </c>
    </row>
    <row r="114" spans="1:4" x14ac:dyDescent="0.2">
      <c r="A114" s="31">
        <v>4018</v>
      </c>
      <c r="B114" s="31" t="s">
        <v>341</v>
      </c>
      <c r="C114" s="31" t="s">
        <v>342</v>
      </c>
      <c r="D114" s="32">
        <v>4</v>
      </c>
    </row>
    <row r="115" spans="1:4" x14ac:dyDescent="0.2">
      <c r="A115" s="31">
        <v>4019</v>
      </c>
      <c r="B115" s="31" t="s">
        <v>343</v>
      </c>
      <c r="C115" s="31" t="s">
        <v>344</v>
      </c>
      <c r="D115" s="32">
        <v>4</v>
      </c>
    </row>
    <row r="116" spans="1:4" x14ac:dyDescent="0.2">
      <c r="A116" s="31">
        <v>4020</v>
      </c>
      <c r="B116" s="31" t="s">
        <v>345</v>
      </c>
      <c r="C116" s="31" t="s">
        <v>346</v>
      </c>
      <c r="D116" s="32">
        <v>4</v>
      </c>
    </row>
    <row r="117" spans="1:4" x14ac:dyDescent="0.2">
      <c r="A117" s="31">
        <v>4021</v>
      </c>
      <c r="B117" s="31" t="s">
        <v>347</v>
      </c>
      <c r="C117" s="31" t="s">
        <v>348</v>
      </c>
      <c r="D117" s="32">
        <v>4</v>
      </c>
    </row>
    <row r="118" spans="1:4" x14ac:dyDescent="0.2">
      <c r="A118" s="31">
        <v>4022</v>
      </c>
      <c r="B118" s="31" t="s">
        <v>349</v>
      </c>
      <c r="C118" s="31" t="s">
        <v>350</v>
      </c>
      <c r="D118" s="32">
        <v>4</v>
      </c>
    </row>
    <row r="119" spans="1:4" x14ac:dyDescent="0.2">
      <c r="A119" s="31">
        <v>4023</v>
      </c>
      <c r="B119" s="31" t="s">
        <v>351</v>
      </c>
      <c r="C119" s="31" t="s">
        <v>352</v>
      </c>
      <c r="D119" s="32">
        <v>4</v>
      </c>
    </row>
    <row r="120" spans="1:4" x14ac:dyDescent="0.2">
      <c r="A120" s="31">
        <v>4024</v>
      </c>
      <c r="B120" s="31" t="s">
        <v>353</v>
      </c>
      <c r="C120" s="31" t="s">
        <v>354</v>
      </c>
      <c r="D120" s="32">
        <v>4</v>
      </c>
    </row>
    <row r="121" spans="1:4" x14ac:dyDescent="0.2">
      <c r="A121" s="31">
        <v>4025</v>
      </c>
      <c r="B121" s="31" t="s">
        <v>355</v>
      </c>
      <c r="C121" s="31" t="s">
        <v>356</v>
      </c>
      <c r="D121" s="32">
        <v>4</v>
      </c>
    </row>
    <row r="122" spans="1:4" x14ac:dyDescent="0.2">
      <c r="A122" s="31">
        <v>4026</v>
      </c>
      <c r="B122" s="31" t="s">
        <v>357</v>
      </c>
      <c r="C122" s="31" t="s">
        <v>358</v>
      </c>
      <c r="D122" s="32">
        <v>4</v>
      </c>
    </row>
    <row r="123" spans="1:4" x14ac:dyDescent="0.2">
      <c r="A123" s="31">
        <v>4027</v>
      </c>
      <c r="B123" s="31" t="s">
        <v>359</v>
      </c>
      <c r="C123" s="31" t="s">
        <v>360</v>
      </c>
      <c r="D123" s="32">
        <v>4</v>
      </c>
    </row>
    <row r="124" spans="1:4" x14ac:dyDescent="0.2">
      <c r="A124" s="31">
        <v>4028</v>
      </c>
      <c r="B124" s="31" t="s">
        <v>361</v>
      </c>
      <c r="C124" s="31" t="s">
        <v>362</v>
      </c>
      <c r="D124" s="32">
        <v>4</v>
      </c>
    </row>
    <row r="125" spans="1:4" x14ac:dyDescent="0.2">
      <c r="A125" s="31">
        <v>4029</v>
      </c>
      <c r="B125" s="31" t="s">
        <v>363</v>
      </c>
      <c r="C125" s="31" t="s">
        <v>364</v>
      </c>
      <c r="D125" s="32">
        <v>4</v>
      </c>
    </row>
    <row r="126" spans="1:4" x14ac:dyDescent="0.2">
      <c r="A126" s="31">
        <v>4030</v>
      </c>
      <c r="B126" s="31" t="s">
        <v>365</v>
      </c>
      <c r="C126" s="31" t="s">
        <v>366</v>
      </c>
      <c r="D126" s="32">
        <v>4</v>
      </c>
    </row>
    <row r="127" spans="1:4" x14ac:dyDescent="0.2">
      <c r="A127" s="31">
        <v>4031</v>
      </c>
      <c r="B127" s="31" t="s">
        <v>367</v>
      </c>
      <c r="C127" s="31" t="s">
        <v>368</v>
      </c>
      <c r="D127" s="32">
        <v>4</v>
      </c>
    </row>
    <row r="128" spans="1:4" x14ac:dyDescent="0.2">
      <c r="A128" s="31">
        <v>4032</v>
      </c>
      <c r="B128" s="31" t="s">
        <v>369</v>
      </c>
      <c r="C128" s="31" t="s">
        <v>370</v>
      </c>
      <c r="D128" s="32">
        <v>4</v>
      </c>
    </row>
    <row r="129" spans="1:4" x14ac:dyDescent="0.2">
      <c r="A129" s="31">
        <v>4033</v>
      </c>
      <c r="B129" s="31" t="s">
        <v>371</v>
      </c>
      <c r="C129" s="31" t="s">
        <v>372</v>
      </c>
      <c r="D129" s="32">
        <v>4</v>
      </c>
    </row>
    <row r="130" spans="1:4" x14ac:dyDescent="0.2">
      <c r="A130" s="31">
        <v>4034</v>
      </c>
      <c r="B130" s="31" t="s">
        <v>373</v>
      </c>
      <c r="C130" s="31" t="s">
        <v>374</v>
      </c>
      <c r="D130" s="32">
        <v>4</v>
      </c>
    </row>
    <row r="131" spans="1:4" x14ac:dyDescent="0.2">
      <c r="A131" s="31">
        <v>4035</v>
      </c>
      <c r="B131" s="31" t="s">
        <v>375</v>
      </c>
      <c r="C131" s="31" t="s">
        <v>376</v>
      </c>
      <c r="D131" s="32">
        <v>4</v>
      </c>
    </row>
    <row r="132" spans="1:4" x14ac:dyDescent="0.2">
      <c r="A132" s="31">
        <v>4036</v>
      </c>
      <c r="B132" s="31" t="s">
        <v>377</v>
      </c>
      <c r="C132" s="31" t="s">
        <v>378</v>
      </c>
      <c r="D132" s="32">
        <v>4</v>
      </c>
    </row>
    <row r="133" spans="1:4" x14ac:dyDescent="0.2">
      <c r="A133" s="31">
        <v>4037</v>
      </c>
      <c r="B133" s="31" t="s">
        <v>379</v>
      </c>
      <c r="C133" s="31" t="s">
        <v>380</v>
      </c>
      <c r="D133" s="32">
        <v>4</v>
      </c>
    </row>
    <row r="134" spans="1:4" x14ac:dyDescent="0.2">
      <c r="A134" s="31">
        <v>4038</v>
      </c>
      <c r="B134" s="31" t="s">
        <v>381</v>
      </c>
      <c r="C134" s="31" t="s">
        <v>382</v>
      </c>
      <c r="D134" s="32">
        <v>4</v>
      </c>
    </row>
    <row r="135" spans="1:4" x14ac:dyDescent="0.2">
      <c r="A135" s="31">
        <v>4039</v>
      </c>
      <c r="B135" s="31" t="s">
        <v>383</v>
      </c>
      <c r="C135" s="31" t="s">
        <v>384</v>
      </c>
      <c r="D135" s="32">
        <v>4</v>
      </c>
    </row>
    <row r="136" spans="1:4" x14ac:dyDescent="0.2">
      <c r="A136" s="31">
        <v>4041</v>
      </c>
      <c r="B136" s="31" t="s">
        <v>385</v>
      </c>
      <c r="C136" s="31" t="s">
        <v>386</v>
      </c>
      <c r="D136" s="32">
        <v>4</v>
      </c>
    </row>
    <row r="137" spans="1:4" x14ac:dyDescent="0.2">
      <c r="A137" s="31">
        <v>4042</v>
      </c>
      <c r="B137" s="31" t="s">
        <v>387</v>
      </c>
      <c r="C137" s="31" t="s">
        <v>388</v>
      </c>
      <c r="D137" s="32">
        <v>4</v>
      </c>
    </row>
    <row r="138" spans="1:4" x14ac:dyDescent="0.2">
      <c r="A138" s="31">
        <v>4043</v>
      </c>
      <c r="B138" s="31" t="s">
        <v>389</v>
      </c>
      <c r="C138" s="31" t="s">
        <v>390</v>
      </c>
      <c r="D138" s="32">
        <v>4</v>
      </c>
    </row>
    <row r="139" spans="1:4" x14ac:dyDescent="0.2">
      <c r="A139" s="31">
        <v>4045</v>
      </c>
      <c r="B139" s="31" t="s">
        <v>391</v>
      </c>
      <c r="C139" s="31" t="s">
        <v>392</v>
      </c>
      <c r="D139" s="32">
        <v>4</v>
      </c>
    </row>
    <row r="140" spans="1:4" x14ac:dyDescent="0.2">
      <c r="A140" s="31">
        <v>4046</v>
      </c>
      <c r="B140" s="31" t="s">
        <v>393</v>
      </c>
      <c r="C140" s="31" t="s">
        <v>394</v>
      </c>
      <c r="D140" s="32">
        <v>4</v>
      </c>
    </row>
    <row r="141" spans="1:4" x14ac:dyDescent="0.2">
      <c r="A141" s="31">
        <v>4047</v>
      </c>
      <c r="B141" s="31" t="s">
        <v>395</v>
      </c>
      <c r="C141" s="31" t="s">
        <v>396</v>
      </c>
      <c r="D141" s="32">
        <v>4</v>
      </c>
    </row>
    <row r="142" spans="1:4" x14ac:dyDescent="0.2">
      <c r="A142" s="31">
        <v>4048</v>
      </c>
      <c r="B142" s="31" t="s">
        <v>397</v>
      </c>
      <c r="C142" s="31" t="s">
        <v>398</v>
      </c>
      <c r="D142" s="32">
        <v>4</v>
      </c>
    </row>
    <row r="143" spans="1:4" x14ac:dyDescent="0.2">
      <c r="A143" s="31">
        <v>4049</v>
      </c>
      <c r="B143" s="31" t="s">
        <v>399</v>
      </c>
      <c r="C143" s="31" t="s">
        <v>400</v>
      </c>
      <c r="D143" s="32">
        <v>4</v>
      </c>
    </row>
    <row r="144" spans="1:4" x14ac:dyDescent="0.2">
      <c r="A144" s="31">
        <v>4053</v>
      </c>
      <c r="B144" s="31" t="s">
        <v>401</v>
      </c>
      <c r="C144" s="31" t="s">
        <v>402</v>
      </c>
      <c r="D144" s="32">
        <v>4</v>
      </c>
    </row>
    <row r="145" spans="1:4" x14ac:dyDescent="0.2">
      <c r="A145" s="31">
        <v>4055</v>
      </c>
      <c r="B145" s="31" t="s">
        <v>403</v>
      </c>
      <c r="C145" s="31" t="s">
        <v>404</v>
      </c>
      <c r="D145" s="32">
        <v>4</v>
      </c>
    </row>
    <row r="146" spans="1:4" x14ac:dyDescent="0.2">
      <c r="A146" s="31">
        <v>5001</v>
      </c>
      <c r="B146" s="31" t="s">
        <v>405</v>
      </c>
      <c r="C146" s="31" t="s">
        <v>406</v>
      </c>
      <c r="D146" s="32">
        <v>5</v>
      </c>
    </row>
    <row r="147" spans="1:4" x14ac:dyDescent="0.2">
      <c r="A147" s="31">
        <v>5002</v>
      </c>
      <c r="B147" s="31" t="s">
        <v>407</v>
      </c>
      <c r="C147" s="31" t="s">
        <v>408</v>
      </c>
      <c r="D147" s="32">
        <v>5</v>
      </c>
    </row>
    <row r="148" spans="1:4" x14ac:dyDescent="0.2">
      <c r="A148" s="31">
        <v>5003</v>
      </c>
      <c r="B148" s="31" t="s">
        <v>409</v>
      </c>
      <c r="C148" s="31" t="s">
        <v>410</v>
      </c>
      <c r="D148" s="32">
        <v>5</v>
      </c>
    </row>
    <row r="149" spans="1:4" x14ac:dyDescent="0.2">
      <c r="A149" s="31">
        <v>5004</v>
      </c>
      <c r="B149" s="31" t="s">
        <v>411</v>
      </c>
      <c r="C149" s="31" t="s">
        <v>412</v>
      </c>
      <c r="D149" s="32">
        <v>5</v>
      </c>
    </row>
    <row r="150" spans="1:4" x14ac:dyDescent="0.2">
      <c r="A150" s="31">
        <v>5005</v>
      </c>
      <c r="B150" s="31" t="s">
        <v>413</v>
      </c>
      <c r="C150" s="31" t="s">
        <v>414</v>
      </c>
      <c r="D150" s="32">
        <v>5</v>
      </c>
    </row>
    <row r="151" spans="1:4" x14ac:dyDescent="0.2">
      <c r="A151" s="31">
        <v>5006</v>
      </c>
      <c r="B151" s="31" t="s">
        <v>415</v>
      </c>
      <c r="C151" s="31" t="s">
        <v>416</v>
      </c>
      <c r="D151" s="32">
        <v>5</v>
      </c>
    </row>
    <row r="152" spans="1:4" x14ac:dyDescent="0.2">
      <c r="A152" s="31">
        <v>5007</v>
      </c>
      <c r="B152" s="31" t="s">
        <v>417</v>
      </c>
      <c r="C152" s="31" t="s">
        <v>418</v>
      </c>
      <c r="D152" s="32">
        <v>5</v>
      </c>
    </row>
    <row r="153" spans="1:4" x14ac:dyDescent="0.2">
      <c r="A153" s="31">
        <v>5008</v>
      </c>
      <c r="B153" s="31" t="s">
        <v>419</v>
      </c>
      <c r="C153" s="31" t="s">
        <v>420</v>
      </c>
      <c r="D153" s="32">
        <v>5</v>
      </c>
    </row>
    <row r="154" spans="1:4" x14ac:dyDescent="0.2">
      <c r="A154" s="31">
        <v>5009</v>
      </c>
      <c r="B154" s="31" t="s">
        <v>421</v>
      </c>
      <c r="C154" s="31" t="s">
        <v>422</v>
      </c>
      <c r="D154" s="32">
        <v>5</v>
      </c>
    </row>
    <row r="155" spans="1:4" x14ac:dyDescent="0.2">
      <c r="A155" s="31">
        <v>5010</v>
      </c>
      <c r="B155" s="31" t="s">
        <v>423</v>
      </c>
      <c r="C155" s="31" t="s">
        <v>424</v>
      </c>
      <c r="D155" s="32">
        <v>5</v>
      </c>
    </row>
    <row r="156" spans="1:4" x14ac:dyDescent="0.2">
      <c r="A156" s="31">
        <v>5011</v>
      </c>
      <c r="B156" s="31" t="s">
        <v>425</v>
      </c>
      <c r="C156" s="31" t="s">
        <v>426</v>
      </c>
      <c r="D156" s="32">
        <v>5</v>
      </c>
    </row>
    <row r="157" spans="1:4" x14ac:dyDescent="0.2">
      <c r="A157" s="31">
        <v>5012</v>
      </c>
      <c r="B157" s="31" t="s">
        <v>427</v>
      </c>
      <c r="C157" s="31" t="s">
        <v>428</v>
      </c>
      <c r="D157" s="32">
        <v>5</v>
      </c>
    </row>
    <row r="158" spans="1:4" x14ac:dyDescent="0.2">
      <c r="A158" s="31">
        <v>5013</v>
      </c>
      <c r="B158" s="31" t="s">
        <v>429</v>
      </c>
      <c r="C158" s="31" t="s">
        <v>430</v>
      </c>
      <c r="D158" s="32">
        <v>5</v>
      </c>
    </row>
    <row r="159" spans="1:4" x14ac:dyDescent="0.2">
      <c r="A159" s="31">
        <v>5014</v>
      </c>
      <c r="B159" s="31" t="s">
        <v>431</v>
      </c>
      <c r="C159" s="31" t="s">
        <v>432</v>
      </c>
      <c r="D159" s="32">
        <v>5</v>
      </c>
    </row>
    <row r="160" spans="1:4" x14ac:dyDescent="0.2">
      <c r="A160" s="31">
        <v>5015</v>
      </c>
      <c r="B160" s="31" t="s">
        <v>433</v>
      </c>
      <c r="C160" s="31" t="s">
        <v>434</v>
      </c>
      <c r="D160" s="32">
        <v>5</v>
      </c>
    </row>
    <row r="161" spans="1:4" x14ac:dyDescent="0.2">
      <c r="A161" s="31">
        <v>5017</v>
      </c>
      <c r="B161" s="31" t="s">
        <v>435</v>
      </c>
      <c r="C161" s="31" t="s">
        <v>436</v>
      </c>
      <c r="D161" s="32">
        <v>5</v>
      </c>
    </row>
    <row r="162" spans="1:4" x14ac:dyDescent="0.2">
      <c r="A162" s="31">
        <v>5018</v>
      </c>
      <c r="B162" s="31" t="s">
        <v>437</v>
      </c>
      <c r="C162" s="31" t="s">
        <v>438</v>
      </c>
      <c r="D162" s="32">
        <v>5</v>
      </c>
    </row>
    <row r="163" spans="1:4" x14ac:dyDescent="0.2">
      <c r="A163" s="31">
        <v>5019</v>
      </c>
      <c r="B163" s="31" t="s">
        <v>439</v>
      </c>
      <c r="C163" s="31" t="s">
        <v>440</v>
      </c>
      <c r="D163" s="32">
        <v>5</v>
      </c>
    </row>
    <row r="164" spans="1:4" x14ac:dyDescent="0.2">
      <c r="A164" s="31">
        <v>5020</v>
      </c>
      <c r="B164" s="31" t="s">
        <v>441</v>
      </c>
      <c r="C164" s="31" t="s">
        <v>101</v>
      </c>
      <c r="D164" s="32">
        <v>5</v>
      </c>
    </row>
    <row r="165" spans="1:4" x14ac:dyDescent="0.2">
      <c r="A165" s="31">
        <v>5021</v>
      </c>
      <c r="B165" s="31" t="s">
        <v>442</v>
      </c>
      <c r="C165" s="31" t="s">
        <v>443</v>
      </c>
      <c r="D165" s="32">
        <v>5</v>
      </c>
    </row>
    <row r="166" spans="1:4" x14ac:dyDescent="0.2">
      <c r="A166" s="31">
        <v>5022</v>
      </c>
      <c r="B166" s="31" t="s">
        <v>444</v>
      </c>
      <c r="C166" s="31" t="s">
        <v>445</v>
      </c>
      <c r="D166" s="32">
        <v>5</v>
      </c>
    </row>
    <row r="167" spans="1:4" x14ac:dyDescent="0.2">
      <c r="A167" s="31">
        <v>5024</v>
      </c>
      <c r="B167" s="31" t="s">
        <v>446</v>
      </c>
      <c r="C167" s="31" t="s">
        <v>447</v>
      </c>
      <c r="D167" s="32">
        <v>5</v>
      </c>
    </row>
    <row r="168" spans="1:4" x14ac:dyDescent="0.2">
      <c r="A168" s="31">
        <v>5025</v>
      </c>
      <c r="B168" s="31" t="s">
        <v>448</v>
      </c>
      <c r="C168" s="31" t="s">
        <v>449</v>
      </c>
      <c r="D168" s="32">
        <v>5</v>
      </c>
    </row>
    <row r="169" spans="1:4" x14ac:dyDescent="0.2">
      <c r="A169" s="31">
        <v>5026</v>
      </c>
      <c r="B169" s="31" t="s">
        <v>450</v>
      </c>
      <c r="C169" s="31" t="s">
        <v>451</v>
      </c>
      <c r="D169" s="32">
        <v>5</v>
      </c>
    </row>
    <row r="170" spans="1:4" x14ac:dyDescent="0.2">
      <c r="A170" s="31">
        <v>5027</v>
      </c>
      <c r="B170" s="31" t="s">
        <v>452</v>
      </c>
      <c r="C170" s="31" t="s">
        <v>453</v>
      </c>
      <c r="D170" s="32">
        <v>5</v>
      </c>
    </row>
    <row r="171" spans="1:4" x14ac:dyDescent="0.2">
      <c r="A171" s="31">
        <v>5028</v>
      </c>
      <c r="B171" s="31" t="s">
        <v>454</v>
      </c>
      <c r="C171" s="31" t="s">
        <v>455</v>
      </c>
      <c r="D171" s="32">
        <v>5</v>
      </c>
    </row>
    <row r="172" spans="1:4" x14ac:dyDescent="0.2">
      <c r="A172" s="31">
        <v>5029</v>
      </c>
      <c r="B172" s="31" t="s">
        <v>456</v>
      </c>
      <c r="C172" s="31" t="s">
        <v>457</v>
      </c>
      <c r="D172" s="32">
        <v>5</v>
      </c>
    </row>
    <row r="173" spans="1:4" x14ac:dyDescent="0.2">
      <c r="A173" s="31">
        <v>5030</v>
      </c>
      <c r="B173" s="31" t="s">
        <v>458</v>
      </c>
      <c r="C173" s="31" t="s">
        <v>459</v>
      </c>
      <c r="D173" s="32">
        <v>5</v>
      </c>
    </row>
    <row r="174" spans="1:4" x14ac:dyDescent="0.2">
      <c r="A174" s="31">
        <v>5031</v>
      </c>
      <c r="B174" s="31" t="s">
        <v>460</v>
      </c>
      <c r="C174" s="31" t="s">
        <v>461</v>
      </c>
      <c r="D174" s="32">
        <v>5</v>
      </c>
    </row>
    <row r="175" spans="1:4" x14ac:dyDescent="0.2">
      <c r="A175" s="31">
        <v>5032</v>
      </c>
      <c r="B175" s="31" t="s">
        <v>462</v>
      </c>
      <c r="C175" s="31" t="s">
        <v>463</v>
      </c>
      <c r="D175" s="32">
        <v>5</v>
      </c>
    </row>
    <row r="176" spans="1:4" x14ac:dyDescent="0.2">
      <c r="A176" s="31">
        <v>5033</v>
      </c>
      <c r="B176" s="31" t="s">
        <v>464</v>
      </c>
      <c r="C176" s="31" t="s">
        <v>465</v>
      </c>
      <c r="D176" s="32">
        <v>5</v>
      </c>
    </row>
    <row r="177" spans="1:4" x14ac:dyDescent="0.2">
      <c r="A177" s="31">
        <v>5034</v>
      </c>
      <c r="B177" s="31" t="s">
        <v>466</v>
      </c>
      <c r="C177" s="31" t="s">
        <v>99</v>
      </c>
      <c r="D177" s="32">
        <v>5</v>
      </c>
    </row>
    <row r="178" spans="1:4" x14ac:dyDescent="0.2">
      <c r="A178" s="31">
        <v>5035</v>
      </c>
      <c r="B178" s="31" t="s">
        <v>467</v>
      </c>
      <c r="C178" s="31" t="s">
        <v>468</v>
      </c>
      <c r="D178" s="32">
        <v>5</v>
      </c>
    </row>
    <row r="179" spans="1:4" x14ac:dyDescent="0.2">
      <c r="A179" s="31">
        <v>5036</v>
      </c>
      <c r="B179" s="31" t="s">
        <v>469</v>
      </c>
      <c r="C179" s="31" t="s">
        <v>470</v>
      </c>
      <c r="D179" s="32">
        <v>5</v>
      </c>
    </row>
    <row r="180" spans="1:4" x14ac:dyDescent="0.2">
      <c r="A180" s="31">
        <v>5037</v>
      </c>
      <c r="B180" s="31" t="s">
        <v>471</v>
      </c>
      <c r="C180" s="31" t="s">
        <v>472</v>
      </c>
      <c r="D180" s="32">
        <v>5</v>
      </c>
    </row>
    <row r="181" spans="1:4" x14ac:dyDescent="0.2">
      <c r="A181" s="31">
        <v>5038</v>
      </c>
      <c r="B181" s="31" t="s">
        <v>473</v>
      </c>
      <c r="C181" s="31" t="s">
        <v>474</v>
      </c>
      <c r="D181" s="32">
        <v>5</v>
      </c>
    </row>
    <row r="182" spans="1:4" x14ac:dyDescent="0.2">
      <c r="A182" s="31">
        <v>5039</v>
      </c>
      <c r="B182" s="31" t="s">
        <v>475</v>
      </c>
      <c r="C182" s="31" t="s">
        <v>476</v>
      </c>
      <c r="D182" s="32">
        <v>5</v>
      </c>
    </row>
    <row r="183" spans="1:4" x14ac:dyDescent="0.2">
      <c r="A183" s="31">
        <v>5040</v>
      </c>
      <c r="B183" s="31" t="s">
        <v>477</v>
      </c>
      <c r="C183" s="31" t="s">
        <v>478</v>
      </c>
      <c r="D183" s="32">
        <v>5</v>
      </c>
    </row>
    <row r="184" spans="1:4" x14ac:dyDescent="0.2">
      <c r="A184" s="31">
        <v>5041</v>
      </c>
      <c r="B184" s="31" t="s">
        <v>479</v>
      </c>
      <c r="C184" s="31" t="s">
        <v>480</v>
      </c>
      <c r="D184" s="32">
        <v>5</v>
      </c>
    </row>
    <row r="185" spans="1:4" x14ac:dyDescent="0.2">
      <c r="A185" s="31">
        <v>5042</v>
      </c>
      <c r="B185" s="31" t="s">
        <v>481</v>
      </c>
      <c r="C185" s="31" t="s">
        <v>482</v>
      </c>
      <c r="D185" s="32">
        <v>5</v>
      </c>
    </row>
    <row r="186" spans="1:4" x14ac:dyDescent="0.2">
      <c r="A186" s="31">
        <v>5043</v>
      </c>
      <c r="B186" s="31" t="s">
        <v>483</v>
      </c>
      <c r="C186" s="31" t="s">
        <v>484</v>
      </c>
      <c r="D186" s="32">
        <v>5</v>
      </c>
    </row>
    <row r="187" spans="1:4" x14ac:dyDescent="0.2">
      <c r="A187" s="31">
        <v>5044</v>
      </c>
      <c r="B187" s="31" t="s">
        <v>485</v>
      </c>
      <c r="C187" s="31" t="s">
        <v>486</v>
      </c>
      <c r="D187" s="32">
        <v>5</v>
      </c>
    </row>
    <row r="188" spans="1:4" x14ac:dyDescent="0.2">
      <c r="A188" s="31">
        <v>5046</v>
      </c>
      <c r="B188" s="31" t="s">
        <v>487</v>
      </c>
      <c r="C188" s="31" t="s">
        <v>488</v>
      </c>
      <c r="D188" s="32">
        <v>5</v>
      </c>
    </row>
    <row r="189" spans="1:4" x14ac:dyDescent="0.2">
      <c r="A189" s="31">
        <v>5047</v>
      </c>
      <c r="B189" s="31" t="s">
        <v>489</v>
      </c>
      <c r="C189" s="31" t="s">
        <v>490</v>
      </c>
      <c r="D189" s="32">
        <v>5</v>
      </c>
    </row>
    <row r="190" spans="1:4" x14ac:dyDescent="0.2">
      <c r="A190" s="31">
        <v>5048</v>
      </c>
      <c r="B190" s="31" t="s">
        <v>491</v>
      </c>
      <c r="C190" s="31" t="s">
        <v>492</v>
      </c>
      <c r="D190" s="32">
        <v>5</v>
      </c>
    </row>
    <row r="191" spans="1:4" x14ac:dyDescent="0.2">
      <c r="A191" s="31">
        <v>5049</v>
      </c>
      <c r="B191" s="31" t="s">
        <v>493</v>
      </c>
      <c r="C191" s="31" t="s">
        <v>494</v>
      </c>
      <c r="D191" s="32">
        <v>5</v>
      </c>
    </row>
    <row r="192" spans="1:4" x14ac:dyDescent="0.2">
      <c r="A192" s="31">
        <v>5050</v>
      </c>
      <c r="B192" s="31" t="s">
        <v>495</v>
      </c>
      <c r="C192" s="31" t="s">
        <v>496</v>
      </c>
      <c r="D192" s="32">
        <v>5</v>
      </c>
    </row>
    <row r="193" spans="1:4" x14ac:dyDescent="0.2">
      <c r="A193" s="31">
        <v>5051</v>
      </c>
      <c r="B193" s="31" t="s">
        <v>497</v>
      </c>
      <c r="C193" s="31" t="s">
        <v>498</v>
      </c>
      <c r="D193" s="32">
        <v>5</v>
      </c>
    </row>
    <row r="194" spans="1:4" x14ac:dyDescent="0.2">
      <c r="A194" s="31">
        <v>5052</v>
      </c>
      <c r="B194" s="31" t="s">
        <v>499</v>
      </c>
      <c r="C194" s="31" t="s">
        <v>500</v>
      </c>
      <c r="D194" s="32">
        <v>5</v>
      </c>
    </row>
    <row r="195" spans="1:4" x14ac:dyDescent="0.2">
      <c r="A195" s="31">
        <v>5053</v>
      </c>
      <c r="B195" s="31" t="s">
        <v>501</v>
      </c>
      <c r="C195" s="31" t="s">
        <v>502</v>
      </c>
      <c r="D195" s="32">
        <v>5</v>
      </c>
    </row>
    <row r="196" spans="1:4" x14ac:dyDescent="0.2">
      <c r="A196" s="31">
        <v>5054</v>
      </c>
      <c r="B196" s="31" t="s">
        <v>503</v>
      </c>
      <c r="C196" s="31" t="s">
        <v>504</v>
      </c>
      <c r="D196" s="32">
        <v>5</v>
      </c>
    </row>
    <row r="197" spans="1:4" x14ac:dyDescent="0.2">
      <c r="A197" s="31">
        <v>5055</v>
      </c>
      <c r="B197" s="31" t="s">
        <v>505</v>
      </c>
      <c r="C197" s="31" t="s">
        <v>100</v>
      </c>
      <c r="D197" s="32">
        <v>5</v>
      </c>
    </row>
    <row r="198" spans="1:4" x14ac:dyDescent="0.2">
      <c r="A198" s="31">
        <v>5057</v>
      </c>
      <c r="B198" s="31" t="s">
        <v>506</v>
      </c>
      <c r="C198" s="31" t="s">
        <v>507</v>
      </c>
      <c r="D198" s="32">
        <v>5</v>
      </c>
    </row>
    <row r="199" spans="1:4" x14ac:dyDescent="0.2">
      <c r="A199" s="31">
        <v>5058</v>
      </c>
      <c r="B199" s="31" t="s">
        <v>508</v>
      </c>
      <c r="C199" s="31" t="s">
        <v>509</v>
      </c>
      <c r="D199" s="32">
        <v>5</v>
      </c>
    </row>
    <row r="200" spans="1:4" x14ac:dyDescent="0.2">
      <c r="A200" s="31">
        <v>5059</v>
      </c>
      <c r="B200" s="31" t="s">
        <v>510</v>
      </c>
      <c r="C200" s="31" t="s">
        <v>511</v>
      </c>
      <c r="D200" s="32">
        <v>5</v>
      </c>
    </row>
    <row r="201" spans="1:4" x14ac:dyDescent="0.2">
      <c r="A201" s="31">
        <v>5061</v>
      </c>
      <c r="B201" s="31" t="s">
        <v>512</v>
      </c>
      <c r="C201" s="31" t="s">
        <v>513</v>
      </c>
      <c r="D201" s="32">
        <v>5</v>
      </c>
    </row>
    <row r="202" spans="1:4" x14ac:dyDescent="0.2">
      <c r="A202" s="31">
        <v>5062</v>
      </c>
      <c r="B202" s="31" t="s">
        <v>514</v>
      </c>
      <c r="C202" s="31" t="s">
        <v>515</v>
      </c>
      <c r="D202" s="32">
        <v>5</v>
      </c>
    </row>
    <row r="203" spans="1:4" x14ac:dyDescent="0.2">
      <c r="A203" s="31">
        <v>5063</v>
      </c>
      <c r="B203" s="31" t="s">
        <v>516</v>
      </c>
      <c r="C203" s="31" t="s">
        <v>517</v>
      </c>
      <c r="D203" s="32">
        <v>5</v>
      </c>
    </row>
    <row r="204" spans="1:4" x14ac:dyDescent="0.2">
      <c r="A204" s="31">
        <v>5064</v>
      </c>
      <c r="B204" s="31" t="s">
        <v>518</v>
      </c>
      <c r="C204" s="31" t="s">
        <v>519</v>
      </c>
      <c r="D204" s="32">
        <v>5</v>
      </c>
    </row>
    <row r="205" spans="1:4" x14ac:dyDescent="0.2">
      <c r="A205" s="31">
        <v>5065</v>
      </c>
      <c r="B205" s="31" t="s">
        <v>520</v>
      </c>
      <c r="C205" s="31" t="s">
        <v>521</v>
      </c>
      <c r="D205" s="32">
        <v>5</v>
      </c>
    </row>
    <row r="206" spans="1:4" x14ac:dyDescent="0.2">
      <c r="A206" s="31">
        <v>5066</v>
      </c>
      <c r="B206" s="31" t="s">
        <v>522</v>
      </c>
      <c r="C206" s="31" t="s">
        <v>523</v>
      </c>
      <c r="D206" s="32">
        <v>5</v>
      </c>
    </row>
    <row r="207" spans="1:4" x14ac:dyDescent="0.2">
      <c r="A207" s="31">
        <v>5067</v>
      </c>
      <c r="B207" s="31" t="s">
        <v>524</v>
      </c>
      <c r="C207" s="31" t="s">
        <v>525</v>
      </c>
      <c r="D207" s="32">
        <v>5</v>
      </c>
    </row>
    <row r="208" spans="1:4" x14ac:dyDescent="0.2">
      <c r="A208" s="31">
        <v>5068</v>
      </c>
      <c r="B208" s="31" t="s">
        <v>526</v>
      </c>
      <c r="C208" s="31" t="s">
        <v>527</v>
      </c>
      <c r="D208" s="32">
        <v>5</v>
      </c>
    </row>
    <row r="209" spans="1:4" x14ac:dyDescent="0.2">
      <c r="A209" s="31">
        <v>5069</v>
      </c>
      <c r="B209" s="31" t="s">
        <v>528</v>
      </c>
      <c r="C209" s="31" t="s">
        <v>529</v>
      </c>
      <c r="D209" s="32">
        <v>5</v>
      </c>
    </row>
    <row r="210" spans="1:4" x14ac:dyDescent="0.2">
      <c r="A210" s="31">
        <v>5070</v>
      </c>
      <c r="B210" s="31" t="s">
        <v>530</v>
      </c>
      <c r="C210" s="31" t="s">
        <v>531</v>
      </c>
      <c r="D210" s="32">
        <v>5</v>
      </c>
    </row>
    <row r="211" spans="1:4" x14ac:dyDescent="0.2">
      <c r="A211" s="31">
        <v>5071</v>
      </c>
      <c r="B211" s="31" t="s">
        <v>532</v>
      </c>
      <c r="C211" s="31" t="s">
        <v>533</v>
      </c>
      <c r="D211" s="32">
        <v>5</v>
      </c>
    </row>
    <row r="212" spans="1:4" x14ac:dyDescent="0.2">
      <c r="A212" s="31">
        <v>5072</v>
      </c>
      <c r="B212" s="31" t="s">
        <v>534</v>
      </c>
      <c r="C212" s="31" t="s">
        <v>535</v>
      </c>
      <c r="D212" s="32">
        <v>5</v>
      </c>
    </row>
    <row r="213" spans="1:4" x14ac:dyDescent="0.2">
      <c r="A213" s="31">
        <v>5073</v>
      </c>
      <c r="B213" s="31" t="s">
        <v>536</v>
      </c>
      <c r="C213" s="31" t="s">
        <v>537</v>
      </c>
      <c r="D213" s="32">
        <v>5</v>
      </c>
    </row>
    <row r="214" spans="1:4" x14ac:dyDescent="0.2">
      <c r="A214" s="31">
        <v>5075</v>
      </c>
      <c r="B214" s="31" t="s">
        <v>538</v>
      </c>
      <c r="C214" s="31" t="s">
        <v>539</v>
      </c>
      <c r="D214" s="32">
        <v>5</v>
      </c>
    </row>
    <row r="215" spans="1:4" x14ac:dyDescent="0.2">
      <c r="A215" s="31">
        <v>5077</v>
      </c>
      <c r="B215" s="31" t="s">
        <v>540</v>
      </c>
      <c r="C215" s="31" t="s">
        <v>541</v>
      </c>
      <c r="D215" s="32">
        <v>5</v>
      </c>
    </row>
    <row r="216" spans="1:4" x14ac:dyDescent="0.2">
      <c r="A216" s="31">
        <v>5078</v>
      </c>
      <c r="B216" s="31" t="s">
        <v>542</v>
      </c>
      <c r="C216" s="31" t="s">
        <v>543</v>
      </c>
      <c r="D216" s="32">
        <v>5</v>
      </c>
    </row>
    <row r="217" spans="1:4" x14ac:dyDescent="0.2">
      <c r="A217" s="31">
        <v>5080</v>
      </c>
      <c r="B217" s="31" t="s">
        <v>544</v>
      </c>
      <c r="C217" s="31" t="s">
        <v>545</v>
      </c>
      <c r="D217" s="32">
        <v>5</v>
      </c>
    </row>
    <row r="218" spans="1:4" x14ac:dyDescent="0.2">
      <c r="A218" s="31">
        <v>5081</v>
      </c>
      <c r="B218" s="31" t="s">
        <v>546</v>
      </c>
      <c r="C218" s="31" t="s">
        <v>547</v>
      </c>
      <c r="D218" s="32">
        <v>5</v>
      </c>
    </row>
    <row r="219" spans="1:4" x14ac:dyDescent="0.2">
      <c r="A219" s="31">
        <v>5083</v>
      </c>
      <c r="B219" s="31" t="s">
        <v>548</v>
      </c>
      <c r="C219" s="31" t="s">
        <v>549</v>
      </c>
      <c r="D219" s="32">
        <v>5</v>
      </c>
    </row>
    <row r="220" spans="1:4" x14ac:dyDescent="0.2">
      <c r="A220" s="31">
        <v>5084</v>
      </c>
      <c r="B220" s="31" t="s">
        <v>550</v>
      </c>
      <c r="C220" s="31" t="s">
        <v>551</v>
      </c>
      <c r="D220" s="32">
        <v>5</v>
      </c>
    </row>
    <row r="221" spans="1:4" x14ac:dyDescent="0.2">
      <c r="A221" s="31">
        <v>6001</v>
      </c>
      <c r="B221" s="31" t="s">
        <v>552</v>
      </c>
      <c r="C221" s="31" t="s">
        <v>553</v>
      </c>
      <c r="D221" s="32">
        <v>6</v>
      </c>
    </row>
    <row r="222" spans="1:4" x14ac:dyDescent="0.2">
      <c r="A222" s="31">
        <v>6002</v>
      </c>
      <c r="B222" s="31" t="s">
        <v>554</v>
      </c>
      <c r="C222" s="31" t="s">
        <v>555</v>
      </c>
      <c r="D222" s="32">
        <v>6</v>
      </c>
    </row>
    <row r="223" spans="1:4" x14ac:dyDescent="0.2">
      <c r="A223" s="31">
        <v>6004</v>
      </c>
      <c r="B223" s="31" t="s">
        <v>556</v>
      </c>
      <c r="C223" s="31" t="s">
        <v>557</v>
      </c>
      <c r="D223" s="32">
        <v>6</v>
      </c>
    </row>
    <row r="224" spans="1:4" x14ac:dyDescent="0.2">
      <c r="A224" s="31">
        <v>6005</v>
      </c>
      <c r="B224" s="31" t="s">
        <v>558</v>
      </c>
      <c r="C224" s="31" t="s">
        <v>559</v>
      </c>
      <c r="D224" s="32">
        <v>6</v>
      </c>
    </row>
    <row r="225" spans="1:4" x14ac:dyDescent="0.2">
      <c r="A225" s="31">
        <v>6006</v>
      </c>
      <c r="B225" s="31" t="s">
        <v>560</v>
      </c>
      <c r="C225" s="31" t="s">
        <v>561</v>
      </c>
      <c r="D225" s="32">
        <v>6</v>
      </c>
    </row>
    <row r="226" spans="1:4" x14ac:dyDescent="0.2">
      <c r="A226" s="31">
        <v>6007</v>
      </c>
      <c r="B226" s="31" t="s">
        <v>562</v>
      </c>
      <c r="C226" s="31" t="s">
        <v>563</v>
      </c>
      <c r="D226" s="32">
        <v>6</v>
      </c>
    </row>
    <row r="227" spans="1:4" x14ac:dyDescent="0.2">
      <c r="A227" s="31">
        <v>6008</v>
      </c>
      <c r="B227" s="31" t="s">
        <v>564</v>
      </c>
      <c r="C227" s="31" t="s">
        <v>565</v>
      </c>
      <c r="D227" s="32">
        <v>6</v>
      </c>
    </row>
    <row r="228" spans="1:4" x14ac:dyDescent="0.2">
      <c r="A228" s="31">
        <v>6009</v>
      </c>
      <c r="B228" s="31" t="s">
        <v>566</v>
      </c>
      <c r="C228" s="31" t="s">
        <v>567</v>
      </c>
      <c r="D228" s="32">
        <v>6</v>
      </c>
    </row>
    <row r="229" spans="1:4" x14ac:dyDescent="0.2">
      <c r="A229" s="31">
        <v>6010</v>
      </c>
      <c r="B229" s="31" t="s">
        <v>568</v>
      </c>
      <c r="C229" s="31" t="s">
        <v>569</v>
      </c>
      <c r="D229" s="32">
        <v>6</v>
      </c>
    </row>
    <row r="230" spans="1:4" x14ac:dyDescent="0.2">
      <c r="A230" s="31">
        <v>6011</v>
      </c>
      <c r="B230" s="31" t="s">
        <v>570</v>
      </c>
      <c r="C230" s="31" t="s">
        <v>571</v>
      </c>
      <c r="D230" s="32">
        <v>6</v>
      </c>
    </row>
    <row r="231" spans="1:4" x14ac:dyDescent="0.2">
      <c r="A231" s="31">
        <v>6012</v>
      </c>
      <c r="B231" s="31" t="s">
        <v>572</v>
      </c>
      <c r="C231" s="31" t="s">
        <v>573</v>
      </c>
      <c r="D231" s="32">
        <v>6</v>
      </c>
    </row>
    <row r="232" spans="1:4" x14ac:dyDescent="0.2">
      <c r="A232" s="31">
        <v>6015</v>
      </c>
      <c r="B232" s="31" t="s">
        <v>574</v>
      </c>
      <c r="C232" s="31" t="s">
        <v>575</v>
      </c>
      <c r="D232" s="32">
        <v>6</v>
      </c>
    </row>
    <row r="233" spans="1:4" x14ac:dyDescent="0.2">
      <c r="A233" s="31">
        <v>6016</v>
      </c>
      <c r="B233" s="31" t="s">
        <v>576</v>
      </c>
      <c r="C233" s="31" t="s">
        <v>577</v>
      </c>
      <c r="D233" s="32">
        <v>6</v>
      </c>
    </row>
    <row r="234" spans="1:4" x14ac:dyDescent="0.2">
      <c r="A234" s="31">
        <v>6018</v>
      </c>
      <c r="B234" s="31" t="s">
        <v>578</v>
      </c>
      <c r="C234" s="31" t="s">
        <v>102</v>
      </c>
      <c r="D234" s="32">
        <v>6</v>
      </c>
    </row>
    <row r="235" spans="1:4" x14ac:dyDescent="0.2">
      <c r="A235" s="31">
        <v>6020</v>
      </c>
      <c r="B235" s="31" t="s">
        <v>579</v>
      </c>
      <c r="C235" s="31" t="s">
        <v>580</v>
      </c>
      <c r="D235" s="32">
        <v>6</v>
      </c>
    </row>
    <row r="236" spans="1:4" x14ac:dyDescent="0.2">
      <c r="A236" s="31">
        <v>7001</v>
      </c>
      <c r="B236" s="31" t="s">
        <v>581</v>
      </c>
      <c r="C236" s="31" t="s">
        <v>582</v>
      </c>
      <c r="D236" s="32">
        <v>7</v>
      </c>
    </row>
    <row r="237" spans="1:4" x14ac:dyDescent="0.2">
      <c r="A237" s="31">
        <v>7002</v>
      </c>
      <c r="B237" s="31" t="s">
        <v>583</v>
      </c>
      <c r="C237" s="31" t="s">
        <v>584</v>
      </c>
      <c r="D237" s="32">
        <v>7</v>
      </c>
    </row>
    <row r="238" spans="1:4" x14ac:dyDescent="0.2">
      <c r="A238" s="31">
        <v>7003</v>
      </c>
      <c r="B238" s="31" t="s">
        <v>585</v>
      </c>
      <c r="C238" s="31" t="s">
        <v>586</v>
      </c>
      <c r="D238" s="32">
        <v>7</v>
      </c>
    </row>
    <row r="239" spans="1:4" x14ac:dyDescent="0.2">
      <c r="A239" s="31">
        <v>7004</v>
      </c>
      <c r="B239" s="31" t="s">
        <v>587</v>
      </c>
      <c r="C239" s="31" t="s">
        <v>588</v>
      </c>
      <c r="D239" s="32">
        <v>7</v>
      </c>
    </row>
    <row r="240" spans="1:4" x14ac:dyDescent="0.2">
      <c r="A240" s="31">
        <v>7006</v>
      </c>
      <c r="B240" s="31" t="s">
        <v>589</v>
      </c>
      <c r="C240" s="31" t="s">
        <v>590</v>
      </c>
      <c r="D240" s="32">
        <v>7</v>
      </c>
    </row>
    <row r="241" spans="1:4" x14ac:dyDescent="0.2">
      <c r="A241" s="31">
        <v>7007</v>
      </c>
      <c r="B241" s="31" t="s">
        <v>591</v>
      </c>
      <c r="C241" s="31" t="s">
        <v>592</v>
      </c>
      <c r="D241" s="32">
        <v>7</v>
      </c>
    </row>
    <row r="242" spans="1:4" x14ac:dyDescent="0.2">
      <c r="A242" s="31">
        <v>7008</v>
      </c>
      <c r="B242" s="31" t="s">
        <v>593</v>
      </c>
      <c r="C242" s="31" t="s">
        <v>594</v>
      </c>
      <c r="D242" s="32">
        <v>7</v>
      </c>
    </row>
    <row r="243" spans="1:4" x14ac:dyDescent="0.2">
      <c r="A243" s="31">
        <v>7009</v>
      </c>
      <c r="B243" s="31" t="s">
        <v>595</v>
      </c>
      <c r="C243" s="31" t="s">
        <v>596</v>
      </c>
      <c r="D243" s="32">
        <v>7</v>
      </c>
    </row>
    <row r="244" spans="1:4" x14ac:dyDescent="0.2">
      <c r="A244" s="31">
        <v>7010</v>
      </c>
      <c r="B244" s="31" t="s">
        <v>597</v>
      </c>
      <c r="C244" s="31" t="s">
        <v>598</v>
      </c>
      <c r="D244" s="32">
        <v>7</v>
      </c>
    </row>
    <row r="245" spans="1:4" x14ac:dyDescent="0.2">
      <c r="A245" s="31">
        <v>7012</v>
      </c>
      <c r="B245" s="31" t="s">
        <v>599</v>
      </c>
      <c r="C245" s="31" t="s">
        <v>600</v>
      </c>
      <c r="D245" s="32">
        <v>7</v>
      </c>
    </row>
    <row r="246" spans="1:4" x14ac:dyDescent="0.2">
      <c r="A246" s="31">
        <v>7013</v>
      </c>
      <c r="B246" s="31" t="s">
        <v>601</v>
      </c>
      <c r="C246" s="31" t="s">
        <v>602</v>
      </c>
      <c r="D246" s="32">
        <v>7</v>
      </c>
    </row>
    <row r="247" spans="1:4" x14ac:dyDescent="0.2">
      <c r="A247" s="31">
        <v>7014</v>
      </c>
      <c r="B247" s="31" t="s">
        <v>603</v>
      </c>
      <c r="C247" s="31" t="s">
        <v>604</v>
      </c>
      <c r="D247" s="32">
        <v>7</v>
      </c>
    </row>
    <row r="248" spans="1:4" x14ac:dyDescent="0.2">
      <c r="A248" s="31">
        <v>7015</v>
      </c>
      <c r="B248" s="31" t="s">
        <v>605</v>
      </c>
      <c r="C248" s="31" t="s">
        <v>606</v>
      </c>
      <c r="D248" s="32">
        <v>7</v>
      </c>
    </row>
    <row r="249" spans="1:4" x14ac:dyDescent="0.2">
      <c r="A249" s="31">
        <v>7016</v>
      </c>
      <c r="B249" s="31" t="s">
        <v>607</v>
      </c>
      <c r="C249" s="31" t="s">
        <v>608</v>
      </c>
      <c r="D249" s="32">
        <v>7</v>
      </c>
    </row>
    <row r="250" spans="1:4" x14ac:dyDescent="0.2">
      <c r="A250" s="31">
        <v>7017</v>
      </c>
      <c r="B250" s="31" t="s">
        <v>609</v>
      </c>
      <c r="C250" s="31" t="s">
        <v>610</v>
      </c>
      <c r="D250" s="32">
        <v>7</v>
      </c>
    </row>
    <row r="251" spans="1:4" x14ac:dyDescent="0.2">
      <c r="A251" s="31">
        <v>7018</v>
      </c>
      <c r="B251" s="31" t="s">
        <v>611</v>
      </c>
      <c r="C251" s="31" t="s">
        <v>612</v>
      </c>
      <c r="D251" s="32">
        <v>7</v>
      </c>
    </row>
    <row r="252" spans="1:4" x14ac:dyDescent="0.2">
      <c r="A252" s="31">
        <v>7019</v>
      </c>
      <c r="B252" s="31" t="s">
        <v>613</v>
      </c>
      <c r="C252" s="31" t="s">
        <v>614</v>
      </c>
      <c r="D252" s="32">
        <v>7</v>
      </c>
    </row>
    <row r="253" spans="1:4" x14ac:dyDescent="0.2">
      <c r="A253" s="31">
        <v>7021</v>
      </c>
      <c r="B253" s="31" t="s">
        <v>615</v>
      </c>
      <c r="C253" s="31" t="s">
        <v>616</v>
      </c>
      <c r="D253" s="32">
        <v>7</v>
      </c>
    </row>
    <row r="254" spans="1:4" x14ac:dyDescent="0.2">
      <c r="A254" s="31">
        <v>7023</v>
      </c>
      <c r="B254" s="31" t="s">
        <v>617</v>
      </c>
      <c r="C254" s="31" t="s">
        <v>618</v>
      </c>
      <c r="D254" s="32">
        <v>7</v>
      </c>
    </row>
    <row r="255" spans="1:4" x14ac:dyDescent="0.2">
      <c r="A255" s="31">
        <v>7024</v>
      </c>
      <c r="B255" s="31" t="s">
        <v>619</v>
      </c>
      <c r="C255" s="31" t="s">
        <v>620</v>
      </c>
      <c r="D255" s="32">
        <v>7</v>
      </c>
    </row>
    <row r="256" spans="1:4" x14ac:dyDescent="0.2">
      <c r="A256" s="31">
        <v>7026</v>
      </c>
      <c r="B256" s="31" t="s">
        <v>621</v>
      </c>
      <c r="C256" s="31" t="s">
        <v>622</v>
      </c>
      <c r="D256" s="32">
        <v>7</v>
      </c>
    </row>
    <row r="257" spans="1:4" x14ac:dyDescent="0.2">
      <c r="A257" s="31">
        <v>7027</v>
      </c>
      <c r="B257" s="31" t="s">
        <v>623</v>
      </c>
      <c r="C257" s="31" t="s">
        <v>624</v>
      </c>
      <c r="D257" s="32">
        <v>7</v>
      </c>
    </row>
    <row r="258" spans="1:4" x14ac:dyDescent="0.2">
      <c r="A258" s="31">
        <v>7028</v>
      </c>
      <c r="B258" s="31" t="s">
        <v>625</v>
      </c>
      <c r="C258" s="31" t="s">
        <v>626</v>
      </c>
      <c r="D258" s="32">
        <v>7</v>
      </c>
    </row>
    <row r="259" spans="1:4" x14ac:dyDescent="0.2">
      <c r="A259" s="31">
        <v>7029</v>
      </c>
      <c r="B259" s="31" t="s">
        <v>627</v>
      </c>
      <c r="C259" s="31" t="s">
        <v>628</v>
      </c>
      <c r="D259" s="32">
        <v>7</v>
      </c>
    </row>
    <row r="260" spans="1:4" x14ac:dyDescent="0.2">
      <c r="A260" s="31">
        <v>7030</v>
      </c>
      <c r="B260" s="31" t="s">
        <v>629</v>
      </c>
      <c r="C260" s="31" t="s">
        <v>630</v>
      </c>
      <c r="D260" s="32">
        <v>7</v>
      </c>
    </row>
    <row r="261" spans="1:4" x14ac:dyDescent="0.2">
      <c r="A261" s="31">
        <v>7035</v>
      </c>
      <c r="B261" s="31" t="s">
        <v>631</v>
      </c>
      <c r="C261" s="31" t="s">
        <v>632</v>
      </c>
      <c r="D261" s="32">
        <v>7</v>
      </c>
    </row>
    <row r="262" spans="1:4" x14ac:dyDescent="0.2">
      <c r="A262" s="31">
        <v>8001</v>
      </c>
      <c r="B262" s="31" t="s">
        <v>633</v>
      </c>
      <c r="C262" s="31" t="s">
        <v>634</v>
      </c>
      <c r="D262" s="32">
        <v>8</v>
      </c>
    </row>
    <row r="263" spans="1:4" x14ac:dyDescent="0.2">
      <c r="A263" s="31">
        <v>8002</v>
      </c>
      <c r="B263" s="31" t="s">
        <v>635</v>
      </c>
      <c r="C263" s="31" t="s">
        <v>636</v>
      </c>
      <c r="D263" s="32">
        <v>8</v>
      </c>
    </row>
    <row r="264" spans="1:4" x14ac:dyDescent="0.2">
      <c r="A264" s="31">
        <v>8003</v>
      </c>
      <c r="B264" s="31" t="s">
        <v>637</v>
      </c>
      <c r="C264" s="31" t="s">
        <v>638</v>
      </c>
      <c r="D264" s="32">
        <v>8</v>
      </c>
    </row>
    <row r="265" spans="1:4" x14ac:dyDescent="0.2">
      <c r="A265" s="31">
        <v>8004</v>
      </c>
      <c r="B265" s="31" t="s">
        <v>639</v>
      </c>
      <c r="C265" s="31" t="s">
        <v>640</v>
      </c>
      <c r="D265" s="32">
        <v>8</v>
      </c>
    </row>
    <row r="266" spans="1:4" x14ac:dyDescent="0.2">
      <c r="A266" s="31">
        <v>8005</v>
      </c>
      <c r="B266" s="31" t="s">
        <v>641</v>
      </c>
      <c r="C266" s="31" t="s">
        <v>642</v>
      </c>
      <c r="D266" s="32">
        <v>8</v>
      </c>
    </row>
    <row r="267" spans="1:4" x14ac:dyDescent="0.2">
      <c r="A267" s="31">
        <v>8007</v>
      </c>
      <c r="B267" s="31" t="s">
        <v>643</v>
      </c>
      <c r="C267" s="31" t="s">
        <v>644</v>
      </c>
      <c r="D267" s="32">
        <v>8</v>
      </c>
    </row>
    <row r="268" spans="1:4" x14ac:dyDescent="0.2">
      <c r="A268" s="31">
        <v>8008</v>
      </c>
      <c r="B268" s="31" t="s">
        <v>645</v>
      </c>
      <c r="C268" s="31" t="s">
        <v>646</v>
      </c>
      <c r="D268" s="32">
        <v>8</v>
      </c>
    </row>
    <row r="269" spans="1:4" x14ac:dyDescent="0.2">
      <c r="A269" s="31">
        <v>8009</v>
      </c>
      <c r="B269" s="31" t="s">
        <v>647</v>
      </c>
      <c r="C269" s="31" t="s">
        <v>648</v>
      </c>
      <c r="D269" s="32">
        <v>8</v>
      </c>
    </row>
    <row r="270" spans="1:4" x14ac:dyDescent="0.2">
      <c r="A270" s="31">
        <v>8010</v>
      </c>
      <c r="B270" s="31" t="s">
        <v>649</v>
      </c>
      <c r="C270" s="31" t="s">
        <v>650</v>
      </c>
      <c r="D270" s="32">
        <v>8</v>
      </c>
    </row>
    <row r="271" spans="1:4" x14ac:dyDescent="0.2">
      <c r="A271" s="31">
        <v>8011</v>
      </c>
      <c r="B271" s="31" t="s">
        <v>651</v>
      </c>
      <c r="C271" s="31" t="s">
        <v>652</v>
      </c>
      <c r="D271" s="32">
        <v>8</v>
      </c>
    </row>
    <row r="272" spans="1:4" x14ac:dyDescent="0.2">
      <c r="A272" s="31">
        <v>8013</v>
      </c>
      <c r="B272" s="31" t="s">
        <v>653</v>
      </c>
      <c r="C272" s="31" t="s">
        <v>654</v>
      </c>
      <c r="D272" s="32">
        <v>8</v>
      </c>
    </row>
    <row r="273" spans="1:4" x14ac:dyDescent="0.2">
      <c r="A273" s="31">
        <v>8015</v>
      </c>
      <c r="B273" s="31" t="s">
        <v>655</v>
      </c>
      <c r="C273" s="31" t="s">
        <v>656</v>
      </c>
      <c r="D273" s="32">
        <v>8</v>
      </c>
    </row>
    <row r="274" spans="1:4" x14ac:dyDescent="0.2">
      <c r="A274" s="31">
        <v>8016</v>
      </c>
      <c r="B274" s="31" t="s">
        <v>657</v>
      </c>
      <c r="C274" s="31" t="s">
        <v>658</v>
      </c>
      <c r="D274" s="32">
        <v>8</v>
      </c>
    </row>
    <row r="275" spans="1:4" x14ac:dyDescent="0.2">
      <c r="A275" s="31">
        <v>8017</v>
      </c>
      <c r="B275" s="31" t="s">
        <v>659</v>
      </c>
      <c r="C275" s="31" t="s">
        <v>660</v>
      </c>
      <c r="D275" s="32">
        <v>8</v>
      </c>
    </row>
    <row r="276" spans="1:4" x14ac:dyDescent="0.2">
      <c r="A276" s="31">
        <v>8018</v>
      </c>
      <c r="B276" s="31" t="s">
        <v>661</v>
      </c>
      <c r="C276" s="31" t="s">
        <v>662</v>
      </c>
      <c r="D276" s="32">
        <v>8</v>
      </c>
    </row>
    <row r="277" spans="1:4" x14ac:dyDescent="0.2">
      <c r="A277" s="31">
        <v>8021</v>
      </c>
      <c r="B277" s="31" t="s">
        <v>663</v>
      </c>
      <c r="C277" s="31" t="s">
        <v>664</v>
      </c>
      <c r="D277" s="32">
        <v>8</v>
      </c>
    </row>
    <row r="278" spans="1:4" x14ac:dyDescent="0.2">
      <c r="A278" s="31">
        <v>9001</v>
      </c>
      <c r="B278" s="31" t="s">
        <v>665</v>
      </c>
      <c r="C278" s="31" t="s">
        <v>665</v>
      </c>
      <c r="D278" s="32">
        <v>9</v>
      </c>
    </row>
    <row r="279" spans="1:4" x14ac:dyDescent="0.2">
      <c r="A279" s="31">
        <v>9002</v>
      </c>
      <c r="B279" s="31" t="s">
        <v>666</v>
      </c>
      <c r="C279" s="31" t="s">
        <v>666</v>
      </c>
      <c r="D279" s="32">
        <v>9</v>
      </c>
    </row>
    <row r="280" spans="1:4" x14ac:dyDescent="0.2">
      <c r="A280" s="31">
        <v>9003</v>
      </c>
      <c r="B280" s="31" t="s">
        <v>667</v>
      </c>
      <c r="C280" s="31" t="s">
        <v>667</v>
      </c>
      <c r="D280" s="32">
        <v>9</v>
      </c>
    </row>
    <row r="281" spans="1:4" x14ac:dyDescent="0.2">
      <c r="A281" s="31">
        <v>9004</v>
      </c>
      <c r="B281" s="31" t="s">
        <v>668</v>
      </c>
      <c r="C281" s="31" t="s">
        <v>668</v>
      </c>
      <c r="D281" s="32">
        <v>9</v>
      </c>
    </row>
    <row r="282" spans="1:4" x14ac:dyDescent="0.2">
      <c r="A282" s="31">
        <v>9005</v>
      </c>
      <c r="B282" s="31" t="s">
        <v>669</v>
      </c>
      <c r="C282" s="31" t="s">
        <v>669</v>
      </c>
      <c r="D282" s="32">
        <v>9</v>
      </c>
    </row>
    <row r="283" spans="1:4" x14ac:dyDescent="0.2">
      <c r="A283" s="31">
        <v>9006</v>
      </c>
      <c r="B283" s="31" t="s">
        <v>670</v>
      </c>
      <c r="C283" s="31" t="s">
        <v>670</v>
      </c>
      <c r="D283" s="32">
        <v>9</v>
      </c>
    </row>
    <row r="284" spans="1:4" x14ac:dyDescent="0.2">
      <c r="A284" s="31">
        <v>9008</v>
      </c>
      <c r="B284" s="31" t="s">
        <v>671</v>
      </c>
      <c r="C284" s="31" t="s">
        <v>671</v>
      </c>
      <c r="D284" s="32">
        <v>9</v>
      </c>
    </row>
    <row r="285" spans="1:4" x14ac:dyDescent="0.2">
      <c r="A285" s="31">
        <v>9009</v>
      </c>
      <c r="B285" s="31" t="s">
        <v>672</v>
      </c>
      <c r="C285" s="31" t="s">
        <v>672</v>
      </c>
      <c r="D285" s="32">
        <v>9</v>
      </c>
    </row>
    <row r="286" spans="1:4" x14ac:dyDescent="0.2">
      <c r="A286" s="31">
        <v>9010</v>
      </c>
      <c r="B286" s="31" t="s">
        <v>673</v>
      </c>
      <c r="C286" s="31" t="s">
        <v>673</v>
      </c>
      <c r="D286" s="32">
        <v>9</v>
      </c>
    </row>
    <row r="287" spans="1:4" x14ac:dyDescent="0.2">
      <c r="A287" s="31">
        <v>9011</v>
      </c>
      <c r="B287" s="31" t="s">
        <v>674</v>
      </c>
      <c r="C287" s="31" t="s">
        <v>674</v>
      </c>
      <c r="D287" s="32">
        <v>9</v>
      </c>
    </row>
    <row r="288" spans="1:4" x14ac:dyDescent="0.2">
      <c r="A288" s="31">
        <v>9012</v>
      </c>
      <c r="B288" s="31" t="s">
        <v>675</v>
      </c>
      <c r="C288" s="31" t="s">
        <v>676</v>
      </c>
      <c r="D288" s="32">
        <v>9</v>
      </c>
    </row>
    <row r="289" spans="1:4" x14ac:dyDescent="0.2">
      <c r="A289" s="31">
        <v>9014</v>
      </c>
      <c r="B289" s="31" t="s">
        <v>677</v>
      </c>
      <c r="C289" s="31" t="s">
        <v>677</v>
      </c>
      <c r="D289" s="32">
        <v>9</v>
      </c>
    </row>
    <row r="290" spans="1:4" x14ac:dyDescent="0.2">
      <c r="A290" s="31">
        <v>9015</v>
      </c>
      <c r="B290" s="31" t="s">
        <v>678</v>
      </c>
      <c r="C290" s="31" t="s">
        <v>678</v>
      </c>
      <c r="D290" s="32">
        <v>9</v>
      </c>
    </row>
    <row r="291" spans="1:4" x14ac:dyDescent="0.2">
      <c r="A291" s="31">
        <v>9016</v>
      </c>
      <c r="B291" s="31" t="s">
        <v>679</v>
      </c>
      <c r="C291" s="31" t="s">
        <v>679</v>
      </c>
      <c r="D291" s="32">
        <v>9</v>
      </c>
    </row>
    <row r="292" spans="1:4" x14ac:dyDescent="0.2">
      <c r="A292" s="31">
        <v>9017</v>
      </c>
      <c r="B292" s="31" t="s">
        <v>680</v>
      </c>
      <c r="C292" s="31" t="s">
        <v>680</v>
      </c>
      <c r="D292" s="32">
        <v>9</v>
      </c>
    </row>
    <row r="293" spans="1:4" x14ac:dyDescent="0.2">
      <c r="A293" s="31">
        <v>9018</v>
      </c>
      <c r="B293" s="31" t="s">
        <v>681</v>
      </c>
      <c r="C293" s="31" t="s">
        <v>681</v>
      </c>
      <c r="D293" s="32">
        <v>9</v>
      </c>
    </row>
    <row r="294" spans="1:4" x14ac:dyDescent="0.2">
      <c r="A294" s="31">
        <v>9019</v>
      </c>
      <c r="B294" s="31" t="s">
        <v>682</v>
      </c>
      <c r="C294" s="31" t="s">
        <v>682</v>
      </c>
      <c r="D294" s="32">
        <v>9</v>
      </c>
    </row>
    <row r="295" spans="1:4" x14ac:dyDescent="0.2">
      <c r="A295" s="31">
        <v>9020</v>
      </c>
      <c r="B295" s="31" t="s">
        <v>683</v>
      </c>
      <c r="C295" s="31" t="s">
        <v>683</v>
      </c>
      <c r="D295" s="32">
        <v>9</v>
      </c>
    </row>
    <row r="296" spans="1:4" x14ac:dyDescent="0.2">
      <c r="A296" s="31">
        <v>9021</v>
      </c>
      <c r="B296" s="31" t="s">
        <v>684</v>
      </c>
      <c r="C296" s="31" t="s">
        <v>684</v>
      </c>
      <c r="D296" s="32">
        <v>9</v>
      </c>
    </row>
    <row r="297" spans="1:4" x14ac:dyDescent="0.2">
      <c r="A297" s="31">
        <v>9022</v>
      </c>
      <c r="B297" s="31" t="s">
        <v>685</v>
      </c>
      <c r="C297" s="31" t="s">
        <v>685</v>
      </c>
      <c r="D297" s="32">
        <v>9</v>
      </c>
    </row>
    <row r="298" spans="1:4" x14ac:dyDescent="0.2">
      <c r="A298" s="31">
        <v>9023</v>
      </c>
      <c r="B298" s="31" t="s">
        <v>686</v>
      </c>
      <c r="C298" s="31" t="s">
        <v>687</v>
      </c>
      <c r="D298" s="32">
        <v>9</v>
      </c>
    </row>
    <row r="299" spans="1:4" x14ac:dyDescent="0.2">
      <c r="A299" s="31">
        <v>9025</v>
      </c>
      <c r="B299" s="31" t="s">
        <v>688</v>
      </c>
      <c r="C299" s="31" t="s">
        <v>688</v>
      </c>
      <c r="D299" s="32">
        <v>9</v>
      </c>
    </row>
    <row r="300" spans="1:4" x14ac:dyDescent="0.2">
      <c r="A300" s="31">
        <v>9026</v>
      </c>
      <c r="B300" s="31" t="s">
        <v>689</v>
      </c>
      <c r="C300" s="31" t="s">
        <v>690</v>
      </c>
      <c r="D300" s="32">
        <v>9</v>
      </c>
    </row>
    <row r="301" spans="1:4" x14ac:dyDescent="0.2">
      <c r="A301" s="31">
        <v>9027</v>
      </c>
      <c r="B301" s="31" t="s">
        <v>691</v>
      </c>
      <c r="C301" s="31" t="s">
        <v>691</v>
      </c>
      <c r="D301" s="32">
        <v>9</v>
      </c>
    </row>
    <row r="302" spans="1:4" x14ac:dyDescent="0.2">
      <c r="A302" s="31">
        <v>9028</v>
      </c>
      <c r="B302" s="31" t="s">
        <v>692</v>
      </c>
      <c r="C302" s="31" t="s">
        <v>692</v>
      </c>
      <c r="D302" s="32">
        <v>9</v>
      </c>
    </row>
    <row r="303" spans="1:4" x14ac:dyDescent="0.2">
      <c r="A303" s="31">
        <v>9029</v>
      </c>
      <c r="B303" s="31" t="s">
        <v>693</v>
      </c>
      <c r="C303" s="31" t="s">
        <v>693</v>
      </c>
      <c r="D303" s="32">
        <v>9</v>
      </c>
    </row>
    <row r="304" spans="1:4" x14ac:dyDescent="0.2">
      <c r="A304" s="31">
        <v>9030</v>
      </c>
      <c r="B304" s="31" t="s">
        <v>694</v>
      </c>
      <c r="C304" s="31" t="s">
        <v>694</v>
      </c>
      <c r="D304" s="32">
        <v>9</v>
      </c>
    </row>
    <row r="305" spans="1:4" x14ac:dyDescent="0.2">
      <c r="A305" s="31">
        <v>9031</v>
      </c>
      <c r="B305" s="31" t="s">
        <v>695</v>
      </c>
      <c r="C305" s="31" t="s">
        <v>695</v>
      </c>
      <c r="D305" s="32">
        <v>9</v>
      </c>
    </row>
    <row r="306" spans="1:4" x14ac:dyDescent="0.2">
      <c r="A306" s="31">
        <v>9032</v>
      </c>
      <c r="B306" s="31" t="s">
        <v>696</v>
      </c>
      <c r="C306" s="31" t="s">
        <v>696</v>
      </c>
      <c r="D306" s="32">
        <v>9</v>
      </c>
    </row>
    <row r="307" spans="1:4" x14ac:dyDescent="0.2">
      <c r="A307" s="31">
        <v>9033</v>
      </c>
      <c r="B307" s="31" t="s">
        <v>697</v>
      </c>
      <c r="C307" s="31" t="s">
        <v>698</v>
      </c>
      <c r="D307" s="32">
        <v>9</v>
      </c>
    </row>
    <row r="308" spans="1:4" x14ac:dyDescent="0.2">
      <c r="A308" s="31">
        <v>9034</v>
      </c>
      <c r="B308" s="31" t="s">
        <v>699</v>
      </c>
      <c r="C308" s="31" t="s">
        <v>699</v>
      </c>
      <c r="D308" s="32">
        <v>9</v>
      </c>
    </row>
    <row r="309" spans="1:4" x14ac:dyDescent="0.2">
      <c r="A309" s="31">
        <v>9035</v>
      </c>
      <c r="B309" s="31" t="s">
        <v>700</v>
      </c>
      <c r="C309" s="31" t="s">
        <v>700</v>
      </c>
      <c r="D309" s="32">
        <v>9</v>
      </c>
    </row>
    <row r="310" spans="1:4" x14ac:dyDescent="0.2">
      <c r="A310" s="31">
        <v>9036</v>
      </c>
      <c r="B310" s="31" t="s">
        <v>701</v>
      </c>
      <c r="C310" s="31" t="s">
        <v>701</v>
      </c>
      <c r="D310" s="32">
        <v>9</v>
      </c>
    </row>
    <row r="311" spans="1:4" x14ac:dyDescent="0.2">
      <c r="A311" s="31">
        <v>9037</v>
      </c>
      <c r="B311" s="31" t="s">
        <v>702</v>
      </c>
      <c r="C311" s="31" t="s">
        <v>702</v>
      </c>
      <c r="D311" s="32">
        <v>9</v>
      </c>
    </row>
    <row r="312" spans="1:4" x14ac:dyDescent="0.2">
      <c r="A312" s="31">
        <v>9038</v>
      </c>
      <c r="B312" s="31" t="s">
        <v>703</v>
      </c>
      <c r="C312" s="31" t="s">
        <v>703</v>
      </c>
      <c r="D312" s="32">
        <v>9</v>
      </c>
    </row>
    <row r="313" spans="1:4" x14ac:dyDescent="0.2">
      <c r="A313" s="31">
        <v>9039</v>
      </c>
      <c r="B313" s="31" t="s">
        <v>704</v>
      </c>
      <c r="C313" s="31" t="s">
        <v>704</v>
      </c>
      <c r="D313" s="32">
        <v>9</v>
      </c>
    </row>
    <row r="314" spans="1:4" x14ac:dyDescent="0.2">
      <c r="A314" s="31">
        <v>9040</v>
      </c>
      <c r="B314" s="31" t="s">
        <v>705</v>
      </c>
      <c r="C314" s="31" t="s">
        <v>705</v>
      </c>
      <c r="D314" s="32">
        <v>9</v>
      </c>
    </row>
    <row r="315" spans="1:4" x14ac:dyDescent="0.2">
      <c r="A315" s="31">
        <v>9041</v>
      </c>
      <c r="B315" s="31" t="s">
        <v>706</v>
      </c>
      <c r="C315" s="31" t="s">
        <v>706</v>
      </c>
      <c r="D315" s="32">
        <v>9</v>
      </c>
    </row>
    <row r="316" spans="1:4" x14ac:dyDescent="0.2">
      <c r="A316" s="31">
        <v>9042</v>
      </c>
      <c r="B316" s="31" t="s">
        <v>707</v>
      </c>
      <c r="C316" s="31" t="s">
        <v>707</v>
      </c>
      <c r="D316" s="32">
        <v>9</v>
      </c>
    </row>
    <row r="317" spans="1:4" x14ac:dyDescent="0.2">
      <c r="A317" s="31">
        <v>9043</v>
      </c>
      <c r="B317" s="31" t="s">
        <v>708</v>
      </c>
      <c r="C317" s="31" t="s">
        <v>708</v>
      </c>
      <c r="D317" s="32">
        <v>9</v>
      </c>
    </row>
    <row r="318" spans="1:4" x14ac:dyDescent="0.2">
      <c r="A318" s="31">
        <v>9044</v>
      </c>
      <c r="B318" s="31" t="s">
        <v>709</v>
      </c>
      <c r="C318" s="31" t="s">
        <v>709</v>
      </c>
      <c r="D318" s="32">
        <v>9</v>
      </c>
    </row>
    <row r="319" spans="1:4" x14ac:dyDescent="0.2">
      <c r="A319" s="31">
        <v>9045</v>
      </c>
      <c r="B319" s="31" t="s">
        <v>710</v>
      </c>
      <c r="C319" s="31" t="s">
        <v>710</v>
      </c>
      <c r="D319" s="32">
        <v>9</v>
      </c>
    </row>
    <row r="320" spans="1:4" x14ac:dyDescent="0.2">
      <c r="A320" s="31">
        <v>9046</v>
      </c>
      <c r="B320" s="31" t="s">
        <v>711</v>
      </c>
      <c r="C320" s="31" t="s">
        <v>712</v>
      </c>
      <c r="D320" s="32">
        <v>9</v>
      </c>
    </row>
    <row r="321" spans="1:4" x14ac:dyDescent="0.2">
      <c r="A321" s="31">
        <v>9047</v>
      </c>
      <c r="B321" s="31" t="s">
        <v>713</v>
      </c>
      <c r="C321" s="31" t="s">
        <v>713</v>
      </c>
      <c r="D321" s="32">
        <v>9</v>
      </c>
    </row>
    <row r="322" spans="1:4" x14ac:dyDescent="0.2">
      <c r="A322" s="31">
        <v>9048</v>
      </c>
      <c r="B322" s="31" t="s">
        <v>714</v>
      </c>
      <c r="C322" s="31" t="s">
        <v>714</v>
      </c>
      <c r="D322" s="32">
        <v>9</v>
      </c>
    </row>
    <row r="323" spans="1:4" x14ac:dyDescent="0.2">
      <c r="A323" s="31">
        <v>9049</v>
      </c>
      <c r="B323" s="31" t="s">
        <v>715</v>
      </c>
      <c r="C323" s="31" t="s">
        <v>715</v>
      </c>
      <c r="D323" s="32">
        <v>9</v>
      </c>
    </row>
    <row r="324" spans="1:4" x14ac:dyDescent="0.2">
      <c r="A324" s="31">
        <v>9050</v>
      </c>
      <c r="B324" s="31" t="s">
        <v>716</v>
      </c>
      <c r="C324" s="31" t="s">
        <v>716</v>
      </c>
      <c r="D324" s="32">
        <v>9</v>
      </c>
    </row>
    <row r="325" spans="1:4" x14ac:dyDescent="0.2">
      <c r="A325" s="31">
        <v>9051</v>
      </c>
      <c r="B325" s="31" t="s">
        <v>488</v>
      </c>
      <c r="C325" s="31" t="s">
        <v>488</v>
      </c>
      <c r="D325" s="32">
        <v>9</v>
      </c>
    </row>
    <row r="326" spans="1:4" x14ac:dyDescent="0.2">
      <c r="A326" s="31">
        <v>9052</v>
      </c>
      <c r="B326" s="31" t="s">
        <v>717</v>
      </c>
      <c r="C326" s="31" t="s">
        <v>717</v>
      </c>
      <c r="D326" s="32">
        <v>9</v>
      </c>
    </row>
    <row r="327" spans="1:4" x14ac:dyDescent="0.2">
      <c r="A327" s="31">
        <v>9053</v>
      </c>
      <c r="B327" s="31" t="s">
        <v>718</v>
      </c>
      <c r="C327" s="31" t="s">
        <v>718</v>
      </c>
      <c r="D327" s="32">
        <v>9</v>
      </c>
    </row>
    <row r="328" spans="1:4" x14ac:dyDescent="0.2">
      <c r="A328" s="31">
        <v>9054</v>
      </c>
      <c r="B328" s="31" t="s">
        <v>719</v>
      </c>
      <c r="C328" s="31" t="s">
        <v>719</v>
      </c>
      <c r="D328" s="32">
        <v>9</v>
      </c>
    </row>
    <row r="329" spans="1:4" x14ac:dyDescent="0.2">
      <c r="A329" s="31">
        <v>9055</v>
      </c>
      <c r="B329" s="31" t="s">
        <v>720</v>
      </c>
      <c r="C329" s="31" t="s">
        <v>720</v>
      </c>
      <c r="D329" s="32">
        <v>9</v>
      </c>
    </row>
    <row r="330" spans="1:4" x14ac:dyDescent="0.2">
      <c r="A330" s="31">
        <v>9056</v>
      </c>
      <c r="B330" s="31" t="s">
        <v>721</v>
      </c>
      <c r="C330" s="31" t="s">
        <v>721</v>
      </c>
      <c r="D330" s="32">
        <v>9</v>
      </c>
    </row>
    <row r="331" spans="1:4" x14ac:dyDescent="0.2">
      <c r="A331" s="31">
        <v>9057</v>
      </c>
      <c r="B331" s="31" t="s">
        <v>722</v>
      </c>
      <c r="C331" s="31" t="s">
        <v>722</v>
      </c>
      <c r="D331" s="32">
        <v>9</v>
      </c>
    </row>
    <row r="332" spans="1:4" x14ac:dyDescent="0.2">
      <c r="A332" s="31">
        <v>9058</v>
      </c>
      <c r="B332" s="31" t="s">
        <v>723</v>
      </c>
      <c r="C332" s="31" t="s">
        <v>723</v>
      </c>
      <c r="D332" s="32">
        <v>9</v>
      </c>
    </row>
    <row r="333" spans="1:4" x14ac:dyDescent="0.2">
      <c r="A333" s="31">
        <v>9059</v>
      </c>
      <c r="B333" s="31" t="s">
        <v>724</v>
      </c>
      <c r="C333" s="31" t="s">
        <v>724</v>
      </c>
      <c r="D333" s="32">
        <v>9</v>
      </c>
    </row>
    <row r="334" spans="1:4" x14ac:dyDescent="0.2">
      <c r="A334" s="31">
        <v>9060</v>
      </c>
      <c r="B334" s="31" t="s">
        <v>725</v>
      </c>
      <c r="C334" s="31" t="s">
        <v>725</v>
      </c>
      <c r="D334" s="32">
        <v>9</v>
      </c>
    </row>
    <row r="335" spans="1:4" x14ac:dyDescent="0.2">
      <c r="A335" s="31">
        <v>9061</v>
      </c>
      <c r="B335" s="31" t="s">
        <v>726</v>
      </c>
      <c r="C335" s="31" t="s">
        <v>726</v>
      </c>
      <c r="D335" s="32">
        <v>9</v>
      </c>
    </row>
    <row r="336" spans="1:4" x14ac:dyDescent="0.2">
      <c r="A336" s="31">
        <v>9062</v>
      </c>
      <c r="B336" s="31" t="s">
        <v>727</v>
      </c>
      <c r="C336" s="31" t="s">
        <v>728</v>
      </c>
      <c r="D336" s="32">
        <v>9</v>
      </c>
    </row>
    <row r="337" spans="1:4" x14ac:dyDescent="0.2">
      <c r="A337" s="31">
        <v>9063</v>
      </c>
      <c r="B337" s="31" t="s">
        <v>729</v>
      </c>
      <c r="C337" s="31" t="s">
        <v>729</v>
      </c>
      <c r="D337" s="32">
        <v>9</v>
      </c>
    </row>
    <row r="338" spans="1:4" x14ac:dyDescent="0.2">
      <c r="A338" s="31">
        <v>9064</v>
      </c>
      <c r="B338" s="31" t="s">
        <v>730</v>
      </c>
      <c r="C338" s="31" t="s">
        <v>730</v>
      </c>
      <c r="D338" s="32">
        <v>9</v>
      </c>
    </row>
    <row r="339" spans="1:4" x14ac:dyDescent="0.2">
      <c r="A339" s="31">
        <v>9065</v>
      </c>
      <c r="B339" s="31" t="s">
        <v>731</v>
      </c>
      <c r="C339" s="31" t="s">
        <v>731</v>
      </c>
      <c r="D339" s="32">
        <v>9</v>
      </c>
    </row>
    <row r="340" spans="1:4" x14ac:dyDescent="0.2">
      <c r="A340" s="31">
        <v>9066</v>
      </c>
      <c r="B340" s="31" t="s">
        <v>732</v>
      </c>
      <c r="C340" s="31" t="s">
        <v>732</v>
      </c>
      <c r="D340" s="32">
        <v>9</v>
      </c>
    </row>
    <row r="341" spans="1:4" x14ac:dyDescent="0.2">
      <c r="A341" s="31">
        <v>9067</v>
      </c>
      <c r="B341" s="31" t="s">
        <v>733</v>
      </c>
      <c r="C341" s="31" t="s">
        <v>733</v>
      </c>
      <c r="D341" s="32">
        <v>9</v>
      </c>
    </row>
    <row r="342" spans="1:4" x14ac:dyDescent="0.2">
      <c r="A342" s="31">
        <v>9068</v>
      </c>
      <c r="B342" s="31" t="s">
        <v>734</v>
      </c>
      <c r="C342" s="31" t="s">
        <v>734</v>
      </c>
      <c r="D342" s="32">
        <v>9</v>
      </c>
    </row>
    <row r="343" spans="1:4" x14ac:dyDescent="0.2">
      <c r="A343" s="31">
        <v>9069</v>
      </c>
      <c r="B343" s="31" t="s">
        <v>735</v>
      </c>
      <c r="C343" s="31" t="s">
        <v>735</v>
      </c>
      <c r="D343" s="32">
        <v>9</v>
      </c>
    </row>
    <row r="344" spans="1:4" x14ac:dyDescent="0.2">
      <c r="A344" s="31">
        <v>9070</v>
      </c>
      <c r="B344" s="31" t="s">
        <v>736</v>
      </c>
      <c r="C344" s="31" t="s">
        <v>736</v>
      </c>
      <c r="D344" s="32">
        <v>9</v>
      </c>
    </row>
    <row r="345" spans="1:4" x14ac:dyDescent="0.2">
      <c r="A345" s="31">
        <v>9071</v>
      </c>
      <c r="B345" s="31" t="s">
        <v>737</v>
      </c>
      <c r="C345" s="31" t="s">
        <v>737</v>
      </c>
      <c r="D345" s="32">
        <v>9</v>
      </c>
    </row>
    <row r="346" spans="1:4" x14ac:dyDescent="0.2">
      <c r="A346" s="31">
        <v>9072</v>
      </c>
      <c r="B346" s="31" t="s">
        <v>738</v>
      </c>
      <c r="C346" s="31" t="s">
        <v>738</v>
      </c>
      <c r="D346" s="32">
        <v>9</v>
      </c>
    </row>
    <row r="347" spans="1:4" x14ac:dyDescent="0.2">
      <c r="A347" s="31">
        <v>9073</v>
      </c>
      <c r="B347" s="31" t="s">
        <v>739</v>
      </c>
      <c r="C347" s="31" t="s">
        <v>739</v>
      </c>
      <c r="D347" s="32">
        <v>9</v>
      </c>
    </row>
    <row r="348" spans="1:4" x14ac:dyDescent="0.2">
      <c r="A348" s="31">
        <v>9074</v>
      </c>
      <c r="B348" s="31" t="s">
        <v>740</v>
      </c>
      <c r="C348" s="31" t="s">
        <v>740</v>
      </c>
      <c r="D348" s="32">
        <v>9</v>
      </c>
    </row>
    <row r="349" spans="1:4" x14ac:dyDescent="0.2">
      <c r="A349" s="31">
        <v>9075</v>
      </c>
      <c r="B349" s="31" t="s">
        <v>741</v>
      </c>
      <c r="C349" s="31" t="s">
        <v>742</v>
      </c>
      <c r="D349" s="32">
        <v>9</v>
      </c>
    </row>
    <row r="350" spans="1:4" x14ac:dyDescent="0.2">
      <c r="A350" s="31">
        <v>9076</v>
      </c>
      <c r="B350" s="31" t="s">
        <v>743</v>
      </c>
      <c r="C350" s="31" t="s">
        <v>744</v>
      </c>
      <c r="D350" s="32">
        <v>9</v>
      </c>
    </row>
    <row r="351" spans="1:4" x14ac:dyDescent="0.2">
      <c r="A351" s="31">
        <v>9077</v>
      </c>
      <c r="B351" s="31" t="s">
        <v>745</v>
      </c>
      <c r="C351" s="31" t="s">
        <v>746</v>
      </c>
      <c r="D351" s="32">
        <v>9</v>
      </c>
    </row>
    <row r="352" spans="1:4" x14ac:dyDescent="0.2">
      <c r="A352" s="31">
        <v>10001</v>
      </c>
      <c r="B352" s="31" t="s">
        <v>747</v>
      </c>
      <c r="C352" s="31" t="s">
        <v>748</v>
      </c>
      <c r="D352" s="32">
        <v>10</v>
      </c>
    </row>
    <row r="353" spans="1:4" x14ac:dyDescent="0.2">
      <c r="A353" s="31">
        <v>10002</v>
      </c>
      <c r="B353" s="31" t="s">
        <v>749</v>
      </c>
      <c r="C353" s="31" t="s">
        <v>750</v>
      </c>
      <c r="D353" s="32">
        <v>10</v>
      </c>
    </row>
    <row r="354" spans="1:4" x14ac:dyDescent="0.2">
      <c r="A354" s="31">
        <v>10003</v>
      </c>
      <c r="B354" s="31" t="s">
        <v>751</v>
      </c>
      <c r="C354" s="31" t="s">
        <v>752</v>
      </c>
      <c r="D354" s="32">
        <v>10</v>
      </c>
    </row>
    <row r="355" spans="1:4" x14ac:dyDescent="0.2">
      <c r="A355" s="31">
        <v>10004</v>
      </c>
      <c r="B355" s="31" t="s">
        <v>753</v>
      </c>
      <c r="C355" s="31" t="s">
        <v>754</v>
      </c>
      <c r="D355" s="32">
        <v>10</v>
      </c>
    </row>
    <row r="356" spans="1:4" x14ac:dyDescent="0.2">
      <c r="A356" s="31">
        <v>10005</v>
      </c>
      <c r="B356" s="31" t="s">
        <v>755</v>
      </c>
      <c r="C356" s="31" t="s">
        <v>756</v>
      </c>
      <c r="D356" s="32">
        <v>10</v>
      </c>
    </row>
    <row r="357" spans="1:4" x14ac:dyDescent="0.2">
      <c r="A357" s="31">
        <v>10009</v>
      </c>
      <c r="B357" s="31" t="s">
        <v>757</v>
      </c>
      <c r="C357" s="31" t="s">
        <v>758</v>
      </c>
      <c r="D357" s="32">
        <v>10</v>
      </c>
    </row>
    <row r="358" spans="1:4" x14ac:dyDescent="0.2">
      <c r="A358" s="31">
        <v>10010</v>
      </c>
      <c r="B358" s="31" t="s">
        <v>759</v>
      </c>
      <c r="C358" s="31" t="s">
        <v>760</v>
      </c>
      <c r="D358" s="32">
        <v>10</v>
      </c>
    </row>
    <row r="359" spans="1:4" x14ac:dyDescent="0.2">
      <c r="A359" s="31">
        <v>10011</v>
      </c>
      <c r="B359" s="31" t="s">
        <v>761</v>
      </c>
      <c r="C359" s="31" t="s">
        <v>762</v>
      </c>
      <c r="D359" s="32">
        <v>10</v>
      </c>
    </row>
    <row r="360" spans="1:4" x14ac:dyDescent="0.2">
      <c r="A360" s="31">
        <v>10012</v>
      </c>
      <c r="B360" s="31" t="s">
        <v>763</v>
      </c>
      <c r="C360" s="31" t="s">
        <v>764</v>
      </c>
      <c r="D360" s="32">
        <v>10</v>
      </c>
    </row>
    <row r="361" spans="1:4" x14ac:dyDescent="0.2">
      <c r="A361" s="31">
        <v>10013</v>
      </c>
      <c r="B361" s="31" t="s">
        <v>765</v>
      </c>
      <c r="C361" s="31" t="s">
        <v>766</v>
      </c>
      <c r="D361" s="32">
        <v>10</v>
      </c>
    </row>
    <row r="362" spans="1:4" x14ac:dyDescent="0.2">
      <c r="A362" s="31">
        <v>10014</v>
      </c>
      <c r="B362" s="31" t="s">
        <v>767</v>
      </c>
      <c r="C362" s="31" t="s">
        <v>768</v>
      </c>
      <c r="D362" s="32">
        <v>10</v>
      </c>
    </row>
    <row r="363" spans="1:4" x14ac:dyDescent="0.2">
      <c r="A363" s="31">
        <v>10015</v>
      </c>
      <c r="B363" s="31" t="s">
        <v>769</v>
      </c>
      <c r="C363" s="31" t="s">
        <v>770</v>
      </c>
      <c r="D363" s="32">
        <v>10</v>
      </c>
    </row>
    <row r="364" spans="1:4" x14ac:dyDescent="0.2">
      <c r="A364" s="31">
        <v>10017</v>
      </c>
      <c r="B364" s="31" t="s">
        <v>771</v>
      </c>
      <c r="C364" s="31" t="s">
        <v>772</v>
      </c>
      <c r="D364" s="32">
        <v>10</v>
      </c>
    </row>
    <row r="365" spans="1:4" x14ac:dyDescent="0.2">
      <c r="A365" s="31">
        <v>10018</v>
      </c>
      <c r="B365" s="31" t="s">
        <v>773</v>
      </c>
      <c r="C365" s="31" t="s">
        <v>774</v>
      </c>
      <c r="D365" s="32">
        <v>10</v>
      </c>
    </row>
    <row r="366" spans="1:4" x14ac:dyDescent="0.2">
      <c r="A366" s="31">
        <v>10019</v>
      </c>
      <c r="B366" s="31" t="s">
        <v>775</v>
      </c>
      <c r="C366" s="31" t="s">
        <v>776</v>
      </c>
      <c r="D366" s="32">
        <v>10</v>
      </c>
    </row>
    <row r="367" spans="1:4" x14ac:dyDescent="0.2">
      <c r="A367" s="31">
        <v>10020</v>
      </c>
      <c r="B367" s="31" t="s">
        <v>777</v>
      </c>
      <c r="C367" s="31" t="s">
        <v>778</v>
      </c>
      <c r="D367" s="32">
        <v>10</v>
      </c>
    </row>
    <row r="368" spans="1:4" x14ac:dyDescent="0.2">
      <c r="A368" s="31">
        <v>10021</v>
      </c>
      <c r="B368" s="31" t="s">
        <v>779</v>
      </c>
      <c r="C368" s="31" t="s">
        <v>780</v>
      </c>
      <c r="D368" s="32">
        <v>10</v>
      </c>
    </row>
    <row r="369" spans="1:4" x14ac:dyDescent="0.2">
      <c r="A369" s="31">
        <v>10022</v>
      </c>
      <c r="B369" s="31" t="s">
        <v>781</v>
      </c>
      <c r="C369" s="31" t="s">
        <v>782</v>
      </c>
      <c r="D369" s="32">
        <v>10</v>
      </c>
    </row>
    <row r="370" spans="1:4" x14ac:dyDescent="0.2">
      <c r="A370" s="31">
        <v>10023</v>
      </c>
      <c r="B370" s="31" t="s">
        <v>783</v>
      </c>
      <c r="C370" s="31" t="s">
        <v>784</v>
      </c>
      <c r="D370" s="32">
        <v>10</v>
      </c>
    </row>
    <row r="371" spans="1:4" x14ac:dyDescent="0.2">
      <c r="A371" s="31">
        <v>10024</v>
      </c>
      <c r="B371" s="31" t="s">
        <v>785</v>
      </c>
      <c r="C371" s="31" t="s">
        <v>786</v>
      </c>
      <c r="D371" s="32">
        <v>10</v>
      </c>
    </row>
    <row r="372" spans="1:4" x14ac:dyDescent="0.2">
      <c r="A372" s="31">
        <v>10025</v>
      </c>
      <c r="B372" s="31" t="s">
        <v>787</v>
      </c>
      <c r="C372" s="31" t="s">
        <v>788</v>
      </c>
      <c r="D372" s="32">
        <v>10</v>
      </c>
    </row>
    <row r="373" spans="1:4" x14ac:dyDescent="0.2">
      <c r="A373" s="31">
        <v>11001</v>
      </c>
      <c r="B373" s="31" t="s">
        <v>789</v>
      </c>
      <c r="C373" s="31" t="s">
        <v>790</v>
      </c>
      <c r="D373" s="32">
        <v>11</v>
      </c>
    </row>
    <row r="374" spans="1:4" x14ac:dyDescent="0.2">
      <c r="A374" s="31">
        <v>11002</v>
      </c>
      <c r="B374" s="31" t="s">
        <v>791</v>
      </c>
      <c r="C374" s="31" t="s">
        <v>792</v>
      </c>
      <c r="D374" s="32">
        <v>11</v>
      </c>
    </row>
    <row r="375" spans="1:4" x14ac:dyDescent="0.2">
      <c r="A375" s="31">
        <v>11003</v>
      </c>
      <c r="B375" s="31" t="s">
        <v>793</v>
      </c>
      <c r="C375" s="31" t="s">
        <v>794</v>
      </c>
      <c r="D375" s="32">
        <v>11</v>
      </c>
    </row>
    <row r="376" spans="1:4" x14ac:dyDescent="0.2">
      <c r="A376" s="31">
        <v>11004</v>
      </c>
      <c r="B376" s="31" t="s">
        <v>795</v>
      </c>
      <c r="C376" s="31" t="s">
        <v>796</v>
      </c>
      <c r="D376" s="32">
        <v>11</v>
      </c>
    </row>
    <row r="377" spans="1:4" x14ac:dyDescent="0.2">
      <c r="A377" s="31">
        <v>11005</v>
      </c>
      <c r="B377" s="31" t="s">
        <v>797</v>
      </c>
      <c r="C377" s="31" t="s">
        <v>798</v>
      </c>
      <c r="D377" s="32">
        <v>11</v>
      </c>
    </row>
    <row r="378" spans="1:4" x14ac:dyDescent="0.2">
      <c r="A378" s="31">
        <v>11006</v>
      </c>
      <c r="B378" s="31" t="s">
        <v>799</v>
      </c>
      <c r="C378" s="31" t="s">
        <v>800</v>
      </c>
      <c r="D378" s="32">
        <v>11</v>
      </c>
    </row>
    <row r="379" spans="1:4" x14ac:dyDescent="0.2">
      <c r="A379" s="31">
        <v>11007</v>
      </c>
      <c r="B379" s="31" t="s">
        <v>801</v>
      </c>
      <c r="C379" s="31" t="s">
        <v>802</v>
      </c>
      <c r="D379" s="32">
        <v>11</v>
      </c>
    </row>
    <row r="380" spans="1:4" x14ac:dyDescent="0.2">
      <c r="A380" s="31">
        <v>11008</v>
      </c>
      <c r="B380" s="31" t="s">
        <v>803</v>
      </c>
      <c r="C380" s="31" t="s">
        <v>804</v>
      </c>
      <c r="D380" s="32">
        <v>11</v>
      </c>
    </row>
    <row r="381" spans="1:4" x14ac:dyDescent="0.2">
      <c r="A381" s="31">
        <v>11009</v>
      </c>
      <c r="B381" s="31" t="s">
        <v>805</v>
      </c>
      <c r="C381" s="31" t="s">
        <v>806</v>
      </c>
      <c r="D381" s="32">
        <v>11</v>
      </c>
    </row>
    <row r="382" spans="1:4" x14ac:dyDescent="0.2">
      <c r="A382" s="31">
        <v>11010</v>
      </c>
      <c r="B382" s="31" t="s">
        <v>807</v>
      </c>
      <c r="C382" s="31" t="s">
        <v>808</v>
      </c>
      <c r="D382" s="32">
        <v>11</v>
      </c>
    </row>
    <row r="383" spans="1:4" x14ac:dyDescent="0.2">
      <c r="A383" s="31">
        <v>11011</v>
      </c>
      <c r="B383" s="31" t="s">
        <v>809</v>
      </c>
      <c r="C383" s="31" t="s">
        <v>810</v>
      </c>
      <c r="D383" s="32">
        <v>11</v>
      </c>
    </row>
    <row r="384" spans="1:4" x14ac:dyDescent="0.2">
      <c r="A384" s="31">
        <v>11012</v>
      </c>
      <c r="B384" s="31" t="s">
        <v>811</v>
      </c>
      <c r="C384" s="31" t="s">
        <v>812</v>
      </c>
      <c r="D384" s="32">
        <v>11</v>
      </c>
    </row>
    <row r="385" spans="1:4" x14ac:dyDescent="0.2">
      <c r="A385" s="31">
        <v>11013</v>
      </c>
      <c r="B385" s="31" t="s">
        <v>813</v>
      </c>
      <c r="C385" s="31" t="s">
        <v>814</v>
      </c>
      <c r="D385" s="32">
        <v>11</v>
      </c>
    </row>
    <row r="386" spans="1:4" x14ac:dyDescent="0.2">
      <c r="A386" s="31">
        <v>11014</v>
      </c>
      <c r="B386" s="31" t="s">
        <v>815</v>
      </c>
      <c r="C386" s="31" t="s">
        <v>816</v>
      </c>
      <c r="D386" s="32">
        <v>11</v>
      </c>
    </row>
    <row r="387" spans="1:4" x14ac:dyDescent="0.2">
      <c r="A387" s="31">
        <v>11015</v>
      </c>
      <c r="B387" s="31" t="s">
        <v>817</v>
      </c>
      <c r="C387" s="31" t="s">
        <v>818</v>
      </c>
      <c r="D387" s="32">
        <v>11</v>
      </c>
    </row>
    <row r="388" spans="1:4" x14ac:dyDescent="0.2">
      <c r="A388" s="31">
        <v>11016</v>
      </c>
      <c r="B388" s="31" t="s">
        <v>819</v>
      </c>
      <c r="C388" s="31" t="s">
        <v>820</v>
      </c>
      <c r="D388" s="32">
        <v>11</v>
      </c>
    </row>
    <row r="389" spans="1:4" x14ac:dyDescent="0.2">
      <c r="A389" s="31">
        <v>11017</v>
      </c>
      <c r="B389" s="31" t="s">
        <v>821</v>
      </c>
      <c r="C389" s="31" t="s">
        <v>822</v>
      </c>
      <c r="D389" s="32">
        <v>11</v>
      </c>
    </row>
    <row r="390" spans="1:4" x14ac:dyDescent="0.2">
      <c r="A390" s="31">
        <v>11018</v>
      </c>
      <c r="B390" s="31" t="s">
        <v>823</v>
      </c>
      <c r="C390" s="31" t="s">
        <v>824</v>
      </c>
      <c r="D390" s="32">
        <v>11</v>
      </c>
    </row>
    <row r="391" spans="1:4" x14ac:dyDescent="0.2">
      <c r="A391" s="31">
        <v>11019</v>
      </c>
      <c r="B391" s="31" t="s">
        <v>825</v>
      </c>
      <c r="C391" s="31" t="s">
        <v>826</v>
      </c>
      <c r="D391" s="32">
        <v>11</v>
      </c>
    </row>
    <row r="392" spans="1:4" x14ac:dyDescent="0.2">
      <c r="A392" s="31">
        <v>11020</v>
      </c>
      <c r="B392" s="31" t="s">
        <v>827</v>
      </c>
      <c r="C392" s="31" t="s">
        <v>828</v>
      </c>
      <c r="D392" s="32">
        <v>11</v>
      </c>
    </row>
    <row r="393" spans="1:4" x14ac:dyDescent="0.2">
      <c r="A393" s="31">
        <v>11021</v>
      </c>
      <c r="B393" s="31" t="s">
        <v>829</v>
      </c>
      <c r="C393" s="31" t="s">
        <v>97</v>
      </c>
      <c r="D393" s="32">
        <v>11</v>
      </c>
    </row>
    <row r="394" spans="1:4" x14ac:dyDescent="0.2">
      <c r="A394" s="31">
        <v>11022</v>
      </c>
      <c r="B394" s="31" t="s">
        <v>830</v>
      </c>
      <c r="C394" s="31" t="s">
        <v>831</v>
      </c>
      <c r="D394" s="32">
        <v>11</v>
      </c>
    </row>
    <row r="395" spans="1:4" x14ac:dyDescent="0.2">
      <c r="A395" s="31">
        <v>11023</v>
      </c>
      <c r="B395" s="31" t="s">
        <v>832</v>
      </c>
      <c r="C395" s="31" t="s">
        <v>833</v>
      </c>
      <c r="D395" s="32">
        <v>11</v>
      </c>
    </row>
    <row r="396" spans="1:4" x14ac:dyDescent="0.2">
      <c r="A396" s="31">
        <v>11024</v>
      </c>
      <c r="B396" s="31" t="s">
        <v>834</v>
      </c>
      <c r="C396" s="31" t="s">
        <v>835</v>
      </c>
      <c r="D396" s="32">
        <v>11</v>
      </c>
    </row>
    <row r="397" spans="1:4" x14ac:dyDescent="0.2">
      <c r="A397" s="31">
        <v>11025</v>
      </c>
      <c r="B397" s="31" t="s">
        <v>836</v>
      </c>
      <c r="C397" s="31" t="s">
        <v>837</v>
      </c>
      <c r="D397" s="32">
        <v>11</v>
      </c>
    </row>
    <row r="398" spans="1:4" x14ac:dyDescent="0.2">
      <c r="A398" s="31">
        <v>11026</v>
      </c>
      <c r="B398" s="31" t="s">
        <v>838</v>
      </c>
      <c r="C398" s="31" t="s">
        <v>839</v>
      </c>
      <c r="D398" s="32">
        <v>11</v>
      </c>
    </row>
    <row r="399" spans="1:4" x14ac:dyDescent="0.2">
      <c r="A399" s="31">
        <v>11027</v>
      </c>
      <c r="B399" s="31" t="s">
        <v>840</v>
      </c>
      <c r="C399" s="31" t="s">
        <v>841</v>
      </c>
      <c r="D399" s="32">
        <v>11</v>
      </c>
    </row>
    <row r="400" spans="1:4" x14ac:dyDescent="0.2">
      <c r="A400" s="31">
        <v>11028</v>
      </c>
      <c r="B400" s="31" t="s">
        <v>842</v>
      </c>
      <c r="C400" s="31" t="s">
        <v>843</v>
      </c>
      <c r="D400" s="32">
        <v>11</v>
      </c>
    </row>
    <row r="401" spans="1:4" x14ac:dyDescent="0.2">
      <c r="A401" s="31">
        <v>11029</v>
      </c>
      <c r="B401" s="31" t="s">
        <v>844</v>
      </c>
      <c r="C401" s="31" t="s">
        <v>845</v>
      </c>
      <c r="D401" s="32">
        <v>11</v>
      </c>
    </row>
    <row r="402" spans="1:4" x14ac:dyDescent="0.2">
      <c r="A402" s="31">
        <v>11030</v>
      </c>
      <c r="B402" s="31" t="s">
        <v>846</v>
      </c>
      <c r="C402" s="31" t="s">
        <v>847</v>
      </c>
      <c r="D402" s="32">
        <v>11</v>
      </c>
    </row>
    <row r="403" spans="1:4" x14ac:dyDescent="0.2">
      <c r="A403" s="31">
        <v>11031</v>
      </c>
      <c r="B403" s="31" t="s">
        <v>848</v>
      </c>
      <c r="C403" s="31" t="s">
        <v>849</v>
      </c>
      <c r="D403" s="32">
        <v>11</v>
      </c>
    </row>
    <row r="404" spans="1:4" x14ac:dyDescent="0.2">
      <c r="A404" s="31">
        <v>11032</v>
      </c>
      <c r="B404" s="31" t="s">
        <v>850</v>
      </c>
      <c r="C404" s="31" t="s">
        <v>851</v>
      </c>
      <c r="D404" s="32">
        <v>11</v>
      </c>
    </row>
    <row r="405" spans="1:4" x14ac:dyDescent="0.2">
      <c r="A405" s="31">
        <v>11033</v>
      </c>
      <c r="B405" s="31" t="s">
        <v>852</v>
      </c>
      <c r="C405" s="31" t="s">
        <v>853</v>
      </c>
      <c r="D405" s="32">
        <v>11</v>
      </c>
    </row>
    <row r="406" spans="1:4" x14ac:dyDescent="0.2">
      <c r="A406" s="31">
        <v>11034</v>
      </c>
      <c r="B406" s="31" t="s">
        <v>854</v>
      </c>
      <c r="C406" s="31" t="s">
        <v>855</v>
      </c>
      <c r="D406" s="32">
        <v>11</v>
      </c>
    </row>
    <row r="407" spans="1:4" x14ac:dyDescent="0.2">
      <c r="A407" s="31">
        <v>11035</v>
      </c>
      <c r="B407" s="31" t="s">
        <v>856</v>
      </c>
      <c r="C407" s="31" t="s">
        <v>857</v>
      </c>
      <c r="D407" s="32">
        <v>11</v>
      </c>
    </row>
    <row r="408" spans="1:4" x14ac:dyDescent="0.2">
      <c r="A408" s="31">
        <v>11036</v>
      </c>
      <c r="B408" s="31" t="s">
        <v>858</v>
      </c>
      <c r="C408" s="31" t="s">
        <v>859</v>
      </c>
      <c r="D408" s="32">
        <v>11</v>
      </c>
    </row>
    <row r="409" spans="1:4" x14ac:dyDescent="0.2">
      <c r="A409" s="31">
        <v>11037</v>
      </c>
      <c r="B409" s="31" t="s">
        <v>860</v>
      </c>
      <c r="C409" s="31" t="s">
        <v>513</v>
      </c>
      <c r="D409" s="32">
        <v>11</v>
      </c>
    </row>
    <row r="410" spans="1:4" x14ac:dyDescent="0.2">
      <c r="A410" s="31">
        <v>11038</v>
      </c>
      <c r="B410" s="31" t="s">
        <v>861</v>
      </c>
      <c r="C410" s="31" t="s">
        <v>862</v>
      </c>
      <c r="D410" s="32">
        <v>11</v>
      </c>
    </row>
    <row r="411" spans="1:4" x14ac:dyDescent="0.2">
      <c r="A411" s="31">
        <v>11039</v>
      </c>
      <c r="B411" s="31" t="s">
        <v>863</v>
      </c>
      <c r="C411" s="31" t="s">
        <v>864</v>
      </c>
      <c r="D411" s="32">
        <v>11</v>
      </c>
    </row>
    <row r="412" spans="1:4" x14ac:dyDescent="0.2">
      <c r="A412" s="31">
        <v>11040</v>
      </c>
      <c r="B412" s="31" t="s">
        <v>865</v>
      </c>
      <c r="C412" s="31" t="s">
        <v>866</v>
      </c>
      <c r="D412" s="32">
        <v>11</v>
      </c>
    </row>
    <row r="413" spans="1:4" x14ac:dyDescent="0.2">
      <c r="A413" s="31">
        <v>11041</v>
      </c>
      <c r="B413" s="31" t="s">
        <v>867</v>
      </c>
      <c r="C413" s="31" t="s">
        <v>868</v>
      </c>
      <c r="D413" s="32">
        <v>11</v>
      </c>
    </row>
    <row r="414" spans="1:4" x14ac:dyDescent="0.2">
      <c r="A414" s="31">
        <v>11042</v>
      </c>
      <c r="B414" s="31" t="s">
        <v>869</v>
      </c>
      <c r="C414" s="31" t="s">
        <v>870</v>
      </c>
      <c r="D414" s="32">
        <v>11</v>
      </c>
    </row>
    <row r="415" spans="1:4" x14ac:dyDescent="0.2">
      <c r="A415" s="31">
        <v>11043</v>
      </c>
      <c r="B415" s="31" t="s">
        <v>871</v>
      </c>
      <c r="C415" s="31" t="s">
        <v>872</v>
      </c>
      <c r="D415" s="32">
        <v>11</v>
      </c>
    </row>
    <row r="416" spans="1:4" x14ac:dyDescent="0.2">
      <c r="A416" s="31">
        <v>11044</v>
      </c>
      <c r="B416" s="31" t="s">
        <v>873</v>
      </c>
      <c r="C416" s="31" t="s">
        <v>874</v>
      </c>
      <c r="D416" s="32">
        <v>11</v>
      </c>
    </row>
    <row r="417" spans="1:4" x14ac:dyDescent="0.2">
      <c r="A417" s="31">
        <v>11045</v>
      </c>
      <c r="B417" s="31" t="s">
        <v>875</v>
      </c>
      <c r="C417" s="31" t="s">
        <v>876</v>
      </c>
      <c r="D417" s="32">
        <v>11</v>
      </c>
    </row>
    <row r="418" spans="1:4" x14ac:dyDescent="0.2">
      <c r="A418" s="31">
        <v>11046</v>
      </c>
      <c r="B418" s="31" t="s">
        <v>877</v>
      </c>
      <c r="C418" s="31" t="s">
        <v>878</v>
      </c>
      <c r="D418" s="32">
        <v>11</v>
      </c>
    </row>
    <row r="419" spans="1:4" x14ac:dyDescent="0.2">
      <c r="A419" s="31">
        <v>11048</v>
      </c>
      <c r="B419" s="31" t="s">
        <v>879</v>
      </c>
      <c r="C419" s="31" t="s">
        <v>880</v>
      </c>
      <c r="D419" s="32">
        <v>11</v>
      </c>
    </row>
    <row r="420" spans="1:4" x14ac:dyDescent="0.2">
      <c r="A420" s="31">
        <v>11049</v>
      </c>
      <c r="B420" s="31" t="s">
        <v>881</v>
      </c>
      <c r="C420" s="31" t="s">
        <v>882</v>
      </c>
      <c r="D420" s="32">
        <v>11</v>
      </c>
    </row>
    <row r="421" spans="1:4" x14ac:dyDescent="0.2">
      <c r="A421" s="31">
        <v>12001</v>
      </c>
      <c r="B421" s="31" t="s">
        <v>883</v>
      </c>
      <c r="C421" s="31" t="s">
        <v>884</v>
      </c>
      <c r="D421" s="32">
        <v>12</v>
      </c>
    </row>
    <row r="422" spans="1:4" x14ac:dyDescent="0.2">
      <c r="A422" s="31">
        <v>12002</v>
      </c>
      <c r="B422" s="31" t="s">
        <v>885</v>
      </c>
      <c r="C422" s="31" t="s">
        <v>886</v>
      </c>
      <c r="D422" s="32">
        <v>12</v>
      </c>
    </row>
    <row r="423" spans="1:4" x14ac:dyDescent="0.2">
      <c r="A423" s="31">
        <v>12003</v>
      </c>
      <c r="B423" s="31" t="s">
        <v>887</v>
      </c>
      <c r="C423" s="31" t="s">
        <v>888</v>
      </c>
      <c r="D423" s="32">
        <v>12</v>
      </c>
    </row>
    <row r="424" spans="1:4" x14ac:dyDescent="0.2">
      <c r="A424" s="31">
        <v>12004</v>
      </c>
      <c r="B424" s="31" t="s">
        <v>889</v>
      </c>
      <c r="C424" s="31" t="s">
        <v>890</v>
      </c>
      <c r="D424" s="32">
        <v>12</v>
      </c>
    </row>
    <row r="425" spans="1:4" x14ac:dyDescent="0.2">
      <c r="A425" s="31">
        <v>12005</v>
      </c>
      <c r="B425" s="31" t="s">
        <v>891</v>
      </c>
      <c r="C425" s="31" t="s">
        <v>892</v>
      </c>
      <c r="D425" s="32">
        <v>12</v>
      </c>
    </row>
    <row r="426" spans="1:4" x14ac:dyDescent="0.2">
      <c r="A426" s="31">
        <v>12007</v>
      </c>
      <c r="B426" s="31" t="s">
        <v>893</v>
      </c>
      <c r="C426" s="31" t="s">
        <v>894</v>
      </c>
      <c r="D426" s="32">
        <v>12</v>
      </c>
    </row>
    <row r="427" spans="1:4" x14ac:dyDescent="0.2">
      <c r="A427" s="31">
        <v>12009</v>
      </c>
      <c r="B427" s="31" t="s">
        <v>895</v>
      </c>
      <c r="C427" s="31" t="s">
        <v>896</v>
      </c>
      <c r="D427" s="32">
        <v>12</v>
      </c>
    </row>
    <row r="428" spans="1:4" x14ac:dyDescent="0.2">
      <c r="A428" s="31">
        <v>12010</v>
      </c>
      <c r="B428" s="31" t="s">
        <v>897</v>
      </c>
      <c r="C428" s="31" t="s">
        <v>898</v>
      </c>
      <c r="D428" s="32">
        <v>12</v>
      </c>
    </row>
    <row r="429" spans="1:4" x14ac:dyDescent="0.2">
      <c r="A429" s="31">
        <v>12011</v>
      </c>
      <c r="B429" s="31" t="s">
        <v>899</v>
      </c>
      <c r="C429" s="31" t="s">
        <v>900</v>
      </c>
      <c r="D429" s="32">
        <v>12</v>
      </c>
    </row>
    <row r="430" spans="1:4" x14ac:dyDescent="0.2">
      <c r="A430" s="31">
        <v>12012</v>
      </c>
      <c r="B430" s="31" t="s">
        <v>901</v>
      </c>
      <c r="C430" s="31" t="s">
        <v>902</v>
      </c>
      <c r="D430" s="32">
        <v>12</v>
      </c>
    </row>
    <row r="431" spans="1:4" x14ac:dyDescent="0.2">
      <c r="A431" s="31">
        <v>12013</v>
      </c>
      <c r="B431" s="31" t="s">
        <v>903</v>
      </c>
      <c r="C431" s="31" t="s">
        <v>904</v>
      </c>
      <c r="D431" s="32">
        <v>12</v>
      </c>
    </row>
    <row r="432" spans="1:4" x14ac:dyDescent="0.2">
      <c r="A432" s="31">
        <v>12014</v>
      </c>
      <c r="B432" s="31" t="s">
        <v>905</v>
      </c>
      <c r="C432" s="31" t="s">
        <v>906</v>
      </c>
      <c r="D432" s="32">
        <v>12</v>
      </c>
    </row>
    <row r="433" spans="1:4" x14ac:dyDescent="0.2">
      <c r="A433" s="31">
        <v>12015</v>
      </c>
      <c r="B433" s="31" t="s">
        <v>907</v>
      </c>
      <c r="C433" s="31" t="s">
        <v>908</v>
      </c>
      <c r="D433" s="32">
        <v>12</v>
      </c>
    </row>
    <row r="434" spans="1:4" x14ac:dyDescent="0.2">
      <c r="A434" s="31">
        <v>12016</v>
      </c>
      <c r="B434" s="31" t="s">
        <v>909</v>
      </c>
      <c r="C434" s="31" t="s">
        <v>910</v>
      </c>
      <c r="D434" s="32">
        <v>12</v>
      </c>
    </row>
    <row r="435" spans="1:4" x14ac:dyDescent="0.2">
      <c r="A435" s="31">
        <v>12017</v>
      </c>
      <c r="B435" s="31" t="s">
        <v>911</v>
      </c>
      <c r="C435" s="31" t="s">
        <v>912</v>
      </c>
      <c r="D435" s="32">
        <v>12</v>
      </c>
    </row>
    <row r="436" spans="1:4" x14ac:dyDescent="0.2">
      <c r="A436" s="31">
        <v>12018</v>
      </c>
      <c r="B436" s="31" t="s">
        <v>913</v>
      </c>
      <c r="C436" s="31" t="s">
        <v>914</v>
      </c>
      <c r="D436" s="32">
        <v>12</v>
      </c>
    </row>
    <row r="437" spans="1:4" x14ac:dyDescent="0.2">
      <c r="A437" s="31">
        <v>12019</v>
      </c>
      <c r="B437" s="31" t="s">
        <v>915</v>
      </c>
      <c r="C437" s="31" t="s">
        <v>916</v>
      </c>
      <c r="D437" s="32">
        <v>12</v>
      </c>
    </row>
    <row r="438" spans="1:4" x14ac:dyDescent="0.2">
      <c r="A438" s="31">
        <v>12020</v>
      </c>
      <c r="B438" s="31" t="s">
        <v>917</v>
      </c>
      <c r="C438" s="31" t="s">
        <v>918</v>
      </c>
      <c r="D438" s="32">
        <v>12</v>
      </c>
    </row>
    <row r="439" spans="1:4" x14ac:dyDescent="0.2">
      <c r="A439" s="31">
        <v>12021</v>
      </c>
      <c r="B439" s="31" t="s">
        <v>919</v>
      </c>
      <c r="C439" s="31" t="s">
        <v>920</v>
      </c>
      <c r="D439" s="32">
        <v>12</v>
      </c>
    </row>
    <row r="440" spans="1:4" x14ac:dyDescent="0.2">
      <c r="A440" s="31">
        <v>12023</v>
      </c>
      <c r="B440" s="31" t="s">
        <v>921</v>
      </c>
      <c r="C440" s="31" t="s">
        <v>922</v>
      </c>
      <c r="D440" s="32">
        <v>12</v>
      </c>
    </row>
    <row r="441" spans="1:4" x14ac:dyDescent="0.2">
      <c r="A441" s="31">
        <v>12024</v>
      </c>
      <c r="B441" s="31" t="s">
        <v>923</v>
      </c>
      <c r="C441" s="31" t="s">
        <v>924</v>
      </c>
      <c r="D441" s="32">
        <v>12</v>
      </c>
    </row>
    <row r="442" spans="1:4" x14ac:dyDescent="0.2">
      <c r="A442" s="31">
        <v>12025</v>
      </c>
      <c r="B442" s="31" t="s">
        <v>925</v>
      </c>
      <c r="C442" s="31" t="s">
        <v>926</v>
      </c>
      <c r="D442" s="32">
        <v>12</v>
      </c>
    </row>
    <row r="443" spans="1:4" x14ac:dyDescent="0.2">
      <c r="A443" s="31">
        <v>12026</v>
      </c>
      <c r="B443" s="31" t="s">
        <v>927</v>
      </c>
      <c r="C443" s="31" t="s">
        <v>928</v>
      </c>
      <c r="D443" s="32">
        <v>12</v>
      </c>
    </row>
    <row r="444" spans="1:4" x14ac:dyDescent="0.2">
      <c r="A444" s="31">
        <v>12028</v>
      </c>
      <c r="B444" s="31" t="s">
        <v>929</v>
      </c>
      <c r="C444" s="31" t="s">
        <v>930</v>
      </c>
      <c r="D444" s="32">
        <v>12</v>
      </c>
    </row>
    <row r="445" spans="1:4" x14ac:dyDescent="0.2">
      <c r="A445" s="31">
        <v>12030</v>
      </c>
      <c r="B445" s="31" t="s">
        <v>931</v>
      </c>
      <c r="C445" s="31" t="s">
        <v>932</v>
      </c>
      <c r="D445" s="32">
        <v>12</v>
      </c>
    </row>
    <row r="446" spans="1:4" x14ac:dyDescent="0.2">
      <c r="A446" s="31">
        <v>12031</v>
      </c>
      <c r="B446" s="31" t="s">
        <v>933</v>
      </c>
      <c r="C446" s="31" t="s">
        <v>934</v>
      </c>
      <c r="D446" s="32">
        <v>12</v>
      </c>
    </row>
    <row r="447" spans="1:4" x14ac:dyDescent="0.2">
      <c r="A447" s="31">
        <v>12032</v>
      </c>
      <c r="B447" s="31" t="s">
        <v>935</v>
      </c>
      <c r="C447" s="31" t="s">
        <v>936</v>
      </c>
      <c r="D447" s="32">
        <v>12</v>
      </c>
    </row>
    <row r="448" spans="1:4" x14ac:dyDescent="0.2">
      <c r="A448" s="31">
        <v>12034</v>
      </c>
      <c r="B448" s="31" t="s">
        <v>937</v>
      </c>
      <c r="C448" s="31" t="s">
        <v>938</v>
      </c>
      <c r="D448" s="32">
        <v>12</v>
      </c>
    </row>
    <row r="449" spans="1:4" x14ac:dyDescent="0.2">
      <c r="A449" s="31">
        <v>12037</v>
      </c>
      <c r="B449" s="31" t="s">
        <v>939</v>
      </c>
      <c r="C449" s="31" t="s">
        <v>940</v>
      </c>
      <c r="D449" s="32">
        <v>12</v>
      </c>
    </row>
    <row r="450" spans="1:4" x14ac:dyDescent="0.2">
      <c r="A450" s="31">
        <v>12039</v>
      </c>
      <c r="B450" s="31" t="s">
        <v>941</v>
      </c>
      <c r="C450" s="31" t="s">
        <v>942</v>
      </c>
      <c r="D450" s="32">
        <v>12</v>
      </c>
    </row>
    <row r="451" spans="1:4" x14ac:dyDescent="0.2">
      <c r="A451" s="31">
        <v>13002</v>
      </c>
      <c r="B451" s="31" t="s">
        <v>943</v>
      </c>
      <c r="C451" s="31" t="s">
        <v>943</v>
      </c>
      <c r="D451" s="32">
        <v>13</v>
      </c>
    </row>
    <row r="452" spans="1:4" x14ac:dyDescent="0.2">
      <c r="A452" s="31">
        <v>13003</v>
      </c>
      <c r="B452" s="31" t="s">
        <v>944</v>
      </c>
      <c r="C452" s="31" t="s">
        <v>945</v>
      </c>
      <c r="D452" s="32">
        <v>13</v>
      </c>
    </row>
    <row r="453" spans="1:4" x14ac:dyDescent="0.2">
      <c r="A453" s="31">
        <v>13004</v>
      </c>
      <c r="B453" s="31" t="s">
        <v>946</v>
      </c>
      <c r="C453" s="31" t="s">
        <v>946</v>
      </c>
      <c r="D453" s="32">
        <v>13</v>
      </c>
    </row>
    <row r="454" spans="1:4" x14ac:dyDescent="0.2">
      <c r="A454" s="31">
        <v>13005</v>
      </c>
      <c r="B454" s="31" t="s">
        <v>947</v>
      </c>
      <c r="C454" s="31" t="s">
        <v>947</v>
      </c>
      <c r="D454" s="32">
        <v>13</v>
      </c>
    </row>
    <row r="455" spans="1:4" x14ac:dyDescent="0.2">
      <c r="A455" s="31">
        <v>13006</v>
      </c>
      <c r="B455" s="31" t="s">
        <v>948</v>
      </c>
      <c r="C455" s="31" t="s">
        <v>948</v>
      </c>
      <c r="D455" s="32">
        <v>13</v>
      </c>
    </row>
    <row r="456" spans="1:4" x14ac:dyDescent="0.2">
      <c r="A456" s="31">
        <v>13008</v>
      </c>
      <c r="B456" s="31" t="s">
        <v>949</v>
      </c>
      <c r="C456" s="31" t="s">
        <v>949</v>
      </c>
      <c r="D456" s="32">
        <v>13</v>
      </c>
    </row>
    <row r="457" spans="1:4" x14ac:dyDescent="0.2">
      <c r="A457" s="31">
        <v>13009</v>
      </c>
      <c r="B457" s="31" t="s">
        <v>950</v>
      </c>
      <c r="C457" s="31" t="s">
        <v>950</v>
      </c>
      <c r="D457" s="32">
        <v>13</v>
      </c>
    </row>
    <row r="458" spans="1:4" x14ac:dyDescent="0.2">
      <c r="A458" s="31">
        <v>13010</v>
      </c>
      <c r="B458" s="31" t="s">
        <v>951</v>
      </c>
      <c r="C458" s="31" t="s">
        <v>951</v>
      </c>
      <c r="D458" s="32">
        <v>13</v>
      </c>
    </row>
    <row r="459" spans="1:4" x14ac:dyDescent="0.2">
      <c r="A459" s="31">
        <v>13011</v>
      </c>
      <c r="B459" s="31" t="s">
        <v>952</v>
      </c>
      <c r="C459" s="31" t="s">
        <v>952</v>
      </c>
      <c r="D459" s="32">
        <v>13</v>
      </c>
    </row>
    <row r="460" spans="1:4" x14ac:dyDescent="0.2">
      <c r="A460" s="31">
        <v>13012</v>
      </c>
      <c r="B460" s="31" t="s">
        <v>953</v>
      </c>
      <c r="C460" s="31" t="s">
        <v>954</v>
      </c>
      <c r="D460" s="32">
        <v>13</v>
      </c>
    </row>
    <row r="461" spans="1:4" x14ac:dyDescent="0.2">
      <c r="A461" s="31">
        <v>13013</v>
      </c>
      <c r="B461" s="31" t="s">
        <v>955</v>
      </c>
      <c r="C461" s="31" t="s">
        <v>955</v>
      </c>
      <c r="D461" s="32">
        <v>13</v>
      </c>
    </row>
    <row r="462" spans="1:4" x14ac:dyDescent="0.2">
      <c r="A462" s="31">
        <v>13014</v>
      </c>
      <c r="B462" s="31" t="s">
        <v>956</v>
      </c>
      <c r="C462" s="31" t="s">
        <v>956</v>
      </c>
      <c r="D462" s="32">
        <v>13</v>
      </c>
    </row>
    <row r="463" spans="1:4" x14ac:dyDescent="0.2">
      <c r="A463" s="31">
        <v>13016</v>
      </c>
      <c r="B463" s="31" t="s">
        <v>957</v>
      </c>
      <c r="C463" s="31" t="s">
        <v>958</v>
      </c>
      <c r="D463" s="32">
        <v>13</v>
      </c>
    </row>
    <row r="464" spans="1:4" x14ac:dyDescent="0.2">
      <c r="A464" s="31">
        <v>13017</v>
      </c>
      <c r="B464" s="31" t="s">
        <v>959</v>
      </c>
      <c r="C464" s="31" t="s">
        <v>959</v>
      </c>
      <c r="D464" s="32">
        <v>13</v>
      </c>
    </row>
    <row r="465" spans="1:4" x14ac:dyDescent="0.2">
      <c r="A465" s="31">
        <v>13018</v>
      </c>
      <c r="B465" s="31" t="s">
        <v>960</v>
      </c>
      <c r="C465" s="31" t="s">
        <v>960</v>
      </c>
      <c r="D465" s="32">
        <v>13</v>
      </c>
    </row>
    <row r="466" spans="1:4" x14ac:dyDescent="0.2">
      <c r="A466" s="31">
        <v>13019</v>
      </c>
      <c r="B466" s="31" t="s">
        <v>961</v>
      </c>
      <c r="C466" s="31" t="s">
        <v>961</v>
      </c>
      <c r="D466" s="32">
        <v>13</v>
      </c>
    </row>
    <row r="467" spans="1:4" x14ac:dyDescent="0.2">
      <c r="A467" s="31">
        <v>13020</v>
      </c>
      <c r="B467" s="31" t="s">
        <v>962</v>
      </c>
      <c r="C467" s="31" t="s">
        <v>962</v>
      </c>
      <c r="D467" s="32">
        <v>13</v>
      </c>
    </row>
    <row r="468" spans="1:4" x14ac:dyDescent="0.2">
      <c r="A468" s="31">
        <v>13021</v>
      </c>
      <c r="B468" s="31" t="s">
        <v>963</v>
      </c>
      <c r="C468" s="31" t="s">
        <v>963</v>
      </c>
      <c r="D468" s="32">
        <v>13</v>
      </c>
    </row>
    <row r="469" spans="1:4" x14ac:dyDescent="0.2">
      <c r="A469" s="31">
        <v>13022</v>
      </c>
      <c r="B469" s="31" t="s">
        <v>964</v>
      </c>
      <c r="C469" s="31" t="s">
        <v>964</v>
      </c>
      <c r="D469" s="32">
        <v>13</v>
      </c>
    </row>
    <row r="470" spans="1:4" x14ac:dyDescent="0.2">
      <c r="A470" s="31">
        <v>13024</v>
      </c>
      <c r="B470" s="31" t="s">
        <v>965</v>
      </c>
      <c r="C470" s="31" t="s">
        <v>965</v>
      </c>
      <c r="D470" s="32">
        <v>13</v>
      </c>
    </row>
    <row r="471" spans="1:4" x14ac:dyDescent="0.2">
      <c r="A471" s="31">
        <v>13025</v>
      </c>
      <c r="B471" s="31" t="s">
        <v>966</v>
      </c>
      <c r="C471" s="31" t="s">
        <v>966</v>
      </c>
      <c r="D471" s="32">
        <v>13</v>
      </c>
    </row>
    <row r="472" spans="1:4" x14ac:dyDescent="0.2">
      <c r="A472" s="31">
        <v>13026</v>
      </c>
      <c r="B472" s="31" t="s">
        <v>967</v>
      </c>
      <c r="C472" s="31" t="s">
        <v>967</v>
      </c>
      <c r="D472" s="32">
        <v>13</v>
      </c>
    </row>
    <row r="473" spans="1:4" x14ac:dyDescent="0.2">
      <c r="A473" s="31">
        <v>13027</v>
      </c>
      <c r="B473" s="31" t="s">
        <v>968</v>
      </c>
      <c r="C473" s="31" t="s">
        <v>968</v>
      </c>
      <c r="D473" s="32">
        <v>13</v>
      </c>
    </row>
    <row r="474" spans="1:4" x14ac:dyDescent="0.2">
      <c r="A474" s="31">
        <v>13028</v>
      </c>
      <c r="B474" s="31" t="s">
        <v>969</v>
      </c>
      <c r="C474" s="31" t="s">
        <v>969</v>
      </c>
      <c r="D474" s="32">
        <v>13</v>
      </c>
    </row>
    <row r="475" spans="1:4" x14ac:dyDescent="0.2">
      <c r="A475" s="31">
        <v>13029</v>
      </c>
      <c r="B475" s="31" t="s">
        <v>970</v>
      </c>
      <c r="C475" s="31" t="s">
        <v>970</v>
      </c>
      <c r="D475" s="32">
        <v>13</v>
      </c>
    </row>
    <row r="476" spans="1:4" x14ac:dyDescent="0.2">
      <c r="A476" s="31">
        <v>13030</v>
      </c>
      <c r="B476" s="31" t="s">
        <v>971</v>
      </c>
      <c r="C476" s="31" t="s">
        <v>971</v>
      </c>
      <c r="D476" s="32">
        <v>13</v>
      </c>
    </row>
    <row r="477" spans="1:4" x14ac:dyDescent="0.2">
      <c r="A477" s="31">
        <v>13031</v>
      </c>
      <c r="B477" s="31" t="s">
        <v>972</v>
      </c>
      <c r="C477" s="31" t="s">
        <v>972</v>
      </c>
      <c r="D477" s="32">
        <v>13</v>
      </c>
    </row>
    <row r="478" spans="1:4" x14ac:dyDescent="0.2">
      <c r="A478" s="31">
        <v>13032</v>
      </c>
      <c r="B478" s="31" t="s">
        <v>973</v>
      </c>
      <c r="C478" s="31" t="s">
        <v>973</v>
      </c>
      <c r="D478" s="32">
        <v>13</v>
      </c>
    </row>
    <row r="479" spans="1:4" x14ac:dyDescent="0.2">
      <c r="A479" s="31">
        <v>13033</v>
      </c>
      <c r="B479" s="31" t="s">
        <v>974</v>
      </c>
      <c r="C479" s="31" t="s">
        <v>974</v>
      </c>
      <c r="D479" s="32">
        <v>13</v>
      </c>
    </row>
    <row r="480" spans="1:4" x14ac:dyDescent="0.2">
      <c r="A480" s="31">
        <v>13034</v>
      </c>
      <c r="B480" s="31" t="s">
        <v>975</v>
      </c>
      <c r="C480" s="31" t="s">
        <v>975</v>
      </c>
      <c r="D480" s="32">
        <v>13</v>
      </c>
    </row>
    <row r="481" spans="1:4" x14ac:dyDescent="0.2">
      <c r="A481" s="31">
        <v>13036</v>
      </c>
      <c r="B481" s="31" t="s">
        <v>976</v>
      </c>
      <c r="C481" s="31" t="s">
        <v>976</v>
      </c>
      <c r="D481" s="32">
        <v>13</v>
      </c>
    </row>
    <row r="482" spans="1:4" x14ac:dyDescent="0.2">
      <c r="A482" s="31">
        <v>13037</v>
      </c>
      <c r="B482" s="31" t="s">
        <v>977</v>
      </c>
      <c r="C482" s="31" t="s">
        <v>977</v>
      </c>
      <c r="D482" s="32">
        <v>13</v>
      </c>
    </row>
    <row r="483" spans="1:4" x14ac:dyDescent="0.2">
      <c r="A483" s="31">
        <v>13038</v>
      </c>
      <c r="B483" s="31" t="s">
        <v>978</v>
      </c>
      <c r="C483" s="31" t="s">
        <v>978</v>
      </c>
      <c r="D483" s="32">
        <v>13</v>
      </c>
    </row>
    <row r="484" spans="1:4" x14ac:dyDescent="0.2">
      <c r="A484" s="31">
        <v>13039</v>
      </c>
      <c r="B484" s="31" t="s">
        <v>979</v>
      </c>
      <c r="C484" s="31" t="s">
        <v>979</v>
      </c>
      <c r="D484" s="32">
        <v>13</v>
      </c>
    </row>
    <row r="485" spans="1:4" x14ac:dyDescent="0.2">
      <c r="A485" s="31">
        <v>13040</v>
      </c>
      <c r="B485" s="31" t="s">
        <v>980</v>
      </c>
      <c r="C485" s="31" t="s">
        <v>980</v>
      </c>
      <c r="D485" s="32">
        <v>13</v>
      </c>
    </row>
    <row r="486" spans="1:4" x14ac:dyDescent="0.2">
      <c r="A486" s="31">
        <v>13041</v>
      </c>
      <c r="B486" s="31" t="s">
        <v>981</v>
      </c>
      <c r="C486" s="31" t="s">
        <v>981</v>
      </c>
      <c r="D486" s="32">
        <v>13</v>
      </c>
    </row>
    <row r="487" spans="1:4" x14ac:dyDescent="0.2">
      <c r="A487" s="31">
        <v>13042</v>
      </c>
      <c r="B487" s="31" t="s">
        <v>982</v>
      </c>
      <c r="C487" s="31" t="s">
        <v>982</v>
      </c>
      <c r="D487" s="32">
        <v>13</v>
      </c>
    </row>
    <row r="488" spans="1:4" x14ac:dyDescent="0.2">
      <c r="A488" s="31">
        <v>13043</v>
      </c>
      <c r="B488" s="31" t="s">
        <v>983</v>
      </c>
      <c r="C488" s="31" t="s">
        <v>983</v>
      </c>
      <c r="D488" s="32">
        <v>13</v>
      </c>
    </row>
    <row r="489" spans="1:4" x14ac:dyDescent="0.2">
      <c r="A489" s="31">
        <v>13044</v>
      </c>
      <c r="B489" s="31" t="s">
        <v>984</v>
      </c>
      <c r="C489" s="31" t="s">
        <v>984</v>
      </c>
      <c r="D489" s="32">
        <v>13</v>
      </c>
    </row>
    <row r="490" spans="1:4" x14ac:dyDescent="0.2">
      <c r="A490" s="31">
        <v>13046</v>
      </c>
      <c r="B490" s="31" t="s">
        <v>985</v>
      </c>
      <c r="C490" s="31" t="s">
        <v>985</v>
      </c>
      <c r="D490" s="32">
        <v>13</v>
      </c>
    </row>
    <row r="491" spans="1:4" x14ac:dyDescent="0.2">
      <c r="A491" s="31">
        <v>13047</v>
      </c>
      <c r="B491" s="31" t="s">
        <v>986</v>
      </c>
      <c r="C491" s="31" t="s">
        <v>987</v>
      </c>
      <c r="D491" s="32">
        <v>13</v>
      </c>
    </row>
    <row r="492" spans="1:4" x14ac:dyDescent="0.2">
      <c r="A492" s="31">
        <v>13048</v>
      </c>
      <c r="B492" s="31" t="s">
        <v>988</v>
      </c>
      <c r="C492" s="31" t="s">
        <v>988</v>
      </c>
      <c r="D492" s="32">
        <v>13</v>
      </c>
    </row>
    <row r="493" spans="1:4" x14ac:dyDescent="0.2">
      <c r="A493" s="31">
        <v>13050</v>
      </c>
      <c r="B493" s="31" t="s">
        <v>989</v>
      </c>
      <c r="C493" s="31" t="s">
        <v>989</v>
      </c>
      <c r="D493" s="32">
        <v>13</v>
      </c>
    </row>
    <row r="494" spans="1:4" x14ac:dyDescent="0.2">
      <c r="A494" s="31">
        <v>13051</v>
      </c>
      <c r="B494" s="31" t="s">
        <v>990</v>
      </c>
      <c r="C494" s="31" t="s">
        <v>990</v>
      </c>
      <c r="D494" s="32">
        <v>13</v>
      </c>
    </row>
    <row r="495" spans="1:4" x14ac:dyDescent="0.2">
      <c r="A495" s="31">
        <v>13052</v>
      </c>
      <c r="B495" s="31" t="s">
        <v>991</v>
      </c>
      <c r="C495" s="31" t="s">
        <v>992</v>
      </c>
      <c r="D495" s="32">
        <v>13</v>
      </c>
    </row>
    <row r="496" spans="1:4" x14ac:dyDescent="0.2">
      <c r="A496" s="31">
        <v>13053</v>
      </c>
      <c r="B496" s="31" t="s">
        <v>993</v>
      </c>
      <c r="C496" s="31" t="s">
        <v>994</v>
      </c>
      <c r="D496" s="32">
        <v>13</v>
      </c>
    </row>
    <row r="497" spans="1:4" x14ac:dyDescent="0.2">
      <c r="A497" s="31">
        <v>13055</v>
      </c>
      <c r="B497" s="31" t="s">
        <v>995</v>
      </c>
      <c r="C497" s="31" t="s">
        <v>995</v>
      </c>
      <c r="D497" s="32">
        <v>13</v>
      </c>
    </row>
    <row r="498" spans="1:4" x14ac:dyDescent="0.2">
      <c r="A498" s="31">
        <v>13056</v>
      </c>
      <c r="B498" s="31" t="s">
        <v>996</v>
      </c>
      <c r="C498" s="31" t="s">
        <v>996</v>
      </c>
      <c r="D498" s="32">
        <v>13</v>
      </c>
    </row>
    <row r="499" spans="1:4" x14ac:dyDescent="0.2">
      <c r="A499" s="31">
        <v>13057</v>
      </c>
      <c r="B499" s="31" t="s">
        <v>997</v>
      </c>
      <c r="C499" s="31" t="s">
        <v>997</v>
      </c>
      <c r="D499" s="32">
        <v>13</v>
      </c>
    </row>
    <row r="500" spans="1:4" x14ac:dyDescent="0.2">
      <c r="A500" s="31">
        <v>13058</v>
      </c>
      <c r="B500" s="31" t="s">
        <v>998</v>
      </c>
      <c r="C500" s="31" t="s">
        <v>998</v>
      </c>
      <c r="D500" s="32">
        <v>13</v>
      </c>
    </row>
    <row r="501" spans="1:4" x14ac:dyDescent="0.2">
      <c r="A501" s="31">
        <v>13059</v>
      </c>
      <c r="B501" s="31" t="s">
        <v>999</v>
      </c>
      <c r="C501" s="31" t="s">
        <v>999</v>
      </c>
      <c r="D501" s="32">
        <v>13</v>
      </c>
    </row>
    <row r="502" spans="1:4" x14ac:dyDescent="0.2">
      <c r="A502" s="31">
        <v>13060</v>
      </c>
      <c r="B502" s="31" t="s">
        <v>1000</v>
      </c>
      <c r="C502" s="31" t="s">
        <v>1001</v>
      </c>
      <c r="D502" s="32">
        <v>13</v>
      </c>
    </row>
    <row r="503" spans="1:4" x14ac:dyDescent="0.2">
      <c r="A503" s="31">
        <v>13062</v>
      </c>
      <c r="B503" s="31" t="s">
        <v>1002</v>
      </c>
      <c r="C503" s="31" t="s">
        <v>1002</v>
      </c>
      <c r="D503" s="32">
        <v>13</v>
      </c>
    </row>
    <row r="504" spans="1:4" x14ac:dyDescent="0.2">
      <c r="A504" s="31">
        <v>13063</v>
      </c>
      <c r="B504" s="31" t="s">
        <v>1003</v>
      </c>
      <c r="C504" s="31" t="s">
        <v>1003</v>
      </c>
      <c r="D504" s="32">
        <v>13</v>
      </c>
    </row>
    <row r="505" spans="1:4" x14ac:dyDescent="0.2">
      <c r="A505" s="31">
        <v>13065</v>
      </c>
      <c r="B505" s="31" t="s">
        <v>1004</v>
      </c>
      <c r="C505" s="31" t="s">
        <v>1004</v>
      </c>
      <c r="D505" s="32">
        <v>13</v>
      </c>
    </row>
    <row r="506" spans="1:4" x14ac:dyDescent="0.2">
      <c r="A506" s="31">
        <v>13068</v>
      </c>
      <c r="B506" s="31" t="s">
        <v>1005</v>
      </c>
      <c r="C506" s="31" t="s">
        <v>1005</v>
      </c>
      <c r="D506" s="32">
        <v>13</v>
      </c>
    </row>
    <row r="507" spans="1:4" x14ac:dyDescent="0.2">
      <c r="A507" s="31">
        <v>13070</v>
      </c>
      <c r="B507" s="31" t="s">
        <v>1006</v>
      </c>
      <c r="C507" s="31" t="s">
        <v>1006</v>
      </c>
      <c r="D507" s="32">
        <v>13</v>
      </c>
    </row>
    <row r="508" spans="1:4" x14ac:dyDescent="0.2">
      <c r="A508" s="31">
        <v>13072</v>
      </c>
      <c r="B508" s="31" t="s">
        <v>1007</v>
      </c>
      <c r="C508" s="31" t="s">
        <v>1008</v>
      </c>
      <c r="D508" s="32">
        <v>13</v>
      </c>
    </row>
    <row r="509" spans="1:4" x14ac:dyDescent="0.2">
      <c r="A509" s="31">
        <v>13073</v>
      </c>
      <c r="B509" s="31" t="s">
        <v>1009</v>
      </c>
      <c r="C509" s="31" t="s">
        <v>1009</v>
      </c>
      <c r="D509" s="32">
        <v>13</v>
      </c>
    </row>
    <row r="510" spans="1:4" x14ac:dyDescent="0.2">
      <c r="A510" s="31">
        <v>13077</v>
      </c>
      <c r="B510" s="31" t="s">
        <v>1010</v>
      </c>
      <c r="C510" s="31" t="s">
        <v>1010</v>
      </c>
      <c r="D510" s="32">
        <v>13</v>
      </c>
    </row>
    <row r="511" spans="1:4" x14ac:dyDescent="0.2">
      <c r="A511" s="31">
        <v>13078</v>
      </c>
      <c r="B511" s="31" t="s">
        <v>1011</v>
      </c>
      <c r="C511" s="31" t="s">
        <v>1011</v>
      </c>
      <c r="D511" s="32">
        <v>13</v>
      </c>
    </row>
    <row r="512" spans="1:4" x14ac:dyDescent="0.2">
      <c r="A512" s="31">
        <v>13079</v>
      </c>
      <c r="B512" s="31" t="s">
        <v>1012</v>
      </c>
      <c r="C512" s="31" t="s">
        <v>1013</v>
      </c>
      <c r="D512" s="32">
        <v>13</v>
      </c>
    </row>
    <row r="513" spans="1:4" x14ac:dyDescent="0.2">
      <c r="A513" s="31">
        <v>14001</v>
      </c>
      <c r="B513" s="31" t="s">
        <v>1014</v>
      </c>
      <c r="C513" s="31" t="s">
        <v>1015</v>
      </c>
      <c r="D513" s="32">
        <v>14</v>
      </c>
    </row>
    <row r="514" spans="1:4" x14ac:dyDescent="0.2">
      <c r="A514" s="31">
        <v>14002</v>
      </c>
      <c r="B514" s="31" t="s">
        <v>1016</v>
      </c>
      <c r="C514" s="31" t="s">
        <v>1017</v>
      </c>
      <c r="D514" s="32">
        <v>14</v>
      </c>
    </row>
    <row r="515" spans="1:4" x14ac:dyDescent="0.2">
      <c r="A515" s="31">
        <v>14003</v>
      </c>
      <c r="B515" s="31" t="s">
        <v>1018</v>
      </c>
      <c r="C515" s="31" t="s">
        <v>1019</v>
      </c>
      <c r="D515" s="32">
        <v>14</v>
      </c>
    </row>
    <row r="516" spans="1:4" x14ac:dyDescent="0.2">
      <c r="A516" s="31">
        <v>14004</v>
      </c>
      <c r="B516" s="31" t="s">
        <v>1020</v>
      </c>
      <c r="C516" s="31" t="s">
        <v>1021</v>
      </c>
      <c r="D516" s="32">
        <v>14</v>
      </c>
    </row>
    <row r="517" spans="1:4" x14ac:dyDescent="0.2">
      <c r="A517" s="31">
        <v>14005</v>
      </c>
      <c r="B517" s="31" t="s">
        <v>1022</v>
      </c>
      <c r="C517" s="31" t="s">
        <v>1023</v>
      </c>
      <c r="D517" s="32">
        <v>14</v>
      </c>
    </row>
    <row r="518" spans="1:4" x14ac:dyDescent="0.2">
      <c r="A518" s="31">
        <v>14006</v>
      </c>
      <c r="B518" s="31" t="s">
        <v>1024</v>
      </c>
      <c r="C518" s="31" t="s">
        <v>1025</v>
      </c>
      <c r="D518" s="32">
        <v>14</v>
      </c>
    </row>
    <row r="519" spans="1:4" x14ac:dyDescent="0.2">
      <c r="A519" s="31">
        <v>14007</v>
      </c>
      <c r="B519" s="31" t="s">
        <v>1026</v>
      </c>
      <c r="C519" s="31" t="s">
        <v>1027</v>
      </c>
      <c r="D519" s="32">
        <v>14</v>
      </c>
    </row>
    <row r="520" spans="1:4" x14ac:dyDescent="0.2">
      <c r="A520" s="31">
        <v>14008</v>
      </c>
      <c r="B520" s="31" t="s">
        <v>1028</v>
      </c>
      <c r="C520" s="31" t="s">
        <v>1029</v>
      </c>
      <c r="D520" s="32">
        <v>14</v>
      </c>
    </row>
    <row r="521" spans="1:4" x14ac:dyDescent="0.2">
      <c r="A521" s="31">
        <v>14009</v>
      </c>
      <c r="B521" s="31" t="s">
        <v>1030</v>
      </c>
      <c r="C521" s="31" t="s">
        <v>1031</v>
      </c>
      <c r="D521" s="32">
        <v>14</v>
      </c>
    </row>
    <row r="522" spans="1:4" x14ac:dyDescent="0.2">
      <c r="A522" s="31">
        <v>14011</v>
      </c>
      <c r="B522" s="31" t="s">
        <v>1032</v>
      </c>
      <c r="C522" s="31" t="s">
        <v>1033</v>
      </c>
      <c r="D522" s="32">
        <v>14</v>
      </c>
    </row>
    <row r="523" spans="1:4" x14ac:dyDescent="0.2">
      <c r="A523" s="31">
        <v>14012</v>
      </c>
      <c r="B523" s="31" t="s">
        <v>1034</v>
      </c>
      <c r="C523" s="31" t="s">
        <v>1035</v>
      </c>
      <c r="D523" s="32">
        <v>14</v>
      </c>
    </row>
    <row r="524" spans="1:4" x14ac:dyDescent="0.2">
      <c r="A524" s="31">
        <v>14014</v>
      </c>
      <c r="B524" s="31" t="s">
        <v>1036</v>
      </c>
      <c r="C524" s="31" t="s">
        <v>1037</v>
      </c>
      <c r="D524" s="32">
        <v>14</v>
      </c>
    </row>
    <row r="525" spans="1:4" x14ac:dyDescent="0.2">
      <c r="A525" s="31">
        <v>14015</v>
      </c>
      <c r="B525" s="31" t="s">
        <v>1038</v>
      </c>
      <c r="C525" s="31" t="s">
        <v>1039</v>
      </c>
      <c r="D525" s="32">
        <v>14</v>
      </c>
    </row>
    <row r="526" spans="1:4" x14ac:dyDescent="0.2">
      <c r="A526" s="31">
        <v>14016</v>
      </c>
      <c r="B526" s="31" t="s">
        <v>1040</v>
      </c>
      <c r="C526" s="31" t="s">
        <v>1041</v>
      </c>
      <c r="D526" s="32">
        <v>14</v>
      </c>
    </row>
    <row r="527" spans="1:4" x14ac:dyDescent="0.2">
      <c r="A527" s="31">
        <v>14017</v>
      </c>
      <c r="B527" s="31" t="s">
        <v>1042</v>
      </c>
      <c r="C527" s="31" t="s">
        <v>1043</v>
      </c>
      <c r="D527" s="32">
        <v>14</v>
      </c>
    </row>
    <row r="528" spans="1:4" x14ac:dyDescent="0.2">
      <c r="A528" s="31">
        <v>14018</v>
      </c>
      <c r="B528" s="31" t="s">
        <v>1044</v>
      </c>
      <c r="C528" s="31" t="s">
        <v>1045</v>
      </c>
      <c r="D528" s="32">
        <v>14</v>
      </c>
    </row>
    <row r="529" spans="1:4" x14ac:dyDescent="0.2">
      <c r="A529" s="31">
        <v>14019</v>
      </c>
      <c r="B529" s="31" t="s">
        <v>1046</v>
      </c>
      <c r="C529" s="31" t="s">
        <v>1047</v>
      </c>
      <c r="D529" s="32">
        <v>14</v>
      </c>
    </row>
    <row r="530" spans="1:4" x14ac:dyDescent="0.2">
      <c r="A530" s="31">
        <v>14020</v>
      </c>
      <c r="B530" s="31" t="s">
        <v>1048</v>
      </c>
      <c r="C530" s="31" t="s">
        <v>1049</v>
      </c>
      <c r="D530" s="32">
        <v>14</v>
      </c>
    </row>
    <row r="531" spans="1:4" x14ac:dyDescent="0.2">
      <c r="A531" s="31">
        <v>14021</v>
      </c>
      <c r="B531" s="31" t="s">
        <v>1050</v>
      </c>
      <c r="C531" s="31" t="s">
        <v>1051</v>
      </c>
      <c r="D531" s="32">
        <v>14</v>
      </c>
    </row>
    <row r="532" spans="1:4" x14ac:dyDescent="0.2">
      <c r="A532" s="31">
        <v>14022</v>
      </c>
      <c r="B532" s="31" t="s">
        <v>1052</v>
      </c>
      <c r="C532" s="31" t="s">
        <v>1053</v>
      </c>
      <c r="D532" s="32">
        <v>14</v>
      </c>
    </row>
    <row r="533" spans="1:4" x14ac:dyDescent="0.2">
      <c r="A533" s="31">
        <v>14023</v>
      </c>
      <c r="B533" s="31" t="s">
        <v>1054</v>
      </c>
      <c r="C533" s="31" t="s">
        <v>1055</v>
      </c>
      <c r="D533" s="32">
        <v>14</v>
      </c>
    </row>
    <row r="534" spans="1:4" x14ac:dyDescent="0.2">
      <c r="A534" s="31">
        <v>14025</v>
      </c>
      <c r="B534" s="31" t="s">
        <v>1056</v>
      </c>
      <c r="C534" s="31" t="s">
        <v>1057</v>
      </c>
      <c r="D534" s="32">
        <v>14</v>
      </c>
    </row>
    <row r="535" spans="1:4" x14ac:dyDescent="0.2">
      <c r="A535" s="31">
        <v>14026</v>
      </c>
      <c r="B535" s="31" t="s">
        <v>1058</v>
      </c>
      <c r="C535" s="31" t="s">
        <v>1059</v>
      </c>
      <c r="D535" s="32">
        <v>14</v>
      </c>
    </row>
    <row r="536" spans="1:4" x14ac:dyDescent="0.2">
      <c r="A536" s="31">
        <v>14027</v>
      </c>
      <c r="B536" s="31" t="s">
        <v>1060</v>
      </c>
      <c r="C536" s="31" t="s">
        <v>1060</v>
      </c>
      <c r="D536" s="32">
        <v>14</v>
      </c>
    </row>
    <row r="537" spans="1:4" x14ac:dyDescent="0.2">
      <c r="A537" s="31">
        <v>14029</v>
      </c>
      <c r="B537" s="31" t="s">
        <v>1061</v>
      </c>
      <c r="C537" s="31" t="s">
        <v>1062</v>
      </c>
      <c r="D537" s="32">
        <v>14</v>
      </c>
    </row>
    <row r="538" spans="1:4" x14ac:dyDescent="0.2">
      <c r="A538" s="31">
        <v>14030</v>
      </c>
      <c r="B538" s="31" t="s">
        <v>1063</v>
      </c>
      <c r="C538" s="31" t="s">
        <v>1064</v>
      </c>
      <c r="D538" s="32">
        <v>14</v>
      </c>
    </row>
    <row r="539" spans="1:4" x14ac:dyDescent="0.2">
      <c r="A539" s="31">
        <v>14031</v>
      </c>
      <c r="B539" s="31" t="s">
        <v>1065</v>
      </c>
      <c r="C539" s="31" t="s">
        <v>1066</v>
      </c>
      <c r="D539" s="32">
        <v>14</v>
      </c>
    </row>
    <row r="540" spans="1:4" x14ac:dyDescent="0.2">
      <c r="A540" s="31">
        <v>14033</v>
      </c>
      <c r="B540" s="31" t="s">
        <v>1067</v>
      </c>
      <c r="C540" s="31" t="s">
        <v>1068</v>
      </c>
      <c r="D540" s="32">
        <v>14</v>
      </c>
    </row>
    <row r="541" spans="1:4" x14ac:dyDescent="0.2">
      <c r="A541" s="31">
        <v>14034</v>
      </c>
      <c r="B541" s="31" t="s">
        <v>1069</v>
      </c>
      <c r="C541" s="31" t="s">
        <v>1070</v>
      </c>
      <c r="D541" s="32">
        <v>14</v>
      </c>
    </row>
    <row r="542" spans="1:4" x14ac:dyDescent="0.2">
      <c r="A542" s="31">
        <v>14035</v>
      </c>
      <c r="B542" s="31" t="s">
        <v>1071</v>
      </c>
      <c r="C542" s="31" t="s">
        <v>1072</v>
      </c>
      <c r="D542" s="32">
        <v>14</v>
      </c>
    </row>
    <row r="543" spans="1:4" x14ac:dyDescent="0.2">
      <c r="A543" s="31">
        <v>14036</v>
      </c>
      <c r="B543" s="31" t="s">
        <v>1073</v>
      </c>
      <c r="C543" s="31" t="s">
        <v>1074</v>
      </c>
      <c r="D543" s="32">
        <v>14</v>
      </c>
    </row>
    <row r="544" spans="1:4" x14ac:dyDescent="0.2">
      <c r="A544" s="31">
        <v>14037</v>
      </c>
      <c r="B544" s="31" t="s">
        <v>1075</v>
      </c>
      <c r="C544" s="31" t="s">
        <v>1076</v>
      </c>
      <c r="D544" s="32">
        <v>14</v>
      </c>
    </row>
    <row r="545" spans="1:4" x14ac:dyDescent="0.2">
      <c r="A545" s="31">
        <v>14039</v>
      </c>
      <c r="B545" s="31" t="s">
        <v>1077</v>
      </c>
      <c r="C545" s="31" t="s">
        <v>1078</v>
      </c>
      <c r="D545" s="32">
        <v>14</v>
      </c>
    </row>
    <row r="546" spans="1:4" x14ac:dyDescent="0.2">
      <c r="A546" s="31">
        <v>14040</v>
      </c>
      <c r="B546" s="31" t="s">
        <v>1079</v>
      </c>
      <c r="C546" s="31" t="s">
        <v>1080</v>
      </c>
      <c r="D546" s="32">
        <v>14</v>
      </c>
    </row>
    <row r="547" spans="1:4" x14ac:dyDescent="0.2">
      <c r="A547" s="31">
        <v>14042</v>
      </c>
      <c r="B547" s="31" t="s">
        <v>1081</v>
      </c>
      <c r="C547" s="31" t="s">
        <v>1082</v>
      </c>
      <c r="D547" s="32">
        <v>14</v>
      </c>
    </row>
    <row r="548" spans="1:4" x14ac:dyDescent="0.2">
      <c r="A548" s="31">
        <v>14044</v>
      </c>
      <c r="B548" s="31" t="s">
        <v>1083</v>
      </c>
      <c r="C548" s="31" t="s">
        <v>1084</v>
      </c>
      <c r="D548" s="32">
        <v>14</v>
      </c>
    </row>
    <row r="549" spans="1:4" x14ac:dyDescent="0.2">
      <c r="A549" s="31">
        <v>14046</v>
      </c>
      <c r="B549" s="31" t="s">
        <v>1085</v>
      </c>
      <c r="C549" s="31" t="s">
        <v>1086</v>
      </c>
      <c r="D549" s="32">
        <v>14</v>
      </c>
    </row>
    <row r="550" spans="1:4" x14ac:dyDescent="0.2">
      <c r="A550" s="31">
        <v>14049</v>
      </c>
      <c r="B550" s="31" t="s">
        <v>1087</v>
      </c>
      <c r="C550" s="31" t="s">
        <v>1088</v>
      </c>
      <c r="D550" s="32">
        <v>14</v>
      </c>
    </row>
    <row r="551" spans="1:4" x14ac:dyDescent="0.2">
      <c r="A551" s="31">
        <v>14050</v>
      </c>
      <c r="B551" s="31" t="s">
        <v>1089</v>
      </c>
      <c r="C551" s="31" t="s">
        <v>1090</v>
      </c>
      <c r="D551" s="32">
        <v>14</v>
      </c>
    </row>
    <row r="552" spans="1:4" x14ac:dyDescent="0.2">
      <c r="A552" s="31">
        <v>14051</v>
      </c>
      <c r="B552" s="31" t="s">
        <v>1091</v>
      </c>
      <c r="C552" s="31" t="s">
        <v>1092</v>
      </c>
      <c r="D552" s="32">
        <v>14</v>
      </c>
    </row>
    <row r="553" spans="1:4" x14ac:dyDescent="0.2">
      <c r="A553" s="31">
        <v>14052</v>
      </c>
      <c r="B553" s="31" t="s">
        <v>1093</v>
      </c>
      <c r="C553" s="31" t="s">
        <v>1094</v>
      </c>
      <c r="D553" s="32">
        <v>14</v>
      </c>
    </row>
    <row r="554" spans="1:4" x14ac:dyDescent="0.2">
      <c r="A554" s="31">
        <v>14057</v>
      </c>
      <c r="B554" s="31" t="s">
        <v>1095</v>
      </c>
      <c r="C554" s="31" t="s">
        <v>1096</v>
      </c>
      <c r="D554" s="32">
        <v>14</v>
      </c>
    </row>
    <row r="555" spans="1:4" x14ac:dyDescent="0.2">
      <c r="A555" s="31">
        <v>14058</v>
      </c>
      <c r="B555" s="31" t="s">
        <v>1097</v>
      </c>
      <c r="C555" s="31" t="s">
        <v>1098</v>
      </c>
      <c r="D555" s="32">
        <v>14</v>
      </c>
    </row>
    <row r="556" spans="1:4" x14ac:dyDescent="0.2">
      <c r="A556" s="31">
        <v>14059</v>
      </c>
      <c r="B556" s="31" t="s">
        <v>1099</v>
      </c>
      <c r="C556" s="31" t="s">
        <v>1100</v>
      </c>
      <c r="D556" s="32">
        <v>14</v>
      </c>
    </row>
    <row r="557" spans="1:4" x14ac:dyDescent="0.2">
      <c r="A557" s="31">
        <v>14062</v>
      </c>
      <c r="B557" s="31" t="s">
        <v>1101</v>
      </c>
      <c r="C557" s="31" t="s">
        <v>1102</v>
      </c>
      <c r="D557" s="32">
        <v>14</v>
      </c>
    </row>
    <row r="558" spans="1:4" x14ac:dyDescent="0.2">
      <c r="A558" s="31">
        <v>15001</v>
      </c>
      <c r="B558" s="31" t="s">
        <v>1103</v>
      </c>
      <c r="C558" s="31" t="s">
        <v>1104</v>
      </c>
      <c r="D558" s="32">
        <v>15</v>
      </c>
    </row>
    <row r="559" spans="1:4" x14ac:dyDescent="0.2">
      <c r="A559" s="31">
        <v>15002</v>
      </c>
      <c r="B559" s="31" t="s">
        <v>1105</v>
      </c>
      <c r="C559" s="31" t="s">
        <v>1106</v>
      </c>
      <c r="D559" s="32">
        <v>15</v>
      </c>
    </row>
    <row r="560" spans="1:4" x14ac:dyDescent="0.2">
      <c r="A560" s="31">
        <v>15003</v>
      </c>
      <c r="B560" s="31" t="s">
        <v>1107</v>
      </c>
      <c r="C560" s="31" t="s">
        <v>1108</v>
      </c>
      <c r="D560" s="32">
        <v>15</v>
      </c>
    </row>
    <row r="561" spans="1:4" x14ac:dyDescent="0.2">
      <c r="A561" s="31">
        <v>15004</v>
      </c>
      <c r="B561" s="31" t="s">
        <v>1109</v>
      </c>
      <c r="C561" s="31" t="s">
        <v>1110</v>
      </c>
      <c r="D561" s="32">
        <v>15</v>
      </c>
    </row>
    <row r="562" spans="1:4" x14ac:dyDescent="0.2">
      <c r="A562" s="31">
        <v>15005</v>
      </c>
      <c r="B562" s="31" t="s">
        <v>1111</v>
      </c>
      <c r="C562" s="31" t="s">
        <v>1112</v>
      </c>
      <c r="D562" s="32">
        <v>15</v>
      </c>
    </row>
    <row r="563" spans="1:4" x14ac:dyDescent="0.2">
      <c r="A563" s="31">
        <v>15006</v>
      </c>
      <c r="B563" s="31" t="s">
        <v>1113</v>
      </c>
      <c r="C563" s="31" t="s">
        <v>1114</v>
      </c>
      <c r="D563" s="32">
        <v>15</v>
      </c>
    </row>
    <row r="564" spans="1:4" x14ac:dyDescent="0.2">
      <c r="A564" s="31">
        <v>15007</v>
      </c>
      <c r="B564" s="31" t="s">
        <v>1115</v>
      </c>
      <c r="C564" s="31" t="s">
        <v>1116</v>
      </c>
      <c r="D564" s="32">
        <v>15</v>
      </c>
    </row>
    <row r="565" spans="1:4" x14ac:dyDescent="0.2">
      <c r="A565" s="31">
        <v>15008</v>
      </c>
      <c r="B565" s="31" t="s">
        <v>1117</v>
      </c>
      <c r="C565" s="31" t="s">
        <v>1118</v>
      </c>
      <c r="D565" s="32">
        <v>15</v>
      </c>
    </row>
    <row r="566" spans="1:4" x14ac:dyDescent="0.2">
      <c r="A566" s="31">
        <v>15010</v>
      </c>
      <c r="B566" s="31" t="s">
        <v>1119</v>
      </c>
      <c r="C566" s="31" t="s">
        <v>1120</v>
      </c>
      <c r="D566" s="32">
        <v>15</v>
      </c>
    </row>
    <row r="567" spans="1:4" x14ac:dyDescent="0.2">
      <c r="A567" s="31">
        <v>15011</v>
      </c>
      <c r="B567" s="31" t="s">
        <v>1121</v>
      </c>
      <c r="C567" s="31" t="s">
        <v>892</v>
      </c>
      <c r="D567" s="32">
        <v>15</v>
      </c>
    </row>
    <row r="568" spans="1:4" x14ac:dyDescent="0.2">
      <c r="A568" s="31">
        <v>15012</v>
      </c>
      <c r="B568" s="31" t="s">
        <v>1122</v>
      </c>
      <c r="C568" s="31" t="s">
        <v>1123</v>
      </c>
      <c r="D568" s="32">
        <v>15</v>
      </c>
    </row>
    <row r="569" spans="1:4" x14ac:dyDescent="0.2">
      <c r="A569" s="31">
        <v>15013</v>
      </c>
      <c r="B569" s="31" t="s">
        <v>1124</v>
      </c>
      <c r="C569" s="31" t="s">
        <v>1125</v>
      </c>
      <c r="D569" s="32">
        <v>15</v>
      </c>
    </row>
    <row r="570" spans="1:4" x14ac:dyDescent="0.2">
      <c r="A570" s="31">
        <v>15014</v>
      </c>
      <c r="B570" s="31" t="s">
        <v>1126</v>
      </c>
      <c r="C570" s="31" t="s">
        <v>1127</v>
      </c>
      <c r="D570" s="32">
        <v>15</v>
      </c>
    </row>
    <row r="571" spans="1:4" x14ac:dyDescent="0.2">
      <c r="A571" s="31">
        <v>15015</v>
      </c>
      <c r="B571" s="31" t="s">
        <v>1128</v>
      </c>
      <c r="C571" s="31" t="s">
        <v>1128</v>
      </c>
      <c r="D571" s="32">
        <v>15</v>
      </c>
    </row>
    <row r="572" spans="1:4" x14ac:dyDescent="0.2">
      <c r="A572" s="31">
        <v>15017</v>
      </c>
      <c r="B572" s="31" t="s">
        <v>1129</v>
      </c>
      <c r="C572" s="31" t="s">
        <v>159</v>
      </c>
      <c r="D572" s="32">
        <v>15</v>
      </c>
    </row>
    <row r="573" spans="1:4" x14ac:dyDescent="0.2">
      <c r="A573" s="31">
        <v>15018</v>
      </c>
      <c r="B573" s="31" t="s">
        <v>1130</v>
      </c>
      <c r="C573" s="31" t="s">
        <v>1131</v>
      </c>
      <c r="D573" s="32">
        <v>15</v>
      </c>
    </row>
    <row r="574" spans="1:4" x14ac:dyDescent="0.2">
      <c r="A574" s="31">
        <v>15019</v>
      </c>
      <c r="B574" s="31" t="s">
        <v>1132</v>
      </c>
      <c r="C574" s="31" t="s">
        <v>1133</v>
      </c>
      <c r="D574" s="32">
        <v>15</v>
      </c>
    </row>
    <row r="575" spans="1:4" x14ac:dyDescent="0.2">
      <c r="A575" s="31">
        <v>15020</v>
      </c>
      <c r="B575" s="31" t="s">
        <v>1134</v>
      </c>
      <c r="C575" s="31" t="s">
        <v>1135</v>
      </c>
      <c r="D575" s="32">
        <v>15</v>
      </c>
    </row>
    <row r="576" spans="1:4" x14ac:dyDescent="0.2">
      <c r="A576" s="31">
        <v>15022</v>
      </c>
      <c r="B576" s="31" t="s">
        <v>1136</v>
      </c>
      <c r="C576" s="31" t="s">
        <v>1137</v>
      </c>
      <c r="D576" s="32">
        <v>15</v>
      </c>
    </row>
    <row r="577" spans="1:4" x14ac:dyDescent="0.2">
      <c r="A577" s="31">
        <v>15023</v>
      </c>
      <c r="B577" s="31" t="s">
        <v>1138</v>
      </c>
      <c r="C577" s="31" t="s">
        <v>1139</v>
      </c>
      <c r="D577" s="32">
        <v>15</v>
      </c>
    </row>
    <row r="578" spans="1:4" x14ac:dyDescent="0.2">
      <c r="A578" s="31">
        <v>15024</v>
      </c>
      <c r="B578" s="31" t="s">
        <v>1140</v>
      </c>
      <c r="C578" s="31" t="s">
        <v>1141</v>
      </c>
      <c r="D578" s="32">
        <v>15</v>
      </c>
    </row>
    <row r="579" spans="1:4" x14ac:dyDescent="0.2">
      <c r="A579" s="31">
        <v>15025</v>
      </c>
      <c r="B579" s="31" t="s">
        <v>1142</v>
      </c>
      <c r="C579" s="31" t="s">
        <v>1143</v>
      </c>
      <c r="D579" s="32">
        <v>15</v>
      </c>
    </row>
    <row r="580" spans="1:4" x14ac:dyDescent="0.2">
      <c r="A580" s="31">
        <v>15026</v>
      </c>
      <c r="B580" s="31" t="s">
        <v>1144</v>
      </c>
      <c r="C580" s="31" t="s">
        <v>1145</v>
      </c>
      <c r="D580" s="32">
        <v>15</v>
      </c>
    </row>
    <row r="581" spans="1:4" x14ac:dyDescent="0.2">
      <c r="A581" s="31">
        <v>15028</v>
      </c>
      <c r="B581" s="31" t="s">
        <v>1146</v>
      </c>
      <c r="C581" s="31" t="s">
        <v>1147</v>
      </c>
      <c r="D581" s="32">
        <v>15</v>
      </c>
    </row>
    <row r="582" spans="1:4" x14ac:dyDescent="0.2">
      <c r="A582" s="31">
        <v>15029</v>
      </c>
      <c r="B582" s="31" t="s">
        <v>1148</v>
      </c>
      <c r="C582" s="31" t="s">
        <v>1149</v>
      </c>
      <c r="D582" s="32">
        <v>15</v>
      </c>
    </row>
    <row r="583" spans="1:4" x14ac:dyDescent="0.2">
      <c r="A583" s="31">
        <v>15030</v>
      </c>
      <c r="B583" s="31" t="s">
        <v>1150</v>
      </c>
      <c r="C583" s="31" t="s">
        <v>1151</v>
      </c>
      <c r="D583" s="32">
        <v>15</v>
      </c>
    </row>
    <row r="584" spans="1:4" x14ac:dyDescent="0.2">
      <c r="A584" s="31">
        <v>15031</v>
      </c>
      <c r="B584" s="31" t="s">
        <v>1152</v>
      </c>
      <c r="C584" s="31" t="s">
        <v>1153</v>
      </c>
      <c r="D584" s="32">
        <v>15</v>
      </c>
    </row>
    <row r="585" spans="1:4" x14ac:dyDescent="0.2">
      <c r="A585" s="31">
        <v>15034</v>
      </c>
      <c r="B585" s="31" t="s">
        <v>1154</v>
      </c>
      <c r="C585" s="31" t="s">
        <v>1155</v>
      </c>
      <c r="D585" s="32">
        <v>15</v>
      </c>
    </row>
    <row r="586" spans="1:4" x14ac:dyDescent="0.2">
      <c r="A586" s="31">
        <v>15035</v>
      </c>
      <c r="B586" s="31" t="s">
        <v>1156</v>
      </c>
      <c r="C586" s="31" t="s">
        <v>1157</v>
      </c>
      <c r="D586" s="32">
        <v>15</v>
      </c>
    </row>
    <row r="587" spans="1:4" x14ac:dyDescent="0.2">
      <c r="A587" s="31">
        <v>15036</v>
      </c>
      <c r="B587" s="31" t="s">
        <v>1158</v>
      </c>
      <c r="C587" s="31" t="s">
        <v>1159</v>
      </c>
      <c r="D587" s="32">
        <v>15</v>
      </c>
    </row>
    <row r="588" spans="1:4" x14ac:dyDescent="0.2">
      <c r="A588" s="31">
        <v>15037</v>
      </c>
      <c r="B588" s="31" t="s">
        <v>1160</v>
      </c>
      <c r="C588" s="31" t="s">
        <v>1161</v>
      </c>
      <c r="D588" s="32">
        <v>15</v>
      </c>
    </row>
    <row r="589" spans="1:4" x14ac:dyDescent="0.2">
      <c r="A589" s="31">
        <v>15038</v>
      </c>
      <c r="B589" s="31" t="s">
        <v>1162</v>
      </c>
      <c r="C589" s="31" t="s">
        <v>1163</v>
      </c>
      <c r="D589" s="32">
        <v>15</v>
      </c>
    </row>
    <row r="590" spans="1:4" x14ac:dyDescent="0.2">
      <c r="A590" s="31">
        <v>15039</v>
      </c>
      <c r="B590" s="31" t="s">
        <v>1164</v>
      </c>
      <c r="C590" s="31" t="s">
        <v>1165</v>
      </c>
      <c r="D590" s="32">
        <v>15</v>
      </c>
    </row>
    <row r="591" spans="1:4" x14ac:dyDescent="0.2">
      <c r="A591" s="31">
        <v>15041</v>
      </c>
      <c r="B591" s="31" t="s">
        <v>1166</v>
      </c>
      <c r="C591" s="31" t="s">
        <v>1167</v>
      </c>
      <c r="D591" s="32">
        <v>15</v>
      </c>
    </row>
    <row r="592" spans="1:4" x14ac:dyDescent="0.2">
      <c r="A592" s="31">
        <v>15045</v>
      </c>
      <c r="B592" s="31" t="s">
        <v>1168</v>
      </c>
      <c r="C592" s="31" t="s">
        <v>1169</v>
      </c>
      <c r="D592" s="32">
        <v>15</v>
      </c>
    </row>
    <row r="593" spans="1:4" x14ac:dyDescent="0.2">
      <c r="A593" s="31">
        <v>15046</v>
      </c>
      <c r="B593" s="31" t="s">
        <v>1170</v>
      </c>
      <c r="C593" s="31" t="s">
        <v>1171</v>
      </c>
      <c r="D593" s="32">
        <v>15</v>
      </c>
    </row>
    <row r="594" spans="1:4" x14ac:dyDescent="0.2">
      <c r="A594" s="31">
        <v>15049</v>
      </c>
      <c r="B594" s="31" t="s">
        <v>1172</v>
      </c>
      <c r="C594" s="31" t="s">
        <v>1173</v>
      </c>
      <c r="D594" s="32">
        <v>15</v>
      </c>
    </row>
    <row r="595" spans="1:4" x14ac:dyDescent="0.2">
      <c r="A595" s="31">
        <v>15050</v>
      </c>
      <c r="B595" s="31" t="s">
        <v>1174</v>
      </c>
      <c r="C595" s="31" t="s">
        <v>1175</v>
      </c>
      <c r="D595" s="32">
        <v>15</v>
      </c>
    </row>
    <row r="596" spans="1:4" x14ac:dyDescent="0.2">
      <c r="A596" s="31">
        <v>15051</v>
      </c>
      <c r="B596" s="31" t="s">
        <v>1176</v>
      </c>
      <c r="C596" s="31" t="s">
        <v>1177</v>
      </c>
      <c r="D596" s="32">
        <v>15</v>
      </c>
    </row>
    <row r="597" spans="1:4" x14ac:dyDescent="0.2">
      <c r="A597" s="31">
        <v>15053</v>
      </c>
      <c r="B597" s="31" t="s">
        <v>1178</v>
      </c>
      <c r="C597" s="31" t="s">
        <v>1179</v>
      </c>
      <c r="D597" s="32">
        <v>15</v>
      </c>
    </row>
    <row r="598" spans="1:4" x14ac:dyDescent="0.2">
      <c r="A598" s="31">
        <v>15054</v>
      </c>
      <c r="B598" s="31" t="s">
        <v>1180</v>
      </c>
      <c r="C598" s="31" t="s">
        <v>1181</v>
      </c>
      <c r="D598" s="32">
        <v>15</v>
      </c>
    </row>
    <row r="599" spans="1:4" x14ac:dyDescent="0.2">
      <c r="A599" s="31">
        <v>15055</v>
      </c>
      <c r="B599" s="31" t="s">
        <v>1182</v>
      </c>
      <c r="C599" s="31" t="s">
        <v>731</v>
      </c>
      <c r="D599" s="32">
        <v>15</v>
      </c>
    </row>
    <row r="600" spans="1:4" x14ac:dyDescent="0.2">
      <c r="A600" s="31">
        <v>15056</v>
      </c>
      <c r="B600" s="31" t="s">
        <v>1183</v>
      </c>
      <c r="C600" s="31" t="s">
        <v>1184</v>
      </c>
      <c r="D600" s="32">
        <v>15</v>
      </c>
    </row>
    <row r="601" spans="1:4" x14ac:dyDescent="0.2">
      <c r="A601" s="31">
        <v>15058</v>
      </c>
      <c r="B601" s="31" t="s">
        <v>1185</v>
      </c>
      <c r="C601" s="31" t="s">
        <v>1186</v>
      </c>
      <c r="D601" s="32">
        <v>15</v>
      </c>
    </row>
    <row r="602" spans="1:4" x14ac:dyDescent="0.2">
      <c r="A602" s="31">
        <v>15059</v>
      </c>
      <c r="B602" s="31" t="s">
        <v>1187</v>
      </c>
      <c r="C602" s="31" t="s">
        <v>1188</v>
      </c>
      <c r="D602" s="32">
        <v>15</v>
      </c>
    </row>
    <row r="603" spans="1:4" x14ac:dyDescent="0.2">
      <c r="A603" s="31">
        <v>15060</v>
      </c>
      <c r="B603" s="31" t="s">
        <v>1189</v>
      </c>
      <c r="C603" s="31" t="s">
        <v>1190</v>
      </c>
      <c r="D603" s="32">
        <v>15</v>
      </c>
    </row>
    <row r="604" spans="1:4" x14ac:dyDescent="0.2">
      <c r="A604" s="31">
        <v>15062</v>
      </c>
      <c r="B604" s="31" t="s">
        <v>1191</v>
      </c>
      <c r="C604" s="31" t="s">
        <v>1192</v>
      </c>
      <c r="D604" s="32">
        <v>15</v>
      </c>
    </row>
    <row r="605" spans="1:4" x14ac:dyDescent="0.2">
      <c r="A605" s="31">
        <v>15070</v>
      </c>
      <c r="B605" s="31" t="s">
        <v>1193</v>
      </c>
      <c r="C605" s="31" t="s">
        <v>1194</v>
      </c>
      <c r="D605" s="32">
        <v>15</v>
      </c>
    </row>
    <row r="606" spans="1:4" x14ac:dyDescent="0.2">
      <c r="A606" s="31">
        <v>15073</v>
      </c>
      <c r="B606" s="31" t="s">
        <v>1195</v>
      </c>
      <c r="C606" s="31" t="s">
        <v>1196</v>
      </c>
      <c r="D606" s="32">
        <v>15</v>
      </c>
    </row>
    <row r="607" spans="1:4" x14ac:dyDescent="0.2">
      <c r="A607" s="31">
        <v>15077</v>
      </c>
      <c r="B607" s="31" t="s">
        <v>1197</v>
      </c>
      <c r="C607" s="31" t="s">
        <v>1198</v>
      </c>
      <c r="D607" s="32">
        <v>15</v>
      </c>
    </row>
    <row r="608" spans="1:4" x14ac:dyDescent="0.2">
      <c r="A608" s="31">
        <v>15078</v>
      </c>
      <c r="B608" s="31" t="s">
        <v>1199</v>
      </c>
      <c r="C608" s="31" t="s">
        <v>1200</v>
      </c>
      <c r="D608" s="32">
        <v>15</v>
      </c>
    </row>
    <row r="609" spans="1:4" x14ac:dyDescent="0.2">
      <c r="A609" s="31">
        <v>15079</v>
      </c>
      <c r="B609" s="31" t="s">
        <v>1201</v>
      </c>
      <c r="C609" s="31" t="s">
        <v>1202</v>
      </c>
      <c r="D609" s="32">
        <v>15</v>
      </c>
    </row>
    <row r="610" spans="1:4" x14ac:dyDescent="0.2">
      <c r="A610" s="31">
        <v>15080</v>
      </c>
      <c r="B610" s="31" t="s">
        <v>1203</v>
      </c>
      <c r="C610" s="31" t="s">
        <v>1204</v>
      </c>
      <c r="D610" s="32">
        <v>15</v>
      </c>
    </row>
    <row r="611" spans="1:4" x14ac:dyDescent="0.2">
      <c r="A611" s="31">
        <v>15087</v>
      </c>
      <c r="B611" s="31" t="s">
        <v>1205</v>
      </c>
      <c r="C611" s="31" t="s">
        <v>1206</v>
      </c>
      <c r="D611" s="32">
        <v>15</v>
      </c>
    </row>
    <row r="612" spans="1:4" x14ac:dyDescent="0.2">
      <c r="A612" s="31">
        <v>15088</v>
      </c>
      <c r="B612" s="31" t="s">
        <v>1207</v>
      </c>
      <c r="C612" s="31" t="s">
        <v>1208</v>
      </c>
      <c r="D612" s="32">
        <v>15</v>
      </c>
    </row>
    <row r="613" spans="1:4" x14ac:dyDescent="0.2">
      <c r="A613" s="31">
        <v>15092</v>
      </c>
      <c r="B613" s="31" t="s">
        <v>1209</v>
      </c>
      <c r="C613" s="31" t="s">
        <v>1210</v>
      </c>
      <c r="D613" s="32">
        <v>15</v>
      </c>
    </row>
    <row r="614" spans="1:4" x14ac:dyDescent="0.2">
      <c r="A614" s="31">
        <v>15095</v>
      </c>
      <c r="B614" s="31" t="s">
        <v>1211</v>
      </c>
      <c r="C614" s="31" t="s">
        <v>1212</v>
      </c>
      <c r="D614" s="32">
        <v>15</v>
      </c>
    </row>
    <row r="615" spans="1:4" x14ac:dyDescent="0.2">
      <c r="A615" s="31">
        <v>15097</v>
      </c>
      <c r="B615" s="31" t="s">
        <v>1213</v>
      </c>
      <c r="C615" s="31" t="s">
        <v>1214</v>
      </c>
      <c r="D615" s="32">
        <v>15</v>
      </c>
    </row>
    <row r="616" spans="1:4" x14ac:dyDescent="0.2">
      <c r="A616" s="31">
        <v>15099</v>
      </c>
      <c r="B616" s="31" t="s">
        <v>1215</v>
      </c>
      <c r="C616" s="31" t="s">
        <v>1216</v>
      </c>
      <c r="D616" s="32">
        <v>15</v>
      </c>
    </row>
    <row r="617" spans="1:4" x14ac:dyDescent="0.2">
      <c r="A617" s="31">
        <v>16001</v>
      </c>
      <c r="B617" s="31" t="s">
        <v>1217</v>
      </c>
      <c r="C617" s="31" t="s">
        <v>1218</v>
      </c>
      <c r="D617" s="32">
        <v>16</v>
      </c>
    </row>
    <row r="618" spans="1:4" x14ac:dyDescent="0.2">
      <c r="A618" s="31">
        <v>16002</v>
      </c>
      <c r="B618" s="31" t="s">
        <v>1219</v>
      </c>
      <c r="C618" s="31" t="s">
        <v>1220</v>
      </c>
      <c r="D618" s="32">
        <v>16</v>
      </c>
    </row>
    <row r="619" spans="1:4" x14ac:dyDescent="0.2">
      <c r="A619" s="31">
        <v>16003</v>
      </c>
      <c r="B619" s="31" t="s">
        <v>1221</v>
      </c>
      <c r="C619" s="31" t="s">
        <v>1222</v>
      </c>
      <c r="D619" s="32">
        <v>16</v>
      </c>
    </row>
    <row r="620" spans="1:4" x14ac:dyDescent="0.2">
      <c r="A620" s="31">
        <v>16004</v>
      </c>
      <c r="B620" s="31" t="s">
        <v>1223</v>
      </c>
      <c r="C620" s="31" t="s">
        <v>1224</v>
      </c>
      <c r="D620" s="32">
        <v>16</v>
      </c>
    </row>
    <row r="621" spans="1:4" x14ac:dyDescent="0.2">
      <c r="A621" s="31">
        <v>16007</v>
      </c>
      <c r="B621" s="31" t="s">
        <v>1225</v>
      </c>
      <c r="C621" s="31" t="s">
        <v>1226</v>
      </c>
      <c r="D621" s="32">
        <v>16</v>
      </c>
    </row>
    <row r="622" spans="1:4" x14ac:dyDescent="0.2">
      <c r="A622" s="31">
        <v>16008</v>
      </c>
      <c r="B622" s="31" t="s">
        <v>1227</v>
      </c>
      <c r="C622" s="31" t="s">
        <v>1228</v>
      </c>
      <c r="D622" s="32">
        <v>16</v>
      </c>
    </row>
    <row r="623" spans="1:4" x14ac:dyDescent="0.2">
      <c r="A623" s="31">
        <v>16009</v>
      </c>
      <c r="B623" s="31" t="s">
        <v>1229</v>
      </c>
      <c r="C623" s="31" t="s">
        <v>1230</v>
      </c>
      <c r="D623" s="32">
        <v>16</v>
      </c>
    </row>
    <row r="624" spans="1:4" x14ac:dyDescent="0.2">
      <c r="A624" s="31">
        <v>16011</v>
      </c>
      <c r="B624" s="31" t="s">
        <v>1231</v>
      </c>
      <c r="C624" s="31" t="s">
        <v>1232</v>
      </c>
      <c r="D624" s="32">
        <v>16</v>
      </c>
    </row>
    <row r="625" spans="1:4" x14ac:dyDescent="0.2">
      <c r="A625" s="31">
        <v>16013</v>
      </c>
      <c r="B625" s="31" t="s">
        <v>1233</v>
      </c>
      <c r="C625" s="31" t="s">
        <v>1234</v>
      </c>
      <c r="D625" s="32">
        <v>16</v>
      </c>
    </row>
    <row r="626" spans="1:4" x14ac:dyDescent="0.2">
      <c r="A626" s="31">
        <v>16014</v>
      </c>
      <c r="B626" s="31" t="s">
        <v>1235</v>
      </c>
      <c r="C626" s="31" t="s">
        <v>1236</v>
      </c>
      <c r="D626" s="32">
        <v>16</v>
      </c>
    </row>
    <row r="627" spans="1:4" x14ac:dyDescent="0.2">
      <c r="A627" s="31">
        <v>16015</v>
      </c>
      <c r="B627" s="31" t="s">
        <v>1237</v>
      </c>
      <c r="C627" s="31" t="s">
        <v>1238</v>
      </c>
      <c r="D627" s="32">
        <v>16</v>
      </c>
    </row>
    <row r="628" spans="1:4" x14ac:dyDescent="0.2">
      <c r="A628" s="31">
        <v>16016</v>
      </c>
      <c r="B628" s="31" t="s">
        <v>1239</v>
      </c>
      <c r="C628" s="31" t="s">
        <v>1240</v>
      </c>
      <c r="D628" s="32">
        <v>16</v>
      </c>
    </row>
    <row r="629" spans="1:4" x14ac:dyDescent="0.2">
      <c r="A629" s="31">
        <v>16017</v>
      </c>
      <c r="B629" s="31" t="s">
        <v>1241</v>
      </c>
      <c r="C629" s="31" t="s">
        <v>1242</v>
      </c>
      <c r="D629" s="32">
        <v>16</v>
      </c>
    </row>
    <row r="630" spans="1:4" x14ac:dyDescent="0.2">
      <c r="A630" s="31">
        <v>16018</v>
      </c>
      <c r="B630" s="31" t="s">
        <v>1243</v>
      </c>
      <c r="C630" s="31" t="s">
        <v>1244</v>
      </c>
      <c r="D630" s="32">
        <v>16</v>
      </c>
    </row>
    <row r="631" spans="1:4" x14ac:dyDescent="0.2">
      <c r="A631" s="31">
        <v>16019</v>
      </c>
      <c r="B631" s="31" t="s">
        <v>1245</v>
      </c>
      <c r="C631" s="31" t="s">
        <v>1246</v>
      </c>
      <c r="D631" s="32">
        <v>16</v>
      </c>
    </row>
    <row r="632" spans="1:4" x14ac:dyDescent="0.2">
      <c r="A632" s="31">
        <v>16020</v>
      </c>
      <c r="B632" s="31" t="s">
        <v>1247</v>
      </c>
      <c r="C632" s="31" t="s">
        <v>1248</v>
      </c>
      <c r="D632" s="32">
        <v>16</v>
      </c>
    </row>
    <row r="633" spans="1:4" x14ac:dyDescent="0.2">
      <c r="A633" s="31">
        <v>16021</v>
      </c>
      <c r="B633" s="31" t="s">
        <v>1249</v>
      </c>
      <c r="C633" s="31" t="s">
        <v>1250</v>
      </c>
      <c r="D633" s="32">
        <v>16</v>
      </c>
    </row>
    <row r="634" spans="1:4" x14ac:dyDescent="0.2">
      <c r="A634" s="31">
        <v>16022</v>
      </c>
      <c r="B634" s="31" t="s">
        <v>1251</v>
      </c>
      <c r="C634" s="31" t="s">
        <v>1252</v>
      </c>
      <c r="D634" s="32">
        <v>16</v>
      </c>
    </row>
    <row r="635" spans="1:4" x14ac:dyDescent="0.2">
      <c r="A635" s="31">
        <v>16024</v>
      </c>
      <c r="B635" s="31" t="s">
        <v>1253</v>
      </c>
      <c r="C635" s="31" t="s">
        <v>1254</v>
      </c>
      <c r="D635" s="32">
        <v>16</v>
      </c>
    </row>
    <row r="636" spans="1:4" x14ac:dyDescent="0.2">
      <c r="A636" s="31">
        <v>16026</v>
      </c>
      <c r="B636" s="31" t="s">
        <v>1255</v>
      </c>
      <c r="C636" s="31" t="s">
        <v>1256</v>
      </c>
      <c r="D636" s="32">
        <v>16</v>
      </c>
    </row>
    <row r="637" spans="1:4" x14ac:dyDescent="0.2">
      <c r="A637" s="31">
        <v>16027</v>
      </c>
      <c r="B637" s="31" t="s">
        <v>1257</v>
      </c>
      <c r="C637" s="31" t="s">
        <v>1258</v>
      </c>
      <c r="D637" s="32">
        <v>16</v>
      </c>
    </row>
    <row r="638" spans="1:4" x14ac:dyDescent="0.2">
      <c r="A638" s="31">
        <v>16028</v>
      </c>
      <c r="B638" s="31" t="s">
        <v>1259</v>
      </c>
      <c r="C638" s="31" t="s">
        <v>1260</v>
      </c>
      <c r="D638" s="32">
        <v>16</v>
      </c>
    </row>
    <row r="639" spans="1:4" x14ac:dyDescent="0.2">
      <c r="A639" s="31">
        <v>17001</v>
      </c>
      <c r="B639" s="31" t="s">
        <v>1261</v>
      </c>
      <c r="C639" s="31" t="s">
        <v>1262</v>
      </c>
      <c r="D639" s="32">
        <v>17</v>
      </c>
    </row>
    <row r="640" spans="1:4" x14ac:dyDescent="0.2">
      <c r="A640" s="31">
        <v>17002</v>
      </c>
      <c r="B640" s="31" t="s">
        <v>1263</v>
      </c>
      <c r="C640" s="31" t="s">
        <v>1264</v>
      </c>
      <c r="D640" s="32">
        <v>17</v>
      </c>
    </row>
    <row r="641" spans="1:4" x14ac:dyDescent="0.2">
      <c r="A641" s="31">
        <v>17003</v>
      </c>
      <c r="B641" s="31" t="s">
        <v>1265</v>
      </c>
      <c r="C641" s="31" t="s">
        <v>1266</v>
      </c>
      <c r="D641" s="32">
        <v>17</v>
      </c>
    </row>
    <row r="642" spans="1:4" x14ac:dyDescent="0.2">
      <c r="A642" s="31">
        <v>17004</v>
      </c>
      <c r="B642" s="31" t="s">
        <v>1267</v>
      </c>
      <c r="C642" s="31" t="s">
        <v>1268</v>
      </c>
      <c r="D642" s="32">
        <v>17</v>
      </c>
    </row>
    <row r="643" spans="1:4" x14ac:dyDescent="0.2">
      <c r="A643" s="31">
        <v>17005</v>
      </c>
      <c r="B643" s="31" t="s">
        <v>1269</v>
      </c>
      <c r="C643" s="31" t="s">
        <v>1270</v>
      </c>
      <c r="D643" s="32">
        <v>17</v>
      </c>
    </row>
    <row r="644" spans="1:4" x14ac:dyDescent="0.2">
      <c r="A644" s="31">
        <v>17006</v>
      </c>
      <c r="B644" s="31" t="s">
        <v>1271</v>
      </c>
      <c r="C644" s="31" t="s">
        <v>1272</v>
      </c>
      <c r="D644" s="32">
        <v>17</v>
      </c>
    </row>
    <row r="645" spans="1:4" x14ac:dyDescent="0.2">
      <c r="A645" s="31">
        <v>17007</v>
      </c>
      <c r="B645" s="31" t="s">
        <v>1273</v>
      </c>
      <c r="C645" s="31" t="s">
        <v>1274</v>
      </c>
      <c r="D645" s="32">
        <v>17</v>
      </c>
    </row>
    <row r="646" spans="1:4" x14ac:dyDescent="0.2">
      <c r="A646" s="31">
        <v>17008</v>
      </c>
      <c r="B646" s="31" t="s">
        <v>1275</v>
      </c>
      <c r="C646" s="31" t="s">
        <v>1276</v>
      </c>
      <c r="D646" s="32">
        <v>17</v>
      </c>
    </row>
    <row r="647" spans="1:4" x14ac:dyDescent="0.2">
      <c r="A647" s="31">
        <v>17009</v>
      </c>
      <c r="B647" s="31" t="s">
        <v>1277</v>
      </c>
      <c r="C647" s="31" t="s">
        <v>1278</v>
      </c>
      <c r="D647" s="32">
        <v>17</v>
      </c>
    </row>
    <row r="648" spans="1:4" x14ac:dyDescent="0.2">
      <c r="A648" s="31">
        <v>17010</v>
      </c>
      <c r="B648" s="31" t="s">
        <v>1279</v>
      </c>
      <c r="C648" s="31" t="s">
        <v>1280</v>
      </c>
      <c r="D648" s="32">
        <v>17</v>
      </c>
    </row>
    <row r="649" spans="1:4" x14ac:dyDescent="0.2">
      <c r="A649" s="31">
        <v>17011</v>
      </c>
      <c r="B649" s="31" t="s">
        <v>1281</v>
      </c>
      <c r="C649" s="31" t="s">
        <v>104</v>
      </c>
      <c r="D649" s="32">
        <v>17</v>
      </c>
    </row>
    <row r="650" spans="1:4" x14ac:dyDescent="0.2">
      <c r="A650" s="31">
        <v>17012</v>
      </c>
      <c r="B650" s="31" t="s">
        <v>1282</v>
      </c>
      <c r="C650" s="31" t="s">
        <v>1283</v>
      </c>
      <c r="D650" s="32">
        <v>17</v>
      </c>
    </row>
    <row r="651" spans="1:4" x14ac:dyDescent="0.2">
      <c r="A651" s="31">
        <v>17013</v>
      </c>
      <c r="B651" s="31" t="s">
        <v>1284</v>
      </c>
      <c r="C651" s="31" t="s">
        <v>1285</v>
      </c>
      <c r="D651" s="32">
        <v>17</v>
      </c>
    </row>
    <row r="652" spans="1:4" x14ac:dyDescent="0.2">
      <c r="A652" s="31">
        <v>17017</v>
      </c>
      <c r="B652" s="31" t="s">
        <v>1286</v>
      </c>
      <c r="C652" s="31" t="s">
        <v>1287</v>
      </c>
      <c r="D652" s="32">
        <v>17</v>
      </c>
    </row>
    <row r="653" spans="1:4" x14ac:dyDescent="0.2">
      <c r="A653" s="31">
        <v>17018</v>
      </c>
      <c r="B653" s="31" t="s">
        <v>1288</v>
      </c>
      <c r="C653" s="31" t="s">
        <v>1289</v>
      </c>
      <c r="D653" s="32">
        <v>17</v>
      </c>
    </row>
    <row r="654" spans="1:4" x14ac:dyDescent="0.2">
      <c r="A654" s="31">
        <v>17019</v>
      </c>
      <c r="B654" s="31" t="s">
        <v>1290</v>
      </c>
      <c r="C654" s="31" t="s">
        <v>1291</v>
      </c>
      <c r="D654" s="32">
        <v>17</v>
      </c>
    </row>
    <row r="655" spans="1:4" x14ac:dyDescent="0.2">
      <c r="A655" s="31">
        <v>17020</v>
      </c>
      <c r="B655" s="31" t="s">
        <v>1292</v>
      </c>
      <c r="C655" s="31" t="s">
        <v>1293</v>
      </c>
      <c r="D655" s="32">
        <v>17</v>
      </c>
    </row>
    <row r="656" spans="1:4" x14ac:dyDescent="0.2">
      <c r="A656" s="31">
        <v>17021</v>
      </c>
      <c r="B656" s="31" t="s">
        <v>1294</v>
      </c>
      <c r="C656" s="31" t="s">
        <v>1295</v>
      </c>
      <c r="D656" s="32">
        <v>17</v>
      </c>
    </row>
    <row r="657" spans="1:4" x14ac:dyDescent="0.2">
      <c r="A657" s="31">
        <v>17022</v>
      </c>
      <c r="B657" s="31" t="s">
        <v>1296</v>
      </c>
      <c r="C657" s="31" t="s">
        <v>1297</v>
      </c>
      <c r="D657" s="32">
        <v>17</v>
      </c>
    </row>
    <row r="658" spans="1:4" x14ac:dyDescent="0.2">
      <c r="A658" s="31">
        <v>17023</v>
      </c>
      <c r="B658" s="31" t="s">
        <v>1298</v>
      </c>
      <c r="C658" s="31" t="s">
        <v>1299</v>
      </c>
      <c r="D658" s="32">
        <v>17</v>
      </c>
    </row>
    <row r="659" spans="1:4" x14ac:dyDescent="0.2">
      <c r="A659" s="31">
        <v>17024</v>
      </c>
      <c r="B659" s="31" t="s">
        <v>1300</v>
      </c>
      <c r="C659" s="31" t="s">
        <v>1301</v>
      </c>
      <c r="D659" s="32">
        <v>17</v>
      </c>
    </row>
    <row r="660" spans="1:4" x14ac:dyDescent="0.2">
      <c r="A660" s="31">
        <v>17025</v>
      </c>
      <c r="B660" s="31" t="s">
        <v>1302</v>
      </c>
      <c r="C660" s="31" t="s">
        <v>1303</v>
      </c>
      <c r="D660" s="32">
        <v>17</v>
      </c>
    </row>
    <row r="661" spans="1:4" x14ac:dyDescent="0.2">
      <c r="A661" s="31">
        <v>17026</v>
      </c>
      <c r="B661" s="31" t="s">
        <v>1304</v>
      </c>
      <c r="C661" s="31" t="s">
        <v>1305</v>
      </c>
      <c r="D661" s="32">
        <v>17</v>
      </c>
    </row>
    <row r="662" spans="1:4" x14ac:dyDescent="0.2">
      <c r="A662" s="31">
        <v>17027</v>
      </c>
      <c r="B662" s="31" t="s">
        <v>1306</v>
      </c>
      <c r="C662" s="31" t="s">
        <v>1307</v>
      </c>
      <c r="D662" s="32">
        <v>17</v>
      </c>
    </row>
    <row r="663" spans="1:4" x14ac:dyDescent="0.2">
      <c r="A663" s="31">
        <v>17028</v>
      </c>
      <c r="B663" s="31" t="s">
        <v>1308</v>
      </c>
      <c r="C663" s="31" t="s">
        <v>1309</v>
      </c>
      <c r="D663" s="32">
        <v>17</v>
      </c>
    </row>
    <row r="664" spans="1:4" x14ac:dyDescent="0.2">
      <c r="A664" s="31">
        <v>17029</v>
      </c>
      <c r="B664" s="31" t="s">
        <v>1310</v>
      </c>
      <c r="C664" s="31" t="s">
        <v>1311</v>
      </c>
      <c r="D664" s="32">
        <v>17</v>
      </c>
    </row>
    <row r="665" spans="1:4" x14ac:dyDescent="0.2">
      <c r="A665" s="31">
        <v>17030</v>
      </c>
      <c r="B665" s="31" t="s">
        <v>1312</v>
      </c>
      <c r="C665" s="31" t="s">
        <v>1313</v>
      </c>
      <c r="D665" s="32">
        <v>17</v>
      </c>
    </row>
    <row r="666" spans="1:4" x14ac:dyDescent="0.2">
      <c r="A666" s="31">
        <v>17031</v>
      </c>
      <c r="B666" s="31" t="s">
        <v>1314</v>
      </c>
      <c r="C666" s="31" t="s">
        <v>1315</v>
      </c>
      <c r="D666" s="32">
        <v>17</v>
      </c>
    </row>
    <row r="667" spans="1:4" x14ac:dyDescent="0.2">
      <c r="A667" s="31">
        <v>17032</v>
      </c>
      <c r="B667" s="31" t="s">
        <v>1316</v>
      </c>
      <c r="C667" s="31" t="s">
        <v>1317</v>
      </c>
      <c r="D667" s="32">
        <v>17</v>
      </c>
    </row>
    <row r="668" spans="1:4" x14ac:dyDescent="0.2">
      <c r="A668" s="31">
        <v>17033</v>
      </c>
      <c r="B668" s="31" t="s">
        <v>1318</v>
      </c>
      <c r="C668" s="31" t="s">
        <v>1319</v>
      </c>
      <c r="D668" s="32">
        <v>17</v>
      </c>
    </row>
    <row r="669" spans="1:4" x14ac:dyDescent="0.2">
      <c r="A669" s="31">
        <v>17035</v>
      </c>
      <c r="B669" s="31" t="s">
        <v>1320</v>
      </c>
      <c r="C669" s="31" t="s">
        <v>1321</v>
      </c>
      <c r="D669" s="32">
        <v>17</v>
      </c>
    </row>
    <row r="670" spans="1:4" x14ac:dyDescent="0.2">
      <c r="A670" s="31">
        <v>17036</v>
      </c>
      <c r="B670" s="31" t="s">
        <v>1322</v>
      </c>
      <c r="C670" s="31" t="s">
        <v>1323</v>
      </c>
      <c r="D670" s="32">
        <v>17</v>
      </c>
    </row>
    <row r="671" spans="1:4" x14ac:dyDescent="0.2">
      <c r="A671" s="31">
        <v>17037</v>
      </c>
      <c r="B671" s="31" t="s">
        <v>1324</v>
      </c>
      <c r="C671" s="31" t="s">
        <v>1325</v>
      </c>
      <c r="D671" s="32">
        <v>17</v>
      </c>
    </row>
    <row r="672" spans="1:4" x14ac:dyDescent="0.2">
      <c r="A672" s="31">
        <v>17039</v>
      </c>
      <c r="B672" s="31" t="s">
        <v>1326</v>
      </c>
      <c r="C672" s="31" t="s">
        <v>1327</v>
      </c>
      <c r="D672" s="32">
        <v>17</v>
      </c>
    </row>
    <row r="673" spans="1:4" x14ac:dyDescent="0.2">
      <c r="A673" s="31">
        <v>17040</v>
      </c>
      <c r="B673" s="31" t="s">
        <v>1328</v>
      </c>
      <c r="C673" s="31" t="s">
        <v>1329</v>
      </c>
      <c r="D673" s="32">
        <v>17</v>
      </c>
    </row>
    <row r="674" spans="1:4" x14ac:dyDescent="0.2">
      <c r="A674" s="31">
        <v>17041</v>
      </c>
      <c r="B674" s="31" t="s">
        <v>1330</v>
      </c>
      <c r="C674" s="31" t="s">
        <v>1331</v>
      </c>
      <c r="D674" s="32">
        <v>17</v>
      </c>
    </row>
    <row r="675" spans="1:4" x14ac:dyDescent="0.2">
      <c r="A675" s="31">
        <v>17042</v>
      </c>
      <c r="B675" s="31" t="s">
        <v>1332</v>
      </c>
      <c r="C675" s="31" t="s">
        <v>1333</v>
      </c>
      <c r="D675" s="32">
        <v>17</v>
      </c>
    </row>
    <row r="676" spans="1:4" x14ac:dyDescent="0.2">
      <c r="A676" s="31">
        <v>17043</v>
      </c>
      <c r="B676" s="31" t="s">
        <v>1334</v>
      </c>
      <c r="C676" s="31" t="s">
        <v>1335</v>
      </c>
      <c r="D676" s="32">
        <v>17</v>
      </c>
    </row>
    <row r="677" spans="1:4" x14ac:dyDescent="0.2">
      <c r="A677" s="31">
        <v>17044</v>
      </c>
      <c r="B677" s="31" t="s">
        <v>1336</v>
      </c>
      <c r="C677" s="31" t="s">
        <v>1337</v>
      </c>
      <c r="D677" s="32">
        <v>17</v>
      </c>
    </row>
    <row r="678" spans="1:4" x14ac:dyDescent="0.2">
      <c r="A678" s="31">
        <v>17045</v>
      </c>
      <c r="B678" s="31" t="s">
        <v>1338</v>
      </c>
      <c r="C678" s="31" t="s">
        <v>105</v>
      </c>
      <c r="D678" s="32">
        <v>17</v>
      </c>
    </row>
    <row r="679" spans="1:4" x14ac:dyDescent="0.2">
      <c r="A679" s="31">
        <v>17046</v>
      </c>
      <c r="B679" s="31" t="s">
        <v>1339</v>
      </c>
      <c r="C679" s="31" t="s">
        <v>1340</v>
      </c>
      <c r="D679" s="32">
        <v>17</v>
      </c>
    </row>
    <row r="680" spans="1:4" x14ac:dyDescent="0.2">
      <c r="A680" s="31">
        <v>17047</v>
      </c>
      <c r="B680" s="31" t="s">
        <v>1341</v>
      </c>
      <c r="C680" s="31" t="s">
        <v>103</v>
      </c>
      <c r="D680" s="32">
        <v>17</v>
      </c>
    </row>
    <row r="681" spans="1:4" x14ac:dyDescent="0.2">
      <c r="A681" s="31">
        <v>17048</v>
      </c>
      <c r="B681" s="31" t="s">
        <v>1342</v>
      </c>
      <c r="C681" s="31" t="s">
        <v>1343</v>
      </c>
      <c r="D681" s="32">
        <v>17</v>
      </c>
    </row>
    <row r="682" spans="1:4" x14ac:dyDescent="0.2">
      <c r="A682" s="31">
        <v>17049</v>
      </c>
      <c r="B682" s="31" t="s">
        <v>1344</v>
      </c>
      <c r="C682" s="31" t="s">
        <v>1345</v>
      </c>
      <c r="D682" s="32">
        <v>17</v>
      </c>
    </row>
    <row r="683" spans="1:4" x14ac:dyDescent="0.2">
      <c r="A683" s="31">
        <v>17051</v>
      </c>
      <c r="B683" s="31" t="s">
        <v>1346</v>
      </c>
      <c r="C683" s="31" t="s">
        <v>1347</v>
      </c>
      <c r="D683" s="32">
        <v>17</v>
      </c>
    </row>
    <row r="684" spans="1:4" x14ac:dyDescent="0.2">
      <c r="A684" s="31">
        <v>17056</v>
      </c>
      <c r="B684" s="31" t="s">
        <v>1348</v>
      </c>
      <c r="C684" s="31" t="s">
        <v>1349</v>
      </c>
      <c r="D684" s="32">
        <v>17</v>
      </c>
    </row>
    <row r="685" spans="1:4" x14ac:dyDescent="0.2">
      <c r="A685" s="31">
        <v>18001</v>
      </c>
      <c r="B685" s="31" t="s">
        <v>1350</v>
      </c>
      <c r="C685" s="31" t="s">
        <v>1351</v>
      </c>
      <c r="D685" s="32">
        <v>18</v>
      </c>
    </row>
    <row r="686" spans="1:4" x14ac:dyDescent="0.2">
      <c r="A686" s="31">
        <v>18002</v>
      </c>
      <c r="B686" s="31" t="s">
        <v>1352</v>
      </c>
      <c r="C686" s="31" t="s">
        <v>1353</v>
      </c>
      <c r="D686" s="32">
        <v>18</v>
      </c>
    </row>
    <row r="687" spans="1:4" x14ac:dyDescent="0.2">
      <c r="A687" s="31">
        <v>18003</v>
      </c>
      <c r="B687" s="31" t="s">
        <v>1354</v>
      </c>
      <c r="C687" s="31" t="s">
        <v>1355</v>
      </c>
      <c r="D687" s="32">
        <v>18</v>
      </c>
    </row>
    <row r="688" spans="1:4" x14ac:dyDescent="0.2">
      <c r="A688" s="31">
        <v>18004</v>
      </c>
      <c r="B688" s="31" t="s">
        <v>1356</v>
      </c>
      <c r="C688" s="31" t="s">
        <v>1357</v>
      </c>
      <c r="D688" s="32">
        <v>18</v>
      </c>
    </row>
    <row r="689" spans="1:4" x14ac:dyDescent="0.2">
      <c r="A689" s="31">
        <v>18005</v>
      </c>
      <c r="B689" s="31" t="s">
        <v>1358</v>
      </c>
      <c r="C689" s="31" t="s">
        <v>1359</v>
      </c>
      <c r="D689" s="32">
        <v>18</v>
      </c>
    </row>
    <row r="690" spans="1:4" x14ac:dyDescent="0.2">
      <c r="A690" s="31">
        <v>18006</v>
      </c>
      <c r="B690" s="31" t="s">
        <v>1360</v>
      </c>
      <c r="C690" s="31" t="s">
        <v>1361</v>
      </c>
      <c r="D690" s="32">
        <v>18</v>
      </c>
    </row>
    <row r="691" spans="1:4" x14ac:dyDescent="0.2">
      <c r="A691" s="31">
        <v>18007</v>
      </c>
      <c r="B691" s="31" t="s">
        <v>1362</v>
      </c>
      <c r="C691" s="31" t="s">
        <v>1363</v>
      </c>
      <c r="D691" s="32">
        <v>18</v>
      </c>
    </row>
    <row r="692" spans="1:4" x14ac:dyDescent="0.2">
      <c r="A692" s="31">
        <v>18008</v>
      </c>
      <c r="B692" s="31" t="s">
        <v>1364</v>
      </c>
      <c r="C692" s="31" t="s">
        <v>1365</v>
      </c>
      <c r="D692" s="32">
        <v>18</v>
      </c>
    </row>
    <row r="693" spans="1:4" x14ac:dyDescent="0.2">
      <c r="A693" s="31">
        <v>18009</v>
      </c>
      <c r="B693" s="31" t="s">
        <v>1366</v>
      </c>
      <c r="C693" s="31" t="s">
        <v>1367</v>
      </c>
      <c r="D693" s="32">
        <v>18</v>
      </c>
    </row>
    <row r="694" spans="1:4" x14ac:dyDescent="0.2">
      <c r="A694" s="31">
        <v>18010</v>
      </c>
      <c r="B694" s="31" t="s">
        <v>1368</v>
      </c>
      <c r="C694" s="31" t="s">
        <v>1369</v>
      </c>
      <c r="D694" s="32">
        <v>18</v>
      </c>
    </row>
    <row r="695" spans="1:4" x14ac:dyDescent="0.2">
      <c r="A695" s="31">
        <v>18011</v>
      </c>
      <c r="B695" s="31" t="s">
        <v>1370</v>
      </c>
      <c r="C695" s="31" t="s">
        <v>1371</v>
      </c>
      <c r="D695" s="32">
        <v>18</v>
      </c>
    </row>
    <row r="696" spans="1:4" x14ac:dyDescent="0.2">
      <c r="A696" s="31">
        <v>18012</v>
      </c>
      <c r="B696" s="31" t="s">
        <v>1372</v>
      </c>
      <c r="C696" s="31" t="s">
        <v>1373</v>
      </c>
      <c r="D696" s="32">
        <v>18</v>
      </c>
    </row>
    <row r="697" spans="1:4" x14ac:dyDescent="0.2">
      <c r="A697" s="31">
        <v>18013</v>
      </c>
      <c r="B697" s="31" t="s">
        <v>1374</v>
      </c>
      <c r="C697" s="31" t="s">
        <v>1375</v>
      </c>
      <c r="D697" s="32">
        <v>18</v>
      </c>
    </row>
    <row r="698" spans="1:4" x14ac:dyDescent="0.2">
      <c r="A698" s="31">
        <v>18014</v>
      </c>
      <c r="B698" s="31" t="s">
        <v>1376</v>
      </c>
      <c r="C698" s="31" t="s">
        <v>1376</v>
      </c>
      <c r="D698" s="32">
        <v>18</v>
      </c>
    </row>
    <row r="699" spans="1:4" x14ac:dyDescent="0.2">
      <c r="A699" s="31">
        <v>18015</v>
      </c>
      <c r="B699" s="31" t="s">
        <v>1377</v>
      </c>
      <c r="C699" s="31" t="s">
        <v>1378</v>
      </c>
      <c r="D699" s="32">
        <v>18</v>
      </c>
    </row>
    <row r="700" spans="1:4" x14ac:dyDescent="0.2">
      <c r="A700" s="31">
        <v>18016</v>
      </c>
      <c r="B700" s="31" t="s">
        <v>1379</v>
      </c>
      <c r="C700" s="31" t="s">
        <v>1380</v>
      </c>
      <c r="D700" s="32">
        <v>18</v>
      </c>
    </row>
    <row r="701" spans="1:4" x14ac:dyDescent="0.2">
      <c r="A701" s="31">
        <v>18017</v>
      </c>
      <c r="B701" s="31" t="s">
        <v>1381</v>
      </c>
      <c r="C701" s="31" t="s">
        <v>1382</v>
      </c>
      <c r="D701" s="32">
        <v>18</v>
      </c>
    </row>
    <row r="702" spans="1:4" x14ac:dyDescent="0.2">
      <c r="A702" s="31">
        <v>18018</v>
      </c>
      <c r="B702" s="31" t="s">
        <v>1383</v>
      </c>
      <c r="C702" s="31" t="s">
        <v>1384</v>
      </c>
      <c r="D702" s="32">
        <v>18</v>
      </c>
    </row>
    <row r="703" spans="1:4" x14ac:dyDescent="0.2">
      <c r="A703" s="31">
        <v>18019</v>
      </c>
      <c r="B703" s="31" t="s">
        <v>1385</v>
      </c>
      <c r="C703" s="31" t="s">
        <v>1386</v>
      </c>
      <c r="D703" s="32">
        <v>18</v>
      </c>
    </row>
    <row r="704" spans="1:4" x14ac:dyDescent="0.2">
      <c r="A704" s="31">
        <v>18020</v>
      </c>
      <c r="B704" s="31" t="s">
        <v>1387</v>
      </c>
      <c r="C704" s="31" t="s">
        <v>1388</v>
      </c>
      <c r="D704" s="32">
        <v>18</v>
      </c>
    </row>
    <row r="705" spans="1:4" x14ac:dyDescent="0.2">
      <c r="A705" s="31">
        <v>18021</v>
      </c>
      <c r="B705" s="31" t="s">
        <v>1389</v>
      </c>
      <c r="C705" s="31" t="s">
        <v>1390</v>
      </c>
      <c r="D705" s="32">
        <v>18</v>
      </c>
    </row>
    <row r="706" spans="1:4" x14ac:dyDescent="0.2">
      <c r="A706" s="31">
        <v>18022</v>
      </c>
      <c r="B706" s="31" t="s">
        <v>1391</v>
      </c>
      <c r="C706" s="31" t="s">
        <v>1392</v>
      </c>
      <c r="D706" s="32">
        <v>18</v>
      </c>
    </row>
    <row r="707" spans="1:4" x14ac:dyDescent="0.2">
      <c r="A707" s="31">
        <v>18023</v>
      </c>
      <c r="B707" s="31" t="s">
        <v>1393</v>
      </c>
      <c r="C707" s="31" t="s">
        <v>1394</v>
      </c>
      <c r="D707" s="32">
        <v>18</v>
      </c>
    </row>
    <row r="708" spans="1:4" x14ac:dyDescent="0.2">
      <c r="A708" s="31">
        <v>18024</v>
      </c>
      <c r="B708" s="31" t="s">
        <v>1395</v>
      </c>
      <c r="C708" s="31" t="s">
        <v>1396</v>
      </c>
      <c r="D708" s="32">
        <v>18</v>
      </c>
    </row>
    <row r="709" spans="1:4" x14ac:dyDescent="0.2">
      <c r="A709" s="31">
        <v>18025</v>
      </c>
      <c r="B709" s="31" t="s">
        <v>1397</v>
      </c>
      <c r="C709" s="31" t="s">
        <v>1398</v>
      </c>
      <c r="D709" s="32">
        <v>18</v>
      </c>
    </row>
    <row r="710" spans="1:4" x14ac:dyDescent="0.2">
      <c r="A710" s="31">
        <v>18026</v>
      </c>
      <c r="B710" s="31" t="s">
        <v>1399</v>
      </c>
      <c r="C710" s="31" t="s">
        <v>1400</v>
      </c>
      <c r="D710" s="32">
        <v>18</v>
      </c>
    </row>
    <row r="711" spans="1:4" x14ac:dyDescent="0.2">
      <c r="A711" s="31">
        <v>18027</v>
      </c>
      <c r="B711" s="31" t="s">
        <v>1401</v>
      </c>
      <c r="C711" s="31" t="s">
        <v>1402</v>
      </c>
      <c r="D711" s="32">
        <v>18</v>
      </c>
    </row>
    <row r="712" spans="1:4" x14ac:dyDescent="0.2">
      <c r="A712" s="31">
        <v>18028</v>
      </c>
      <c r="B712" s="31" t="s">
        <v>1403</v>
      </c>
      <c r="C712" s="31" t="s">
        <v>1404</v>
      </c>
      <c r="D712" s="32">
        <v>18</v>
      </c>
    </row>
    <row r="713" spans="1:4" x14ac:dyDescent="0.2">
      <c r="A713" s="31">
        <v>18030</v>
      </c>
      <c r="B713" s="31" t="s">
        <v>1405</v>
      </c>
      <c r="C713" s="31" t="s">
        <v>1406</v>
      </c>
      <c r="D713" s="32">
        <v>18</v>
      </c>
    </row>
    <row r="714" spans="1:4" x14ac:dyDescent="0.2">
      <c r="A714" s="31">
        <v>18033</v>
      </c>
      <c r="B714" s="31" t="s">
        <v>1407</v>
      </c>
      <c r="C714" s="31" t="s">
        <v>1408</v>
      </c>
      <c r="D714" s="32">
        <v>18</v>
      </c>
    </row>
    <row r="715" spans="1:4" x14ac:dyDescent="0.2">
      <c r="A715" s="31">
        <v>18035</v>
      </c>
      <c r="B715" s="31" t="s">
        <v>1409</v>
      </c>
      <c r="C715" s="31" t="s">
        <v>1410</v>
      </c>
      <c r="D715" s="32">
        <v>18</v>
      </c>
    </row>
    <row r="716" spans="1:4" x14ac:dyDescent="0.2">
      <c r="A716" s="31">
        <v>18038</v>
      </c>
      <c r="B716" s="31" t="s">
        <v>1411</v>
      </c>
      <c r="C716" s="31" t="s">
        <v>1412</v>
      </c>
      <c r="D716" s="32">
        <v>18</v>
      </c>
    </row>
    <row r="717" spans="1:4" x14ac:dyDescent="0.2">
      <c r="A717" s="31">
        <v>18039</v>
      </c>
      <c r="B717" s="31" t="s">
        <v>1413</v>
      </c>
      <c r="C717" s="31" t="s">
        <v>1413</v>
      </c>
      <c r="D717" s="32">
        <v>18</v>
      </c>
    </row>
    <row r="718" spans="1:4" x14ac:dyDescent="0.2">
      <c r="A718" s="31">
        <v>18041</v>
      </c>
      <c r="B718" s="31" t="s">
        <v>1414</v>
      </c>
      <c r="C718" s="31" t="s">
        <v>1415</v>
      </c>
      <c r="D718" s="32">
        <v>18</v>
      </c>
    </row>
    <row r="719" spans="1:4" x14ac:dyDescent="0.2">
      <c r="A719" s="31">
        <v>18042</v>
      </c>
      <c r="B719" s="31" t="s">
        <v>1416</v>
      </c>
      <c r="C719" s="31" t="s">
        <v>1417</v>
      </c>
      <c r="D719" s="32">
        <v>18</v>
      </c>
    </row>
    <row r="720" spans="1:4" x14ac:dyDescent="0.2">
      <c r="A720" s="31">
        <v>18043</v>
      </c>
      <c r="B720" s="31" t="s">
        <v>1418</v>
      </c>
      <c r="C720" s="31" t="s">
        <v>1419</v>
      </c>
      <c r="D720" s="32">
        <v>18</v>
      </c>
    </row>
    <row r="721" spans="1:4" x14ac:dyDescent="0.2">
      <c r="A721" s="31">
        <v>18044</v>
      </c>
      <c r="B721" s="31" t="s">
        <v>1420</v>
      </c>
      <c r="C721" s="31" t="s">
        <v>1421</v>
      </c>
      <c r="D721" s="32">
        <v>18</v>
      </c>
    </row>
    <row r="722" spans="1:4" x14ac:dyDescent="0.2">
      <c r="A722" s="31">
        <v>18045</v>
      </c>
      <c r="B722" s="31" t="s">
        <v>1422</v>
      </c>
      <c r="C722" s="31" t="s">
        <v>1423</v>
      </c>
      <c r="D722" s="32">
        <v>18</v>
      </c>
    </row>
    <row r="723" spans="1:4" x14ac:dyDescent="0.2">
      <c r="A723" s="31">
        <v>18046</v>
      </c>
      <c r="B723" s="31" t="s">
        <v>1424</v>
      </c>
      <c r="C723" s="31" t="s">
        <v>1425</v>
      </c>
      <c r="D723" s="32">
        <v>18</v>
      </c>
    </row>
    <row r="724" spans="1:4" x14ac:dyDescent="0.2">
      <c r="A724" s="31">
        <v>18049</v>
      </c>
      <c r="B724" s="31" t="s">
        <v>1426</v>
      </c>
      <c r="C724" s="31" t="s">
        <v>1427</v>
      </c>
      <c r="D724" s="32">
        <v>18</v>
      </c>
    </row>
    <row r="725" spans="1:4" x14ac:dyDescent="0.2">
      <c r="A725" s="31">
        <v>18050</v>
      </c>
      <c r="B725" s="31" t="s">
        <v>1428</v>
      </c>
      <c r="C725" s="31" t="s">
        <v>1429</v>
      </c>
      <c r="D725" s="32">
        <v>18</v>
      </c>
    </row>
    <row r="726" spans="1:4" x14ac:dyDescent="0.2">
      <c r="A726" s="31">
        <v>18052</v>
      </c>
      <c r="B726" s="31" t="s">
        <v>1430</v>
      </c>
      <c r="C726" s="31" t="s">
        <v>1431</v>
      </c>
      <c r="D726" s="32">
        <v>18</v>
      </c>
    </row>
    <row r="727" spans="1:4" x14ac:dyDescent="0.2">
      <c r="A727" s="31">
        <v>18053</v>
      </c>
      <c r="B727" s="31" t="s">
        <v>1432</v>
      </c>
      <c r="C727" s="31" t="s">
        <v>1433</v>
      </c>
      <c r="D727" s="32">
        <v>18</v>
      </c>
    </row>
    <row r="728" spans="1:4" x14ac:dyDescent="0.2">
      <c r="A728" s="31">
        <v>18054</v>
      </c>
      <c r="B728" s="31" t="s">
        <v>1434</v>
      </c>
      <c r="C728" s="31" t="s">
        <v>1435</v>
      </c>
      <c r="D728" s="32">
        <v>18</v>
      </c>
    </row>
    <row r="729" spans="1:4" x14ac:dyDescent="0.2">
      <c r="A729" s="31">
        <v>18056</v>
      </c>
      <c r="B729" s="31" t="s">
        <v>1436</v>
      </c>
      <c r="C729" s="31" t="s">
        <v>1437</v>
      </c>
      <c r="D729" s="32">
        <v>18</v>
      </c>
    </row>
    <row r="730" spans="1:4" x14ac:dyDescent="0.2">
      <c r="A730" s="31">
        <v>18057</v>
      </c>
      <c r="B730" s="31" t="s">
        <v>1438</v>
      </c>
      <c r="C730" s="31" t="s">
        <v>1439</v>
      </c>
      <c r="D730" s="32">
        <v>18</v>
      </c>
    </row>
    <row r="731" spans="1:4" x14ac:dyDescent="0.2">
      <c r="A731" s="31">
        <v>18058</v>
      </c>
      <c r="B731" s="31" t="s">
        <v>1440</v>
      </c>
      <c r="C731" s="31" t="s">
        <v>1441</v>
      </c>
      <c r="D731" s="32">
        <v>18</v>
      </c>
    </row>
    <row r="732" spans="1:4" x14ac:dyDescent="0.2">
      <c r="A732" s="31">
        <v>18059</v>
      </c>
      <c r="B732" s="31" t="s">
        <v>1442</v>
      </c>
      <c r="C732" s="31" t="s">
        <v>1443</v>
      </c>
      <c r="D732" s="32">
        <v>18</v>
      </c>
    </row>
    <row r="733" spans="1:4" x14ac:dyDescent="0.2">
      <c r="A733" s="31">
        <v>18060</v>
      </c>
      <c r="B733" s="31" t="s">
        <v>1444</v>
      </c>
      <c r="C733" s="31" t="s">
        <v>1445</v>
      </c>
      <c r="D733" s="32">
        <v>18</v>
      </c>
    </row>
    <row r="734" spans="1:4" x14ac:dyDescent="0.2">
      <c r="A734" s="31">
        <v>18061</v>
      </c>
      <c r="B734" s="31" t="s">
        <v>1446</v>
      </c>
      <c r="C734" s="31" t="s">
        <v>1447</v>
      </c>
      <c r="D734" s="32">
        <v>18</v>
      </c>
    </row>
    <row r="735" spans="1:4" x14ac:dyDescent="0.2">
      <c r="A735" s="31">
        <v>18062</v>
      </c>
      <c r="B735" s="31" t="s">
        <v>1448</v>
      </c>
      <c r="C735" s="31" t="s">
        <v>1449</v>
      </c>
      <c r="D735" s="32">
        <v>18</v>
      </c>
    </row>
    <row r="736" spans="1:4" x14ac:dyDescent="0.2">
      <c r="A736" s="31">
        <v>18063</v>
      </c>
      <c r="B736" s="31" t="s">
        <v>1450</v>
      </c>
      <c r="C736" s="31" t="s">
        <v>1451</v>
      </c>
      <c r="D736" s="32">
        <v>18</v>
      </c>
    </row>
    <row r="737" spans="1:4" x14ac:dyDescent="0.2">
      <c r="A737" s="31">
        <v>18064</v>
      </c>
      <c r="B737" s="31" t="s">
        <v>1452</v>
      </c>
      <c r="C737" s="31" t="s">
        <v>1453</v>
      </c>
      <c r="D737" s="32">
        <v>18</v>
      </c>
    </row>
    <row r="738" spans="1:4" x14ac:dyDescent="0.2">
      <c r="A738" s="31">
        <v>18065</v>
      </c>
      <c r="B738" s="31" t="s">
        <v>1454</v>
      </c>
      <c r="C738" s="31" t="s">
        <v>1455</v>
      </c>
      <c r="D738" s="32">
        <v>18</v>
      </c>
    </row>
    <row r="739" spans="1:4" x14ac:dyDescent="0.2">
      <c r="A739" s="31">
        <v>18067</v>
      </c>
      <c r="B739" s="31" t="s">
        <v>1456</v>
      </c>
      <c r="C739" s="31" t="s">
        <v>1457</v>
      </c>
      <c r="D739" s="32">
        <v>18</v>
      </c>
    </row>
    <row r="740" spans="1:4" x14ac:dyDescent="0.2">
      <c r="A740" s="31">
        <v>18068</v>
      </c>
      <c r="B740" s="31" t="s">
        <v>1458</v>
      </c>
      <c r="C740" s="31" t="s">
        <v>1459</v>
      </c>
      <c r="D740" s="32">
        <v>18</v>
      </c>
    </row>
    <row r="741" spans="1:4" x14ac:dyDescent="0.2">
      <c r="A741" s="31">
        <v>18069</v>
      </c>
      <c r="B741" s="31" t="s">
        <v>1460</v>
      </c>
      <c r="C741" s="31" t="s">
        <v>1461</v>
      </c>
      <c r="D741" s="32">
        <v>18</v>
      </c>
    </row>
    <row r="742" spans="1:4" x14ac:dyDescent="0.2">
      <c r="A742" s="31">
        <v>18071</v>
      </c>
      <c r="B742" s="31" t="s">
        <v>1462</v>
      </c>
      <c r="C742" s="31" t="s">
        <v>1463</v>
      </c>
      <c r="D742" s="32">
        <v>18</v>
      </c>
    </row>
    <row r="743" spans="1:4" x14ac:dyDescent="0.2">
      <c r="A743" s="31">
        <v>18072</v>
      </c>
      <c r="B743" s="31" t="s">
        <v>1464</v>
      </c>
      <c r="C743" s="31" t="s">
        <v>1465</v>
      </c>
      <c r="D743" s="32">
        <v>18</v>
      </c>
    </row>
    <row r="744" spans="1:4" x14ac:dyDescent="0.2">
      <c r="A744" s="31">
        <v>19001</v>
      </c>
      <c r="B744" s="31" t="s">
        <v>1466</v>
      </c>
      <c r="C744" s="31" t="s">
        <v>1467</v>
      </c>
      <c r="D744" s="32">
        <v>19</v>
      </c>
    </row>
    <row r="745" spans="1:4" x14ac:dyDescent="0.2">
      <c r="A745" s="31">
        <v>19002</v>
      </c>
      <c r="B745" s="31" t="s">
        <v>1468</v>
      </c>
      <c r="C745" s="31" t="s">
        <v>1469</v>
      </c>
      <c r="D745" s="32">
        <v>19</v>
      </c>
    </row>
    <row r="746" spans="1:4" x14ac:dyDescent="0.2">
      <c r="A746" s="31">
        <v>19003</v>
      </c>
      <c r="B746" s="31" t="s">
        <v>1470</v>
      </c>
      <c r="C746" s="31" t="s">
        <v>1471</v>
      </c>
      <c r="D746" s="32">
        <v>19</v>
      </c>
    </row>
    <row r="747" spans="1:4" x14ac:dyDescent="0.2">
      <c r="A747" s="31">
        <v>19005</v>
      </c>
      <c r="B747" s="31" t="s">
        <v>1472</v>
      </c>
      <c r="C747" s="31" t="s">
        <v>1473</v>
      </c>
      <c r="D747" s="32">
        <v>19</v>
      </c>
    </row>
    <row r="748" spans="1:4" x14ac:dyDescent="0.2">
      <c r="A748" s="31">
        <v>19006</v>
      </c>
      <c r="B748" s="31" t="s">
        <v>1474</v>
      </c>
      <c r="C748" s="31" t="s">
        <v>1475</v>
      </c>
      <c r="D748" s="32">
        <v>19</v>
      </c>
    </row>
    <row r="749" spans="1:4" x14ac:dyDescent="0.2">
      <c r="A749" s="31">
        <v>19007</v>
      </c>
      <c r="B749" s="31" t="s">
        <v>1476</v>
      </c>
      <c r="C749" s="31" t="s">
        <v>1477</v>
      </c>
      <c r="D749" s="32">
        <v>19</v>
      </c>
    </row>
    <row r="750" spans="1:4" x14ac:dyDescent="0.2">
      <c r="A750" s="31">
        <v>19008</v>
      </c>
      <c r="B750" s="31" t="s">
        <v>1478</v>
      </c>
      <c r="C750" s="31" t="s">
        <v>1479</v>
      </c>
      <c r="D750" s="32">
        <v>19</v>
      </c>
    </row>
    <row r="751" spans="1:4" x14ac:dyDescent="0.2">
      <c r="A751" s="31">
        <v>19009</v>
      </c>
      <c r="B751" s="31" t="s">
        <v>1480</v>
      </c>
      <c r="C751" s="31" t="s">
        <v>1481</v>
      </c>
      <c r="D751" s="32">
        <v>19</v>
      </c>
    </row>
    <row r="752" spans="1:4" x14ac:dyDescent="0.2">
      <c r="A752" s="31">
        <v>19010</v>
      </c>
      <c r="B752" s="31" t="s">
        <v>1482</v>
      </c>
      <c r="C752" s="31" t="s">
        <v>1483</v>
      </c>
      <c r="D752" s="32">
        <v>19</v>
      </c>
    </row>
    <row r="753" spans="1:4" x14ac:dyDescent="0.2">
      <c r="A753" s="31">
        <v>19011</v>
      </c>
      <c r="B753" s="31" t="s">
        <v>1484</v>
      </c>
      <c r="C753" s="31" t="s">
        <v>1485</v>
      </c>
      <c r="D753" s="32">
        <v>19</v>
      </c>
    </row>
    <row r="754" spans="1:4" x14ac:dyDescent="0.2">
      <c r="A754" s="31">
        <v>19013</v>
      </c>
      <c r="B754" s="31" t="s">
        <v>1486</v>
      </c>
      <c r="C754" s="31" t="s">
        <v>1487</v>
      </c>
      <c r="D754" s="32">
        <v>19</v>
      </c>
    </row>
    <row r="755" spans="1:4" x14ac:dyDescent="0.2">
      <c r="A755" s="31">
        <v>19014</v>
      </c>
      <c r="B755" s="31" t="s">
        <v>1488</v>
      </c>
      <c r="C755" s="31" t="s">
        <v>1489</v>
      </c>
      <c r="D755" s="32">
        <v>19</v>
      </c>
    </row>
    <row r="756" spans="1:4" x14ac:dyDescent="0.2">
      <c r="A756" s="31">
        <v>19015</v>
      </c>
      <c r="B756" s="31" t="s">
        <v>1490</v>
      </c>
      <c r="C756" s="31" t="s">
        <v>1491</v>
      </c>
      <c r="D756" s="32">
        <v>19</v>
      </c>
    </row>
    <row r="757" spans="1:4" x14ac:dyDescent="0.2">
      <c r="A757" s="31">
        <v>19016</v>
      </c>
      <c r="B757" s="31" t="s">
        <v>1492</v>
      </c>
      <c r="C757" s="31" t="s">
        <v>1493</v>
      </c>
      <c r="D757" s="32">
        <v>19</v>
      </c>
    </row>
    <row r="758" spans="1:4" x14ac:dyDescent="0.2">
      <c r="A758" s="31">
        <v>19017</v>
      </c>
      <c r="B758" s="31" t="s">
        <v>1494</v>
      </c>
      <c r="C758" s="31" t="s">
        <v>1495</v>
      </c>
      <c r="D758" s="32">
        <v>19</v>
      </c>
    </row>
    <row r="759" spans="1:4" x14ac:dyDescent="0.2">
      <c r="A759" s="31">
        <v>19018</v>
      </c>
      <c r="B759" s="31" t="s">
        <v>1496</v>
      </c>
      <c r="C759" s="31" t="s">
        <v>1497</v>
      </c>
      <c r="D759" s="32">
        <v>19</v>
      </c>
    </row>
    <row r="760" spans="1:4" x14ac:dyDescent="0.2">
      <c r="A760" s="31">
        <v>19019</v>
      </c>
      <c r="B760" s="31" t="s">
        <v>1498</v>
      </c>
      <c r="C760" s="31" t="s">
        <v>1499</v>
      </c>
      <c r="D760" s="32">
        <v>19</v>
      </c>
    </row>
    <row r="761" spans="1:4" x14ac:dyDescent="0.2">
      <c r="A761" s="31">
        <v>19020</v>
      </c>
      <c r="B761" s="31" t="s">
        <v>1500</v>
      </c>
      <c r="C761" s="31" t="s">
        <v>1501</v>
      </c>
      <c r="D761" s="32">
        <v>19</v>
      </c>
    </row>
    <row r="762" spans="1:4" x14ac:dyDescent="0.2">
      <c r="A762" s="31">
        <v>19021</v>
      </c>
      <c r="B762" s="31" t="s">
        <v>1502</v>
      </c>
      <c r="C762" s="31" t="s">
        <v>1503</v>
      </c>
      <c r="D762" s="32">
        <v>19</v>
      </c>
    </row>
    <row r="763" spans="1:4" x14ac:dyDescent="0.2">
      <c r="A763" s="31">
        <v>19022</v>
      </c>
      <c r="B763" s="31" t="s">
        <v>1504</v>
      </c>
      <c r="C763" s="31" t="s">
        <v>1505</v>
      </c>
      <c r="D763" s="32">
        <v>19</v>
      </c>
    </row>
    <row r="764" spans="1:4" x14ac:dyDescent="0.2">
      <c r="A764" s="31">
        <v>19023</v>
      </c>
      <c r="B764" s="31" t="s">
        <v>1506</v>
      </c>
      <c r="C764" s="31" t="s">
        <v>1507</v>
      </c>
      <c r="D764" s="32">
        <v>19</v>
      </c>
    </row>
    <row r="765" spans="1:4" x14ac:dyDescent="0.2">
      <c r="A765" s="31">
        <v>19024</v>
      </c>
      <c r="B765" s="31" t="s">
        <v>1508</v>
      </c>
      <c r="C765" s="31" t="s">
        <v>1509</v>
      </c>
      <c r="D765" s="32">
        <v>19</v>
      </c>
    </row>
    <row r="766" spans="1:4" x14ac:dyDescent="0.2">
      <c r="A766" s="31">
        <v>19025</v>
      </c>
      <c r="B766" s="31" t="s">
        <v>1510</v>
      </c>
      <c r="C766" s="31" t="s">
        <v>1511</v>
      </c>
      <c r="D766" s="32">
        <v>19</v>
      </c>
    </row>
    <row r="767" spans="1:4" x14ac:dyDescent="0.2">
      <c r="A767" s="31">
        <v>19026</v>
      </c>
      <c r="B767" s="31" t="s">
        <v>1512</v>
      </c>
      <c r="C767" s="31" t="s">
        <v>1513</v>
      </c>
      <c r="D767" s="32">
        <v>19</v>
      </c>
    </row>
    <row r="768" spans="1:4" x14ac:dyDescent="0.2">
      <c r="A768" s="31">
        <v>19027</v>
      </c>
      <c r="B768" s="31" t="s">
        <v>1514</v>
      </c>
      <c r="C768" s="31" t="s">
        <v>1515</v>
      </c>
      <c r="D768" s="32">
        <v>19</v>
      </c>
    </row>
    <row r="769" spans="1:4" x14ac:dyDescent="0.2">
      <c r="A769" s="31">
        <v>19028</v>
      </c>
      <c r="B769" s="31" t="s">
        <v>1516</v>
      </c>
      <c r="C769" s="31" t="s">
        <v>1517</v>
      </c>
      <c r="D769" s="32">
        <v>19</v>
      </c>
    </row>
    <row r="770" spans="1:4" x14ac:dyDescent="0.2">
      <c r="A770" s="31">
        <v>19030</v>
      </c>
      <c r="B770" s="31" t="s">
        <v>1518</v>
      </c>
      <c r="C770" s="31" t="s">
        <v>1519</v>
      </c>
      <c r="D770" s="32">
        <v>19</v>
      </c>
    </row>
    <row r="771" spans="1:4" x14ac:dyDescent="0.2">
      <c r="A771" s="31">
        <v>19031</v>
      </c>
      <c r="B771" s="31" t="s">
        <v>1520</v>
      </c>
      <c r="C771" s="31" t="s">
        <v>1521</v>
      </c>
      <c r="D771" s="32">
        <v>19</v>
      </c>
    </row>
    <row r="772" spans="1:4" x14ac:dyDescent="0.2">
      <c r="A772" s="31">
        <v>19032</v>
      </c>
      <c r="B772" s="31" t="s">
        <v>1522</v>
      </c>
      <c r="C772" s="31" t="s">
        <v>1523</v>
      </c>
      <c r="D772" s="32">
        <v>19</v>
      </c>
    </row>
    <row r="773" spans="1:4" x14ac:dyDescent="0.2">
      <c r="A773" s="31">
        <v>19034</v>
      </c>
      <c r="B773" s="31" t="s">
        <v>1524</v>
      </c>
      <c r="C773" s="31" t="s">
        <v>1525</v>
      </c>
      <c r="D773" s="32">
        <v>19</v>
      </c>
    </row>
    <row r="774" spans="1:4" x14ac:dyDescent="0.2">
      <c r="A774" s="31">
        <v>19035</v>
      </c>
      <c r="B774" s="31" t="s">
        <v>1526</v>
      </c>
      <c r="C774" s="31" t="s">
        <v>1527</v>
      </c>
      <c r="D774" s="32">
        <v>19</v>
      </c>
    </row>
    <row r="775" spans="1:4" x14ac:dyDescent="0.2">
      <c r="A775" s="31">
        <v>19036</v>
      </c>
      <c r="B775" s="31" t="s">
        <v>1528</v>
      </c>
      <c r="C775" s="31" t="s">
        <v>1529</v>
      </c>
      <c r="D775" s="32">
        <v>19</v>
      </c>
    </row>
    <row r="776" spans="1:4" x14ac:dyDescent="0.2">
      <c r="A776" s="31">
        <v>19037</v>
      </c>
      <c r="B776" s="31" t="s">
        <v>1530</v>
      </c>
      <c r="C776" s="31" t="s">
        <v>1531</v>
      </c>
      <c r="D776" s="32">
        <v>19</v>
      </c>
    </row>
    <row r="777" spans="1:4" x14ac:dyDescent="0.2">
      <c r="A777" s="31">
        <v>19038</v>
      </c>
      <c r="B777" s="31" t="s">
        <v>1532</v>
      </c>
      <c r="C777" s="31" t="s">
        <v>1533</v>
      </c>
      <c r="D777" s="32">
        <v>19</v>
      </c>
    </row>
    <row r="778" spans="1:4" x14ac:dyDescent="0.2">
      <c r="A778" s="31">
        <v>19039</v>
      </c>
      <c r="B778" s="31" t="s">
        <v>1534</v>
      </c>
      <c r="C778" s="31" t="s">
        <v>1535</v>
      </c>
      <c r="D778" s="32">
        <v>19</v>
      </c>
    </row>
    <row r="779" spans="1:4" x14ac:dyDescent="0.2">
      <c r="A779" s="31">
        <v>19040</v>
      </c>
      <c r="B779" s="31" t="s">
        <v>1536</v>
      </c>
      <c r="C779" s="31" t="s">
        <v>1537</v>
      </c>
      <c r="D779" s="32">
        <v>19</v>
      </c>
    </row>
    <row r="780" spans="1:4" x14ac:dyDescent="0.2">
      <c r="A780" s="31">
        <v>19041</v>
      </c>
      <c r="B780" s="31" t="s">
        <v>1538</v>
      </c>
      <c r="C780" s="31" t="s">
        <v>1539</v>
      </c>
      <c r="D780" s="32">
        <v>19</v>
      </c>
    </row>
    <row r="781" spans="1:4" x14ac:dyDescent="0.2">
      <c r="A781" s="31">
        <v>19042</v>
      </c>
      <c r="B781" s="31" t="s">
        <v>1540</v>
      </c>
      <c r="C781" s="31" t="s">
        <v>1541</v>
      </c>
      <c r="D781" s="32">
        <v>19</v>
      </c>
    </row>
    <row r="782" spans="1:4" x14ac:dyDescent="0.2">
      <c r="A782" s="31">
        <v>19044</v>
      </c>
      <c r="B782" s="31" t="s">
        <v>1542</v>
      </c>
      <c r="C782" s="31" t="s">
        <v>1543</v>
      </c>
      <c r="D782" s="32">
        <v>19</v>
      </c>
    </row>
    <row r="783" spans="1:4" x14ac:dyDescent="0.2">
      <c r="A783" s="31">
        <v>19045</v>
      </c>
      <c r="B783" s="31" t="s">
        <v>1544</v>
      </c>
      <c r="C783" s="31" t="s">
        <v>1545</v>
      </c>
      <c r="D783" s="32">
        <v>19</v>
      </c>
    </row>
    <row r="784" spans="1:4" x14ac:dyDescent="0.2">
      <c r="A784" s="31">
        <v>19046</v>
      </c>
      <c r="B784" s="31" t="s">
        <v>1546</v>
      </c>
      <c r="C784" s="31" t="s">
        <v>1547</v>
      </c>
      <c r="D784" s="32">
        <v>19</v>
      </c>
    </row>
    <row r="785" spans="1:4" x14ac:dyDescent="0.2">
      <c r="A785" s="31">
        <v>19047</v>
      </c>
      <c r="B785" s="31" t="s">
        <v>1548</v>
      </c>
      <c r="C785" s="31" t="s">
        <v>1549</v>
      </c>
      <c r="D785" s="32">
        <v>19</v>
      </c>
    </row>
    <row r="786" spans="1:4" x14ac:dyDescent="0.2">
      <c r="A786" s="31">
        <v>19048</v>
      </c>
      <c r="B786" s="31" t="s">
        <v>1550</v>
      </c>
      <c r="C786" s="31" t="s">
        <v>1551</v>
      </c>
      <c r="D786" s="32">
        <v>19</v>
      </c>
    </row>
    <row r="787" spans="1:4" x14ac:dyDescent="0.2">
      <c r="A787" s="31">
        <v>19049</v>
      </c>
      <c r="B787" s="31" t="s">
        <v>1552</v>
      </c>
      <c r="C787" s="31" t="s">
        <v>1553</v>
      </c>
      <c r="D787" s="32">
        <v>19</v>
      </c>
    </row>
    <row r="788" spans="1:4" x14ac:dyDescent="0.2">
      <c r="A788" s="31">
        <v>19050</v>
      </c>
      <c r="B788" s="31" t="s">
        <v>1554</v>
      </c>
      <c r="C788" s="31" t="s">
        <v>1555</v>
      </c>
      <c r="D788" s="32">
        <v>19</v>
      </c>
    </row>
    <row r="789" spans="1:4" x14ac:dyDescent="0.2">
      <c r="A789" s="31">
        <v>19051</v>
      </c>
      <c r="B789" s="31" t="s">
        <v>1556</v>
      </c>
      <c r="C789" s="31" t="s">
        <v>1557</v>
      </c>
      <c r="D789" s="32">
        <v>19</v>
      </c>
    </row>
    <row r="790" spans="1:4" x14ac:dyDescent="0.2">
      <c r="A790" s="31">
        <v>19052</v>
      </c>
      <c r="B790" s="31" t="s">
        <v>1558</v>
      </c>
      <c r="C790" s="31" t="s">
        <v>1559</v>
      </c>
      <c r="D790" s="32">
        <v>19</v>
      </c>
    </row>
    <row r="791" spans="1:4" x14ac:dyDescent="0.2">
      <c r="A791" s="31">
        <v>19053</v>
      </c>
      <c r="B791" s="31" t="s">
        <v>1560</v>
      </c>
      <c r="C791" s="31" t="s">
        <v>1561</v>
      </c>
      <c r="D791" s="32">
        <v>19</v>
      </c>
    </row>
    <row r="792" spans="1:4" x14ac:dyDescent="0.2">
      <c r="A792" s="31">
        <v>19054</v>
      </c>
      <c r="B792" s="31" t="s">
        <v>1562</v>
      </c>
      <c r="C792" s="31" t="s">
        <v>1563</v>
      </c>
      <c r="D792" s="32">
        <v>19</v>
      </c>
    </row>
    <row r="793" spans="1:4" x14ac:dyDescent="0.2">
      <c r="A793" s="31">
        <v>19056</v>
      </c>
      <c r="B793" s="31" t="s">
        <v>1564</v>
      </c>
      <c r="C793" s="31" t="s">
        <v>1565</v>
      </c>
      <c r="D793" s="32">
        <v>19</v>
      </c>
    </row>
    <row r="794" spans="1:4" x14ac:dyDescent="0.2">
      <c r="A794" s="31">
        <v>19058</v>
      </c>
      <c r="B794" s="31" t="s">
        <v>1566</v>
      </c>
      <c r="C794" s="31" t="s">
        <v>1567</v>
      </c>
      <c r="D794" s="32">
        <v>19</v>
      </c>
    </row>
    <row r="795" spans="1:4" x14ac:dyDescent="0.2">
      <c r="A795" s="31">
        <v>19059</v>
      </c>
      <c r="B795" s="31" t="s">
        <v>1568</v>
      </c>
      <c r="C795" s="31" t="s">
        <v>1569</v>
      </c>
      <c r="D795" s="32">
        <v>19</v>
      </c>
    </row>
    <row r="796" spans="1:4" x14ac:dyDescent="0.2">
      <c r="A796" s="31">
        <v>19062</v>
      </c>
      <c r="B796" s="31" t="s">
        <v>1570</v>
      </c>
      <c r="C796" s="31" t="s">
        <v>1571</v>
      </c>
      <c r="D796" s="32">
        <v>19</v>
      </c>
    </row>
    <row r="797" spans="1:4" x14ac:dyDescent="0.2">
      <c r="A797" s="31">
        <v>20001</v>
      </c>
      <c r="B797" s="31" t="s">
        <v>1572</v>
      </c>
      <c r="C797" s="31" t="s">
        <v>1573</v>
      </c>
      <c r="D797" s="32">
        <v>20</v>
      </c>
    </row>
    <row r="798" spans="1:4" x14ac:dyDescent="0.2">
      <c r="A798" s="31">
        <v>20002</v>
      </c>
      <c r="B798" s="31" t="s">
        <v>1574</v>
      </c>
      <c r="C798" s="31" t="s">
        <v>1575</v>
      </c>
      <c r="D798" s="32">
        <v>20</v>
      </c>
    </row>
    <row r="799" spans="1:4" x14ac:dyDescent="0.2">
      <c r="A799" s="31">
        <v>20003</v>
      </c>
      <c r="B799" s="31" t="s">
        <v>1576</v>
      </c>
      <c r="C799" s="31" t="s">
        <v>1577</v>
      </c>
      <c r="D799" s="32">
        <v>20</v>
      </c>
    </row>
    <row r="800" spans="1:4" x14ac:dyDescent="0.2">
      <c r="A800" s="31">
        <v>20004</v>
      </c>
      <c r="B800" s="31" t="s">
        <v>1578</v>
      </c>
      <c r="C800" s="31" t="s">
        <v>1579</v>
      </c>
      <c r="D800" s="32">
        <v>20</v>
      </c>
    </row>
    <row r="801" spans="1:4" x14ac:dyDescent="0.2">
      <c r="A801" s="31">
        <v>20005</v>
      </c>
      <c r="B801" s="31" t="s">
        <v>1580</v>
      </c>
      <c r="C801" s="31" t="s">
        <v>1581</v>
      </c>
      <c r="D801" s="32">
        <v>20</v>
      </c>
    </row>
    <row r="802" spans="1:4" x14ac:dyDescent="0.2">
      <c r="A802" s="31">
        <v>20006</v>
      </c>
      <c r="B802" s="31" t="s">
        <v>1582</v>
      </c>
      <c r="C802" s="31" t="s">
        <v>1583</v>
      </c>
      <c r="D802" s="32">
        <v>20</v>
      </c>
    </row>
    <row r="803" spans="1:4" x14ac:dyDescent="0.2">
      <c r="A803" s="31">
        <v>20007</v>
      </c>
      <c r="B803" s="31" t="s">
        <v>1584</v>
      </c>
      <c r="C803" s="31" t="s">
        <v>1585</v>
      </c>
      <c r="D803" s="32">
        <v>20</v>
      </c>
    </row>
    <row r="804" spans="1:4" x14ac:dyDescent="0.2">
      <c r="A804" s="31">
        <v>20008</v>
      </c>
      <c r="B804" s="31" t="s">
        <v>1586</v>
      </c>
      <c r="C804" s="31" t="s">
        <v>1587</v>
      </c>
      <c r="D804" s="32">
        <v>20</v>
      </c>
    </row>
    <row r="805" spans="1:4" x14ac:dyDescent="0.2">
      <c r="A805" s="31">
        <v>20009</v>
      </c>
      <c r="B805" s="31" t="s">
        <v>1588</v>
      </c>
      <c r="C805" s="31" t="s">
        <v>1045</v>
      </c>
      <c r="D805" s="32">
        <v>20</v>
      </c>
    </row>
    <row r="806" spans="1:4" x14ac:dyDescent="0.2">
      <c r="A806" s="31">
        <v>20010</v>
      </c>
      <c r="B806" s="31" t="s">
        <v>1589</v>
      </c>
      <c r="C806" s="31" t="s">
        <v>1590</v>
      </c>
      <c r="D806" s="32">
        <v>20</v>
      </c>
    </row>
    <row r="807" spans="1:4" x14ac:dyDescent="0.2">
      <c r="A807" s="31">
        <v>20011</v>
      </c>
      <c r="B807" s="31" t="s">
        <v>1591</v>
      </c>
      <c r="C807" s="31" t="s">
        <v>1592</v>
      </c>
      <c r="D807" s="32">
        <v>20</v>
      </c>
    </row>
    <row r="808" spans="1:4" x14ac:dyDescent="0.2">
      <c r="A808" s="31">
        <v>20013</v>
      </c>
      <c r="B808" s="31" t="s">
        <v>1593</v>
      </c>
      <c r="C808" s="31" t="s">
        <v>1594</v>
      </c>
      <c r="D808" s="32">
        <v>20</v>
      </c>
    </row>
    <row r="809" spans="1:4" x14ac:dyDescent="0.2">
      <c r="A809" s="31">
        <v>20014</v>
      </c>
      <c r="B809" s="31" t="s">
        <v>1595</v>
      </c>
      <c r="C809" s="31" t="s">
        <v>1596</v>
      </c>
      <c r="D809" s="32">
        <v>20</v>
      </c>
    </row>
    <row r="810" spans="1:4" x14ac:dyDescent="0.2">
      <c r="A810" s="31">
        <v>20015</v>
      </c>
      <c r="B810" s="31" t="s">
        <v>1597</v>
      </c>
      <c r="C810" s="31" t="s">
        <v>1598</v>
      </c>
      <c r="D810" s="32">
        <v>20</v>
      </c>
    </row>
    <row r="811" spans="1:4" x14ac:dyDescent="0.2">
      <c r="A811" s="31">
        <v>20016</v>
      </c>
      <c r="B811" s="31" t="s">
        <v>1599</v>
      </c>
      <c r="C811" s="31" t="s">
        <v>1600</v>
      </c>
      <c r="D811" s="32">
        <v>20</v>
      </c>
    </row>
    <row r="812" spans="1:4" x14ac:dyDescent="0.2">
      <c r="A812" s="31">
        <v>20017</v>
      </c>
      <c r="B812" s="31" t="s">
        <v>1601</v>
      </c>
      <c r="C812" s="31" t="s">
        <v>1602</v>
      </c>
      <c r="D812" s="32">
        <v>20</v>
      </c>
    </row>
    <row r="813" spans="1:4" x14ac:dyDescent="0.2">
      <c r="A813" s="31">
        <v>20019</v>
      </c>
      <c r="B813" s="31" t="s">
        <v>1603</v>
      </c>
      <c r="C813" s="31" t="s">
        <v>1604</v>
      </c>
      <c r="D813" s="32">
        <v>20</v>
      </c>
    </row>
    <row r="814" spans="1:4" x14ac:dyDescent="0.2">
      <c r="A814" s="31">
        <v>20020</v>
      </c>
      <c r="B814" s="31" t="s">
        <v>1605</v>
      </c>
      <c r="C814" s="31" t="s">
        <v>1606</v>
      </c>
      <c r="D814" s="32">
        <v>20</v>
      </c>
    </row>
    <row r="815" spans="1:4" x14ac:dyDescent="0.2">
      <c r="A815" s="31">
        <v>20022</v>
      </c>
      <c r="B815" s="31" t="s">
        <v>1607</v>
      </c>
      <c r="C815" s="31" t="s">
        <v>1608</v>
      </c>
      <c r="D815" s="32">
        <v>20</v>
      </c>
    </row>
    <row r="816" spans="1:4" x14ac:dyDescent="0.2">
      <c r="A816" s="31">
        <v>20023</v>
      </c>
      <c r="B816" s="31" t="s">
        <v>1609</v>
      </c>
      <c r="C816" s="31" t="s">
        <v>1610</v>
      </c>
      <c r="D816" s="32">
        <v>20</v>
      </c>
    </row>
    <row r="817" spans="1:4" x14ac:dyDescent="0.2">
      <c r="A817" s="31">
        <v>20024</v>
      </c>
      <c r="B817" s="31" t="s">
        <v>1611</v>
      </c>
      <c r="C817" s="31" t="s">
        <v>1612</v>
      </c>
      <c r="D817" s="32">
        <v>20</v>
      </c>
    </row>
    <row r="818" spans="1:4" x14ac:dyDescent="0.2">
      <c r="A818" s="31">
        <v>20025</v>
      </c>
      <c r="B818" s="31" t="s">
        <v>1613</v>
      </c>
      <c r="C818" s="31" t="s">
        <v>1614</v>
      </c>
      <c r="D818" s="32">
        <v>20</v>
      </c>
    </row>
    <row r="819" spans="1:4" x14ac:dyDescent="0.2">
      <c r="A819" s="31">
        <v>20026</v>
      </c>
      <c r="B819" s="31" t="s">
        <v>1615</v>
      </c>
      <c r="C819" s="31" t="s">
        <v>1616</v>
      </c>
      <c r="D819" s="32">
        <v>20</v>
      </c>
    </row>
    <row r="820" spans="1:4" x14ac:dyDescent="0.2">
      <c r="A820" s="31">
        <v>20028</v>
      </c>
      <c r="B820" s="31" t="s">
        <v>1617</v>
      </c>
      <c r="C820" s="31" t="s">
        <v>1618</v>
      </c>
      <c r="D820" s="32">
        <v>20</v>
      </c>
    </row>
    <row r="821" spans="1:4" x14ac:dyDescent="0.2">
      <c r="A821" s="31">
        <v>20029</v>
      </c>
      <c r="B821" s="31" t="s">
        <v>1619</v>
      </c>
      <c r="C821" s="31" t="s">
        <v>1620</v>
      </c>
      <c r="D821" s="32">
        <v>20</v>
      </c>
    </row>
    <row r="822" spans="1:4" x14ac:dyDescent="0.2">
      <c r="A822" s="31">
        <v>20030</v>
      </c>
      <c r="B822" s="31" t="s">
        <v>1621</v>
      </c>
      <c r="C822" s="31" t="s">
        <v>1622</v>
      </c>
      <c r="D822" s="32">
        <v>20</v>
      </c>
    </row>
    <row r="823" spans="1:4" x14ac:dyDescent="0.2">
      <c r="A823" s="31">
        <v>20031</v>
      </c>
      <c r="B823" s="31" t="s">
        <v>1623</v>
      </c>
      <c r="C823" s="31" t="s">
        <v>1624</v>
      </c>
      <c r="D823" s="32">
        <v>20</v>
      </c>
    </row>
    <row r="824" spans="1:4" x14ac:dyDescent="0.2">
      <c r="A824" s="31">
        <v>20032</v>
      </c>
      <c r="B824" s="31" t="s">
        <v>1625</v>
      </c>
      <c r="C824" s="31" t="s">
        <v>1626</v>
      </c>
      <c r="D824" s="32">
        <v>20</v>
      </c>
    </row>
    <row r="825" spans="1:4" x14ac:dyDescent="0.2">
      <c r="A825" s="31">
        <v>20033</v>
      </c>
      <c r="B825" s="31" t="s">
        <v>1627</v>
      </c>
      <c r="C825" s="31" t="s">
        <v>1628</v>
      </c>
      <c r="D825" s="32">
        <v>20</v>
      </c>
    </row>
    <row r="826" spans="1:4" x14ac:dyDescent="0.2">
      <c r="A826" s="31">
        <v>20034</v>
      </c>
      <c r="B826" s="31" t="s">
        <v>1629</v>
      </c>
      <c r="C826" s="31" t="s">
        <v>1630</v>
      </c>
      <c r="D826" s="32">
        <v>20</v>
      </c>
    </row>
    <row r="827" spans="1:4" x14ac:dyDescent="0.2">
      <c r="A827" s="31">
        <v>20035</v>
      </c>
      <c r="B827" s="31" t="s">
        <v>1631</v>
      </c>
      <c r="C827" s="31" t="s">
        <v>1632</v>
      </c>
      <c r="D827" s="32">
        <v>20</v>
      </c>
    </row>
    <row r="828" spans="1:4" x14ac:dyDescent="0.2">
      <c r="A828" s="31">
        <v>20036</v>
      </c>
      <c r="B828" s="31" t="s">
        <v>1633</v>
      </c>
      <c r="C828" s="31" t="s">
        <v>1634</v>
      </c>
      <c r="D828" s="32">
        <v>20</v>
      </c>
    </row>
    <row r="829" spans="1:4" x14ac:dyDescent="0.2">
      <c r="A829" s="31">
        <v>20041</v>
      </c>
      <c r="B829" s="31" t="s">
        <v>1635</v>
      </c>
      <c r="C829" s="31" t="s">
        <v>1636</v>
      </c>
      <c r="D829" s="32">
        <v>20</v>
      </c>
    </row>
    <row r="830" spans="1:4" x14ac:dyDescent="0.2">
      <c r="A830" s="31">
        <v>20042</v>
      </c>
      <c r="B830" s="31" t="s">
        <v>1637</v>
      </c>
      <c r="C830" s="31" t="s">
        <v>1638</v>
      </c>
      <c r="D830" s="32">
        <v>20</v>
      </c>
    </row>
    <row r="831" spans="1:4" x14ac:dyDescent="0.2">
      <c r="A831" s="31">
        <v>20043</v>
      </c>
      <c r="B831" s="31" t="s">
        <v>1639</v>
      </c>
      <c r="C831" s="31" t="s">
        <v>1640</v>
      </c>
      <c r="D831" s="32">
        <v>20</v>
      </c>
    </row>
    <row r="832" spans="1:4" x14ac:dyDescent="0.2">
      <c r="A832" s="31">
        <v>20044</v>
      </c>
      <c r="B832" s="31" t="s">
        <v>1641</v>
      </c>
      <c r="C832" s="31" t="s">
        <v>1642</v>
      </c>
      <c r="D832" s="32">
        <v>20</v>
      </c>
    </row>
    <row r="833" spans="1:4" x14ac:dyDescent="0.2">
      <c r="A833" s="31">
        <v>20045</v>
      </c>
      <c r="B833" s="31" t="s">
        <v>1643</v>
      </c>
      <c r="C833" s="31" t="s">
        <v>1644</v>
      </c>
      <c r="D833" s="32">
        <v>20</v>
      </c>
    </row>
    <row r="834" spans="1:4" x14ac:dyDescent="0.2">
      <c r="A834" s="31">
        <v>20046</v>
      </c>
      <c r="B834" s="31" t="s">
        <v>1645</v>
      </c>
      <c r="C834" s="31" t="s">
        <v>1645</v>
      </c>
      <c r="D834" s="32">
        <v>20</v>
      </c>
    </row>
    <row r="835" spans="1:4" x14ac:dyDescent="0.2">
      <c r="A835" s="31">
        <v>22001</v>
      </c>
      <c r="B835" s="31" t="s">
        <v>1646</v>
      </c>
      <c r="C835" s="31" t="s">
        <v>1647</v>
      </c>
      <c r="D835" s="32">
        <v>22</v>
      </c>
    </row>
    <row r="836" spans="1:4" x14ac:dyDescent="0.2">
      <c r="A836" s="31">
        <v>22003</v>
      </c>
      <c r="B836" s="31" t="s">
        <v>1648</v>
      </c>
      <c r="C836" s="31" t="s">
        <v>1649</v>
      </c>
      <c r="D836" s="32">
        <v>22</v>
      </c>
    </row>
    <row r="837" spans="1:4" x14ac:dyDescent="0.2">
      <c r="A837" s="31">
        <v>22004</v>
      </c>
      <c r="B837" s="31" t="s">
        <v>1650</v>
      </c>
      <c r="C837" s="31" t="s">
        <v>1651</v>
      </c>
      <c r="D837" s="32">
        <v>22</v>
      </c>
    </row>
    <row r="838" spans="1:4" x14ac:dyDescent="0.2">
      <c r="A838" s="31">
        <v>22005</v>
      </c>
      <c r="B838" s="31" t="s">
        <v>1652</v>
      </c>
      <c r="C838" s="31" t="s">
        <v>1653</v>
      </c>
      <c r="D838" s="32">
        <v>22</v>
      </c>
    </row>
    <row r="839" spans="1:4" x14ac:dyDescent="0.2">
      <c r="A839" s="31">
        <v>22006</v>
      </c>
      <c r="B839" s="31" t="s">
        <v>1654</v>
      </c>
      <c r="C839" s="31" t="s">
        <v>1655</v>
      </c>
      <c r="D839" s="32">
        <v>22</v>
      </c>
    </row>
    <row r="840" spans="1:4" x14ac:dyDescent="0.2">
      <c r="A840" s="31">
        <v>22007</v>
      </c>
      <c r="B840" s="31" t="s">
        <v>1656</v>
      </c>
      <c r="C840" s="31" t="s">
        <v>1657</v>
      </c>
      <c r="D840" s="32">
        <v>22</v>
      </c>
    </row>
    <row r="841" spans="1:4" x14ac:dyDescent="0.2">
      <c r="A841" s="31">
        <v>22008</v>
      </c>
      <c r="B841" s="31" t="s">
        <v>1658</v>
      </c>
      <c r="C841" s="31" t="s">
        <v>1659</v>
      </c>
      <c r="D841" s="32">
        <v>22</v>
      </c>
    </row>
    <row r="842" spans="1:4" x14ac:dyDescent="0.2">
      <c r="A842" s="31">
        <v>22009</v>
      </c>
      <c r="B842" s="31" t="s">
        <v>1660</v>
      </c>
      <c r="C842" s="31" t="s">
        <v>1661</v>
      </c>
      <c r="D842" s="32">
        <v>22</v>
      </c>
    </row>
    <row r="843" spans="1:4" x14ac:dyDescent="0.2">
      <c r="A843" s="31">
        <v>22010</v>
      </c>
      <c r="B843" s="31" t="s">
        <v>1662</v>
      </c>
      <c r="C843" s="31" t="s">
        <v>1663</v>
      </c>
      <c r="D843" s="32">
        <v>22</v>
      </c>
    </row>
    <row r="844" spans="1:4" x14ac:dyDescent="0.2">
      <c r="A844" s="31">
        <v>22011</v>
      </c>
      <c r="B844" s="31" t="s">
        <v>1664</v>
      </c>
      <c r="C844" s="31" t="s">
        <v>1665</v>
      </c>
      <c r="D844" s="32">
        <v>22</v>
      </c>
    </row>
    <row r="845" spans="1:4" x14ac:dyDescent="0.2">
      <c r="A845" s="31">
        <v>22013</v>
      </c>
      <c r="B845" s="31" t="s">
        <v>1666</v>
      </c>
      <c r="C845" s="31" t="s">
        <v>1667</v>
      </c>
      <c r="D845" s="32">
        <v>22</v>
      </c>
    </row>
    <row r="846" spans="1:4" x14ac:dyDescent="0.2">
      <c r="A846" s="31">
        <v>22014</v>
      </c>
      <c r="B846" s="31" t="s">
        <v>1668</v>
      </c>
      <c r="C846" s="31" t="s">
        <v>1669</v>
      </c>
      <c r="D846" s="32">
        <v>22</v>
      </c>
    </row>
    <row r="847" spans="1:4" x14ac:dyDescent="0.2">
      <c r="A847" s="31">
        <v>22016</v>
      </c>
      <c r="B847" s="31" t="s">
        <v>1670</v>
      </c>
      <c r="C847" s="31" t="s">
        <v>1671</v>
      </c>
      <c r="D847" s="32">
        <v>22</v>
      </c>
    </row>
    <row r="848" spans="1:4" x14ac:dyDescent="0.2">
      <c r="A848" s="31">
        <v>22017</v>
      </c>
      <c r="B848" s="31" t="s">
        <v>1672</v>
      </c>
      <c r="C848" s="31" t="s">
        <v>1673</v>
      </c>
      <c r="D848" s="32">
        <v>22</v>
      </c>
    </row>
    <row r="849" spans="1:4" x14ac:dyDescent="0.2">
      <c r="A849" s="31">
        <v>22018</v>
      </c>
      <c r="B849" s="31" t="s">
        <v>1674</v>
      </c>
      <c r="C849" s="31" t="s">
        <v>1675</v>
      </c>
      <c r="D849" s="32">
        <v>22</v>
      </c>
    </row>
    <row r="850" spans="1:4" x14ac:dyDescent="0.2">
      <c r="A850" s="31">
        <v>22019</v>
      </c>
      <c r="B850" s="31" t="s">
        <v>1676</v>
      </c>
      <c r="C850" s="31" t="s">
        <v>1677</v>
      </c>
      <c r="D850" s="32">
        <v>22</v>
      </c>
    </row>
    <row r="851" spans="1:4" x14ac:dyDescent="0.2">
      <c r="A851" s="31">
        <v>22020</v>
      </c>
      <c r="B851" s="31" t="s">
        <v>1678</v>
      </c>
      <c r="C851" s="31" t="s">
        <v>1679</v>
      </c>
      <c r="D851" s="32">
        <v>22</v>
      </c>
    </row>
    <row r="852" spans="1:4" x14ac:dyDescent="0.2">
      <c r="A852" s="31">
        <v>22021</v>
      </c>
      <c r="B852" s="31" t="s">
        <v>1680</v>
      </c>
      <c r="C852" s="31" t="s">
        <v>1681</v>
      </c>
      <c r="D852" s="32">
        <v>22</v>
      </c>
    </row>
    <row r="853" spans="1:4" x14ac:dyDescent="0.2">
      <c r="A853" s="31">
        <v>22022</v>
      </c>
      <c r="B853" s="31" t="s">
        <v>1682</v>
      </c>
      <c r="C853" s="31" t="s">
        <v>1683</v>
      </c>
      <c r="D853" s="32">
        <v>22</v>
      </c>
    </row>
    <row r="854" spans="1:4" x14ac:dyDescent="0.2">
      <c r="A854" s="31">
        <v>22024</v>
      </c>
      <c r="B854" s="31" t="s">
        <v>1684</v>
      </c>
      <c r="C854" s="31" t="s">
        <v>1685</v>
      </c>
      <c r="D854" s="32">
        <v>22</v>
      </c>
    </row>
    <row r="855" spans="1:4" x14ac:dyDescent="0.2">
      <c r="A855" s="31">
        <v>22027</v>
      </c>
      <c r="B855" s="31" t="s">
        <v>1686</v>
      </c>
      <c r="C855" s="31" t="s">
        <v>1687</v>
      </c>
      <c r="D855" s="32">
        <v>22</v>
      </c>
    </row>
    <row r="856" spans="1:4" x14ac:dyDescent="0.2">
      <c r="A856" s="31">
        <v>22029</v>
      </c>
      <c r="B856" s="31" t="s">
        <v>1688</v>
      </c>
      <c r="C856" s="31" t="s">
        <v>1689</v>
      </c>
      <c r="D856" s="32">
        <v>22</v>
      </c>
    </row>
    <row r="857" spans="1:4" x14ac:dyDescent="0.2">
      <c r="A857" s="31">
        <v>22030</v>
      </c>
      <c r="B857" s="31" t="s">
        <v>1690</v>
      </c>
      <c r="C857" s="31" t="s">
        <v>1691</v>
      </c>
      <c r="D857" s="32">
        <v>22</v>
      </c>
    </row>
    <row r="858" spans="1:4" x14ac:dyDescent="0.2">
      <c r="A858" s="31">
        <v>22031</v>
      </c>
      <c r="B858" s="31" t="s">
        <v>1692</v>
      </c>
      <c r="C858" s="31" t="s">
        <v>1693</v>
      </c>
      <c r="D858" s="32">
        <v>22</v>
      </c>
    </row>
    <row r="859" spans="1:4" x14ac:dyDescent="0.2">
      <c r="A859" s="31">
        <v>22032</v>
      </c>
      <c r="B859" s="31" t="s">
        <v>1694</v>
      </c>
      <c r="C859" s="31" t="s">
        <v>1695</v>
      </c>
      <c r="D859" s="32">
        <v>22</v>
      </c>
    </row>
    <row r="860" spans="1:4" x14ac:dyDescent="0.2">
      <c r="A860" s="31">
        <v>22033</v>
      </c>
      <c r="B860" s="31" t="s">
        <v>1696</v>
      </c>
      <c r="C860" s="31" t="s">
        <v>1697</v>
      </c>
      <c r="D860" s="32">
        <v>22</v>
      </c>
    </row>
    <row r="861" spans="1:4" x14ac:dyDescent="0.2">
      <c r="A861" s="31">
        <v>22034</v>
      </c>
      <c r="B861" s="31" t="s">
        <v>1698</v>
      </c>
      <c r="C861" s="31" t="s">
        <v>1698</v>
      </c>
      <c r="D861" s="32">
        <v>22</v>
      </c>
    </row>
    <row r="862" spans="1:4" x14ac:dyDescent="0.2">
      <c r="A862" s="31">
        <v>22035</v>
      </c>
      <c r="B862" s="31" t="s">
        <v>1699</v>
      </c>
      <c r="C862" s="31" t="s">
        <v>1700</v>
      </c>
      <c r="D862" s="32">
        <v>22</v>
      </c>
    </row>
    <row r="863" spans="1:4" x14ac:dyDescent="0.2">
      <c r="A863" s="31">
        <v>22036</v>
      </c>
      <c r="B863" s="31" t="s">
        <v>1701</v>
      </c>
      <c r="C863" s="31" t="s">
        <v>1702</v>
      </c>
      <c r="D863" s="32">
        <v>22</v>
      </c>
    </row>
    <row r="864" spans="1:4" x14ac:dyDescent="0.2">
      <c r="A864" s="31">
        <v>22037</v>
      </c>
      <c r="B864" s="31" t="s">
        <v>1703</v>
      </c>
      <c r="C864" s="31" t="s">
        <v>1704</v>
      </c>
      <c r="D864" s="32">
        <v>22</v>
      </c>
    </row>
    <row r="865" spans="1:4" x14ac:dyDescent="0.2">
      <c r="A865" s="31">
        <v>22038</v>
      </c>
      <c r="B865" s="31" t="s">
        <v>1705</v>
      </c>
      <c r="C865" s="31" t="s">
        <v>1706</v>
      </c>
      <c r="D865" s="32">
        <v>22</v>
      </c>
    </row>
    <row r="866" spans="1:4" x14ac:dyDescent="0.2">
      <c r="A866" s="31">
        <v>22039</v>
      </c>
      <c r="B866" s="31" t="s">
        <v>1707</v>
      </c>
      <c r="C866" s="31" t="s">
        <v>1708</v>
      </c>
      <c r="D866" s="32">
        <v>22</v>
      </c>
    </row>
    <row r="867" spans="1:4" x14ac:dyDescent="0.2">
      <c r="A867" s="31">
        <v>22040</v>
      </c>
      <c r="B867" s="31" t="s">
        <v>1709</v>
      </c>
      <c r="C867" s="31" t="s">
        <v>1710</v>
      </c>
      <c r="D867" s="32">
        <v>22</v>
      </c>
    </row>
    <row r="868" spans="1:4" x14ac:dyDescent="0.2">
      <c r="A868" s="31">
        <v>22041</v>
      </c>
      <c r="B868" s="31" t="s">
        <v>1711</v>
      </c>
      <c r="C868" s="31" t="s">
        <v>1712</v>
      </c>
      <c r="D868" s="32">
        <v>22</v>
      </c>
    </row>
    <row r="869" spans="1:4" x14ac:dyDescent="0.2">
      <c r="A869" s="31">
        <v>22042</v>
      </c>
      <c r="B869" s="31" t="s">
        <v>1713</v>
      </c>
      <c r="C869" s="31" t="s">
        <v>1714</v>
      </c>
      <c r="D869" s="32">
        <v>22</v>
      </c>
    </row>
    <row r="870" spans="1:4" x14ac:dyDescent="0.2">
      <c r="A870" s="31">
        <v>22043</v>
      </c>
      <c r="B870" s="31" t="s">
        <v>1715</v>
      </c>
      <c r="C870" s="31" t="s">
        <v>1716</v>
      </c>
      <c r="D870" s="32">
        <v>22</v>
      </c>
    </row>
    <row r="871" spans="1:4" x14ac:dyDescent="0.2">
      <c r="A871" s="31">
        <v>22044</v>
      </c>
      <c r="B871" s="31" t="s">
        <v>1717</v>
      </c>
      <c r="C871" s="31" t="s">
        <v>1718</v>
      </c>
      <c r="D871" s="32">
        <v>22</v>
      </c>
    </row>
    <row r="872" spans="1:4" x14ac:dyDescent="0.2">
      <c r="A872" s="31">
        <v>22045</v>
      </c>
      <c r="B872" s="31" t="s">
        <v>1719</v>
      </c>
      <c r="C872" s="31" t="s">
        <v>1720</v>
      </c>
      <c r="D872" s="32">
        <v>22</v>
      </c>
    </row>
    <row r="873" spans="1:4" x14ac:dyDescent="0.2">
      <c r="A873" s="31">
        <v>22047</v>
      </c>
      <c r="B873" s="31" t="s">
        <v>1721</v>
      </c>
      <c r="C873" s="31" t="s">
        <v>1722</v>
      </c>
      <c r="D873" s="32">
        <v>22</v>
      </c>
    </row>
    <row r="874" spans="1:4" x14ac:dyDescent="0.2">
      <c r="A874" s="31">
        <v>22049</v>
      </c>
      <c r="B874" s="31" t="s">
        <v>1723</v>
      </c>
      <c r="C874" s="31" t="s">
        <v>1724</v>
      </c>
      <c r="D874" s="32">
        <v>22</v>
      </c>
    </row>
    <row r="875" spans="1:4" x14ac:dyDescent="0.2">
      <c r="A875" s="31">
        <v>22050</v>
      </c>
      <c r="B875" s="31" t="s">
        <v>1725</v>
      </c>
      <c r="C875" s="31" t="s">
        <v>1726</v>
      </c>
      <c r="D875" s="32">
        <v>22</v>
      </c>
    </row>
    <row r="876" spans="1:4" x14ac:dyDescent="0.2">
      <c r="A876" s="31">
        <v>22051</v>
      </c>
      <c r="B876" s="31" t="s">
        <v>1727</v>
      </c>
      <c r="C876" s="31" t="s">
        <v>1728</v>
      </c>
      <c r="D876" s="32">
        <v>22</v>
      </c>
    </row>
    <row r="877" spans="1:4" x14ac:dyDescent="0.2">
      <c r="A877" s="31">
        <v>22052</v>
      </c>
      <c r="B877" s="31" t="s">
        <v>1729</v>
      </c>
      <c r="C877" s="31" t="s">
        <v>1730</v>
      </c>
      <c r="D877" s="32">
        <v>22</v>
      </c>
    </row>
    <row r="878" spans="1:4" x14ac:dyDescent="0.2">
      <c r="A878" s="31">
        <v>22053</v>
      </c>
      <c r="B878" s="31" t="s">
        <v>1731</v>
      </c>
      <c r="C878" s="31" t="s">
        <v>1732</v>
      </c>
      <c r="D878" s="32">
        <v>22</v>
      </c>
    </row>
    <row r="879" spans="1:4" x14ac:dyDescent="0.2">
      <c r="A879" s="31">
        <v>23001</v>
      </c>
      <c r="B879" s="31" t="s">
        <v>1733</v>
      </c>
      <c r="C879" s="31" t="s">
        <v>1734</v>
      </c>
      <c r="D879" s="32">
        <v>23</v>
      </c>
    </row>
    <row r="880" spans="1:4" x14ac:dyDescent="0.2">
      <c r="A880" s="31">
        <v>23002</v>
      </c>
      <c r="B880" s="31" t="s">
        <v>1735</v>
      </c>
      <c r="C880" s="31" t="s">
        <v>1736</v>
      </c>
      <c r="D880" s="32">
        <v>23</v>
      </c>
    </row>
    <row r="881" spans="1:4" x14ac:dyDescent="0.2">
      <c r="A881" s="31">
        <v>23003</v>
      </c>
      <c r="B881" s="31" t="s">
        <v>1737</v>
      </c>
      <c r="C881" s="31" t="s">
        <v>1738</v>
      </c>
      <c r="D881" s="32">
        <v>23</v>
      </c>
    </row>
    <row r="882" spans="1:4" x14ac:dyDescent="0.2">
      <c r="A882" s="31">
        <v>23004</v>
      </c>
      <c r="B882" s="31" t="s">
        <v>1739</v>
      </c>
      <c r="C882" s="31" t="s">
        <v>1740</v>
      </c>
      <c r="D882" s="32">
        <v>23</v>
      </c>
    </row>
    <row r="883" spans="1:4" x14ac:dyDescent="0.2">
      <c r="A883" s="31">
        <v>23005</v>
      </c>
      <c r="B883" s="31" t="s">
        <v>1741</v>
      </c>
      <c r="C883" s="31" t="s">
        <v>1742</v>
      </c>
      <c r="D883" s="32">
        <v>23</v>
      </c>
    </row>
    <row r="884" spans="1:4" x14ac:dyDescent="0.2">
      <c r="A884" s="31">
        <v>23006</v>
      </c>
      <c r="B884" s="31" t="s">
        <v>1743</v>
      </c>
      <c r="C884" s="31" t="s">
        <v>1744</v>
      </c>
      <c r="D884" s="32">
        <v>23</v>
      </c>
    </row>
    <row r="885" spans="1:4" x14ac:dyDescent="0.2">
      <c r="A885" s="31">
        <v>23007</v>
      </c>
      <c r="B885" s="31" t="s">
        <v>1745</v>
      </c>
      <c r="C885" s="31" t="s">
        <v>1746</v>
      </c>
      <c r="D885" s="32">
        <v>23</v>
      </c>
    </row>
    <row r="886" spans="1:4" x14ac:dyDescent="0.2">
      <c r="A886" s="31">
        <v>23008</v>
      </c>
      <c r="B886" s="31" t="s">
        <v>1747</v>
      </c>
      <c r="C886" s="31" t="s">
        <v>1748</v>
      </c>
      <c r="D886" s="32">
        <v>23</v>
      </c>
    </row>
    <row r="887" spans="1:4" x14ac:dyDescent="0.2">
      <c r="A887" s="31">
        <v>23009</v>
      </c>
      <c r="B887" s="31" t="s">
        <v>1749</v>
      </c>
      <c r="C887" s="31" t="s">
        <v>1750</v>
      </c>
      <c r="D887" s="32">
        <v>23</v>
      </c>
    </row>
    <row r="888" spans="1:4" x14ac:dyDescent="0.2">
      <c r="A888" s="31">
        <v>23012</v>
      </c>
      <c r="B888" s="31" t="s">
        <v>1751</v>
      </c>
      <c r="C888" s="31" t="s">
        <v>1752</v>
      </c>
      <c r="D888" s="32">
        <v>23</v>
      </c>
    </row>
    <row r="889" spans="1:4" x14ac:dyDescent="0.2">
      <c r="A889" s="31">
        <v>24001</v>
      </c>
      <c r="B889" s="31" t="s">
        <v>1753</v>
      </c>
      <c r="C889" s="31" t="s">
        <v>1754</v>
      </c>
      <c r="D889" s="32">
        <v>24</v>
      </c>
    </row>
    <row r="890" spans="1:4" x14ac:dyDescent="0.2">
      <c r="A890" s="31">
        <v>24002</v>
      </c>
      <c r="B890" s="31" t="s">
        <v>1755</v>
      </c>
      <c r="C890" s="31" t="s">
        <v>1756</v>
      </c>
      <c r="D890" s="32">
        <v>24</v>
      </c>
    </row>
    <row r="891" spans="1:4" x14ac:dyDescent="0.2">
      <c r="A891" s="31">
        <v>24003</v>
      </c>
      <c r="B891" s="31" t="s">
        <v>1757</v>
      </c>
      <c r="C891" s="31" t="s">
        <v>1758</v>
      </c>
      <c r="D891" s="32">
        <v>24</v>
      </c>
    </row>
    <row r="892" spans="1:4" x14ac:dyDescent="0.2">
      <c r="A892" s="31">
        <v>24004</v>
      </c>
      <c r="B892" s="31" t="s">
        <v>1759</v>
      </c>
      <c r="C892" s="31" t="s">
        <v>1760</v>
      </c>
      <c r="D892" s="32">
        <v>24</v>
      </c>
    </row>
    <row r="893" spans="1:4" x14ac:dyDescent="0.2">
      <c r="A893" s="31">
        <v>24005</v>
      </c>
      <c r="B893" s="31" t="s">
        <v>1761</v>
      </c>
      <c r="C893" s="31" t="s">
        <v>1762</v>
      </c>
      <c r="D893" s="32">
        <v>24</v>
      </c>
    </row>
    <row r="894" spans="1:4" x14ac:dyDescent="0.2">
      <c r="A894" s="31">
        <v>24006</v>
      </c>
      <c r="B894" s="31" t="s">
        <v>1763</v>
      </c>
      <c r="C894" s="31" t="s">
        <v>1764</v>
      </c>
      <c r="D894" s="32">
        <v>24</v>
      </c>
    </row>
    <row r="895" spans="1:4" x14ac:dyDescent="0.2">
      <c r="A895" s="31">
        <v>24007</v>
      </c>
      <c r="B895" s="31" t="s">
        <v>1765</v>
      </c>
      <c r="C895" s="31" t="s">
        <v>1766</v>
      </c>
      <c r="D895" s="32">
        <v>24</v>
      </c>
    </row>
    <row r="896" spans="1:4" x14ac:dyDescent="0.2">
      <c r="A896" s="31">
        <v>24008</v>
      </c>
      <c r="B896" s="31" t="s">
        <v>1767</v>
      </c>
      <c r="C896" s="31" t="s">
        <v>1768</v>
      </c>
      <c r="D896" s="32">
        <v>24</v>
      </c>
    </row>
    <row r="897" spans="1:4" x14ac:dyDescent="0.2">
      <c r="A897" s="31">
        <v>24009</v>
      </c>
      <c r="B897" s="31" t="s">
        <v>1769</v>
      </c>
      <c r="C897" s="31" t="s">
        <v>1770</v>
      </c>
      <c r="D897" s="32">
        <v>24</v>
      </c>
    </row>
    <row r="898" spans="1:4" x14ac:dyDescent="0.2">
      <c r="A898" s="31">
        <v>24011</v>
      </c>
      <c r="B898" s="31" t="s">
        <v>1771</v>
      </c>
      <c r="C898" s="31" t="s">
        <v>1772</v>
      </c>
      <c r="D898" s="32">
        <v>24</v>
      </c>
    </row>
    <row r="899" spans="1:4" x14ac:dyDescent="0.2">
      <c r="A899" s="31">
        <v>24012</v>
      </c>
      <c r="B899" s="31" t="s">
        <v>1773</v>
      </c>
      <c r="C899" s="31" t="s">
        <v>1774</v>
      </c>
      <c r="D899" s="32">
        <v>24</v>
      </c>
    </row>
    <row r="900" spans="1:4" x14ac:dyDescent="0.2">
      <c r="A900" s="31">
        <v>24013</v>
      </c>
      <c r="B900" s="31" t="s">
        <v>1775</v>
      </c>
      <c r="C900" s="31" t="s">
        <v>1776</v>
      </c>
      <c r="D900" s="32">
        <v>24</v>
      </c>
    </row>
    <row r="901" spans="1:4" x14ac:dyDescent="0.2">
      <c r="A901" s="31">
        <v>24014</v>
      </c>
      <c r="B901" s="31" t="s">
        <v>1777</v>
      </c>
      <c r="C901" s="31" t="s">
        <v>1778</v>
      </c>
      <c r="D901" s="32">
        <v>24</v>
      </c>
    </row>
    <row r="902" spans="1:4" x14ac:dyDescent="0.2">
      <c r="A902" s="31">
        <v>24016</v>
      </c>
      <c r="B902" s="31" t="s">
        <v>1779</v>
      </c>
      <c r="C902" s="31" t="s">
        <v>1780</v>
      </c>
      <c r="D902" s="32">
        <v>24</v>
      </c>
    </row>
    <row r="903" spans="1:4" x14ac:dyDescent="0.2">
      <c r="A903" s="31">
        <v>24017</v>
      </c>
      <c r="B903" s="31" t="s">
        <v>1781</v>
      </c>
      <c r="C903" s="31" t="s">
        <v>1045</v>
      </c>
      <c r="D903" s="32">
        <v>24</v>
      </c>
    </row>
    <row r="904" spans="1:4" x14ac:dyDescent="0.2">
      <c r="A904" s="31">
        <v>24018</v>
      </c>
      <c r="B904" s="31" t="s">
        <v>1782</v>
      </c>
      <c r="C904" s="31" t="s">
        <v>1783</v>
      </c>
      <c r="D904" s="32">
        <v>24</v>
      </c>
    </row>
    <row r="905" spans="1:4" x14ac:dyDescent="0.2">
      <c r="A905" s="31">
        <v>24019</v>
      </c>
      <c r="B905" s="31" t="s">
        <v>1784</v>
      </c>
      <c r="C905" s="31" t="s">
        <v>1785</v>
      </c>
      <c r="D905" s="32">
        <v>24</v>
      </c>
    </row>
    <row r="906" spans="1:4" x14ac:dyDescent="0.2">
      <c r="A906" s="31">
        <v>24020</v>
      </c>
      <c r="B906" s="31" t="s">
        <v>1786</v>
      </c>
      <c r="C906" s="31" t="s">
        <v>1787</v>
      </c>
      <c r="D906" s="32">
        <v>24</v>
      </c>
    </row>
    <row r="907" spans="1:4" x14ac:dyDescent="0.2">
      <c r="A907" s="31">
        <v>24021</v>
      </c>
      <c r="B907" s="31" t="s">
        <v>1788</v>
      </c>
      <c r="C907" s="31" t="s">
        <v>1789</v>
      </c>
      <c r="D907" s="32">
        <v>24</v>
      </c>
    </row>
    <row r="908" spans="1:4" x14ac:dyDescent="0.2">
      <c r="A908" s="31">
        <v>24022</v>
      </c>
      <c r="B908" s="31" t="s">
        <v>1790</v>
      </c>
      <c r="C908" s="31" t="s">
        <v>1791</v>
      </c>
      <c r="D908" s="32">
        <v>24</v>
      </c>
    </row>
    <row r="909" spans="1:4" x14ac:dyDescent="0.2">
      <c r="A909" s="31">
        <v>24023</v>
      </c>
      <c r="B909" s="31" t="s">
        <v>1792</v>
      </c>
      <c r="C909" s="31" t="s">
        <v>1793</v>
      </c>
      <c r="D909" s="32">
        <v>24</v>
      </c>
    </row>
    <row r="910" spans="1:4" x14ac:dyDescent="0.2">
      <c r="A910" s="31">
        <v>24024</v>
      </c>
      <c r="B910" s="31" t="s">
        <v>1794</v>
      </c>
      <c r="C910" s="31" t="s">
        <v>1795</v>
      </c>
      <c r="D910" s="32">
        <v>24</v>
      </c>
    </row>
    <row r="911" spans="1:4" x14ac:dyDescent="0.2">
      <c r="A911" s="31">
        <v>24025</v>
      </c>
      <c r="B911" s="31" t="s">
        <v>1796</v>
      </c>
      <c r="C911" s="31" t="s">
        <v>1797</v>
      </c>
      <c r="D911" s="32">
        <v>24</v>
      </c>
    </row>
    <row r="912" spans="1:4" x14ac:dyDescent="0.2">
      <c r="A912" s="31">
        <v>24027</v>
      </c>
      <c r="B912" s="31" t="s">
        <v>1798</v>
      </c>
      <c r="C912" s="31" t="s">
        <v>1799</v>
      </c>
      <c r="D912" s="32">
        <v>24</v>
      </c>
    </row>
    <row r="913" spans="1:4" x14ac:dyDescent="0.2">
      <c r="A913" s="31">
        <v>24028</v>
      </c>
      <c r="B913" s="31" t="s">
        <v>1800</v>
      </c>
      <c r="C913" s="31" t="s">
        <v>1801</v>
      </c>
      <c r="D913" s="32">
        <v>24</v>
      </c>
    </row>
    <row r="914" spans="1:4" x14ac:dyDescent="0.2">
      <c r="A914" s="31">
        <v>24029</v>
      </c>
      <c r="B914" s="31" t="s">
        <v>1802</v>
      </c>
      <c r="C914" s="31" t="s">
        <v>1803</v>
      </c>
      <c r="D914" s="32">
        <v>24</v>
      </c>
    </row>
    <row r="915" spans="1:4" x14ac:dyDescent="0.2">
      <c r="A915" s="31">
        <v>24031</v>
      </c>
      <c r="B915" s="31" t="s">
        <v>1804</v>
      </c>
      <c r="C915" s="31" t="s">
        <v>1805</v>
      </c>
      <c r="D915" s="32">
        <v>24</v>
      </c>
    </row>
    <row r="916" spans="1:4" x14ac:dyDescent="0.2">
      <c r="A916" s="31">
        <v>24032</v>
      </c>
      <c r="B916" s="31" t="s">
        <v>1806</v>
      </c>
      <c r="C916" s="31" t="s">
        <v>1807</v>
      </c>
      <c r="D916" s="32">
        <v>24</v>
      </c>
    </row>
    <row r="917" spans="1:4" x14ac:dyDescent="0.2">
      <c r="A917" s="31">
        <v>24033</v>
      </c>
      <c r="B917" s="31" t="s">
        <v>1808</v>
      </c>
      <c r="C917" s="31" t="s">
        <v>1809</v>
      </c>
      <c r="D917" s="32">
        <v>24</v>
      </c>
    </row>
    <row r="918" spans="1:4" x14ac:dyDescent="0.2">
      <c r="A918" s="31">
        <v>24034</v>
      </c>
      <c r="B918" s="31" t="s">
        <v>1810</v>
      </c>
      <c r="C918" s="31" t="s">
        <v>1811</v>
      </c>
      <c r="D918" s="32">
        <v>24</v>
      </c>
    </row>
    <row r="919" spans="1:4" x14ac:dyDescent="0.2">
      <c r="A919" s="31">
        <v>24036</v>
      </c>
      <c r="B919" s="31" t="s">
        <v>1812</v>
      </c>
      <c r="C919" s="31" t="s">
        <v>1813</v>
      </c>
      <c r="D919" s="32">
        <v>24</v>
      </c>
    </row>
    <row r="920" spans="1:4" x14ac:dyDescent="0.2">
      <c r="A920" s="31">
        <v>24037</v>
      </c>
      <c r="B920" s="31" t="s">
        <v>1814</v>
      </c>
      <c r="C920" s="31" t="s">
        <v>1815</v>
      </c>
      <c r="D920" s="32">
        <v>24</v>
      </c>
    </row>
    <row r="921" spans="1:4" x14ac:dyDescent="0.2">
      <c r="A921" s="31">
        <v>24038</v>
      </c>
      <c r="B921" s="31" t="s">
        <v>1816</v>
      </c>
      <c r="C921" s="31" t="s">
        <v>1817</v>
      </c>
      <c r="D921" s="32">
        <v>24</v>
      </c>
    </row>
    <row r="922" spans="1:4" x14ac:dyDescent="0.2">
      <c r="A922" s="31">
        <v>24039</v>
      </c>
      <c r="B922" s="31" t="s">
        <v>1818</v>
      </c>
      <c r="C922" s="31" t="s">
        <v>1819</v>
      </c>
      <c r="D922" s="32">
        <v>24</v>
      </c>
    </row>
    <row r="923" spans="1:4" x14ac:dyDescent="0.2">
      <c r="A923" s="31">
        <v>24041</v>
      </c>
      <c r="B923" s="31" t="s">
        <v>1820</v>
      </c>
      <c r="C923" s="31" t="s">
        <v>1821</v>
      </c>
      <c r="D923" s="32">
        <v>24</v>
      </c>
    </row>
    <row r="924" spans="1:4" x14ac:dyDescent="0.2">
      <c r="A924" s="31">
        <v>24042</v>
      </c>
      <c r="B924" s="31" t="s">
        <v>1822</v>
      </c>
      <c r="C924" s="31" t="s">
        <v>1823</v>
      </c>
      <c r="D924" s="32">
        <v>24</v>
      </c>
    </row>
    <row r="925" spans="1:4" x14ac:dyDescent="0.2">
      <c r="A925" s="31">
        <v>24043</v>
      </c>
      <c r="B925" s="31" t="s">
        <v>1824</v>
      </c>
      <c r="C925" s="31" t="s">
        <v>1825</v>
      </c>
      <c r="D925" s="32">
        <v>24</v>
      </c>
    </row>
    <row r="926" spans="1:4" x14ac:dyDescent="0.2">
      <c r="A926" s="31">
        <v>24044</v>
      </c>
      <c r="B926" s="31" t="s">
        <v>1826</v>
      </c>
      <c r="C926" s="31" t="s">
        <v>1827</v>
      </c>
      <c r="D926" s="32">
        <v>24</v>
      </c>
    </row>
    <row r="927" spans="1:4" x14ac:dyDescent="0.2">
      <c r="A927" s="31">
        <v>24047</v>
      </c>
      <c r="B927" s="31" t="s">
        <v>1828</v>
      </c>
      <c r="C927" s="31" t="s">
        <v>1829</v>
      </c>
      <c r="D927" s="32">
        <v>24</v>
      </c>
    </row>
    <row r="928" spans="1:4" x14ac:dyDescent="0.2">
      <c r="A928" s="31">
        <v>24048</v>
      </c>
      <c r="B928" s="31" t="s">
        <v>1830</v>
      </c>
      <c r="C928" s="31" t="s">
        <v>1831</v>
      </c>
      <c r="D928" s="32">
        <v>24</v>
      </c>
    </row>
    <row r="929" spans="1:4" x14ac:dyDescent="0.2">
      <c r="A929" s="31">
        <v>24049</v>
      </c>
      <c r="B929" s="31" t="s">
        <v>1832</v>
      </c>
      <c r="C929" s="31" t="s">
        <v>1833</v>
      </c>
      <c r="D929" s="32">
        <v>24</v>
      </c>
    </row>
    <row r="930" spans="1:4" x14ac:dyDescent="0.2">
      <c r="A930" s="31">
        <v>24050</v>
      </c>
      <c r="B930" s="31" t="s">
        <v>1834</v>
      </c>
      <c r="C930" s="31" t="s">
        <v>1835</v>
      </c>
      <c r="D930" s="32">
        <v>24</v>
      </c>
    </row>
    <row r="931" spans="1:4" x14ac:dyDescent="0.2">
      <c r="A931" s="31">
        <v>24051</v>
      </c>
      <c r="B931" s="31" t="s">
        <v>1836</v>
      </c>
      <c r="C931" s="31" t="s">
        <v>1837</v>
      </c>
      <c r="D931" s="32">
        <v>24</v>
      </c>
    </row>
    <row r="932" spans="1:4" x14ac:dyDescent="0.2">
      <c r="A932" s="31">
        <v>24052</v>
      </c>
      <c r="B932" s="31" t="s">
        <v>1838</v>
      </c>
      <c r="C932" s="31" t="s">
        <v>1839</v>
      </c>
      <c r="D932" s="32">
        <v>24</v>
      </c>
    </row>
    <row r="933" spans="1:4" x14ac:dyDescent="0.2">
      <c r="A933" s="31">
        <v>24053</v>
      </c>
      <c r="B933" s="31" t="s">
        <v>1840</v>
      </c>
      <c r="C933" s="31" t="s">
        <v>1841</v>
      </c>
      <c r="D933" s="32">
        <v>24</v>
      </c>
    </row>
    <row r="934" spans="1:4" x14ac:dyDescent="0.2">
      <c r="A934" s="31">
        <v>24054</v>
      </c>
      <c r="B934" s="31" t="s">
        <v>1842</v>
      </c>
      <c r="C934" s="31" t="s">
        <v>1843</v>
      </c>
      <c r="D934" s="32">
        <v>24</v>
      </c>
    </row>
    <row r="935" spans="1:4" x14ac:dyDescent="0.2">
      <c r="A935" s="31">
        <v>24055</v>
      </c>
      <c r="B935" s="31" t="s">
        <v>1844</v>
      </c>
      <c r="C935" s="31" t="s">
        <v>1845</v>
      </c>
      <c r="D935" s="32">
        <v>24</v>
      </c>
    </row>
    <row r="936" spans="1:4" x14ac:dyDescent="0.2">
      <c r="A936" s="31">
        <v>24056</v>
      </c>
      <c r="B936" s="31" t="s">
        <v>1846</v>
      </c>
      <c r="C936" s="31" t="s">
        <v>1847</v>
      </c>
      <c r="D936" s="32">
        <v>24</v>
      </c>
    </row>
    <row r="937" spans="1:4" x14ac:dyDescent="0.2">
      <c r="A937" s="31">
        <v>24058</v>
      </c>
      <c r="B937" s="31" t="s">
        <v>1848</v>
      </c>
      <c r="C937" s="31" t="s">
        <v>1849</v>
      </c>
      <c r="D937" s="32">
        <v>24</v>
      </c>
    </row>
    <row r="938" spans="1:4" x14ac:dyDescent="0.2">
      <c r="A938" s="31">
        <v>24059</v>
      </c>
      <c r="B938" s="31" t="s">
        <v>1850</v>
      </c>
      <c r="C938" s="31" t="s">
        <v>1851</v>
      </c>
      <c r="D938" s="32">
        <v>24</v>
      </c>
    </row>
    <row r="939" spans="1:4" x14ac:dyDescent="0.2">
      <c r="A939" s="31">
        <v>25001</v>
      </c>
      <c r="B939" s="31" t="s">
        <v>1852</v>
      </c>
      <c r="C939" s="31" t="s">
        <v>1853</v>
      </c>
      <c r="D939" s="32">
        <v>25</v>
      </c>
    </row>
    <row r="940" spans="1:4" x14ac:dyDescent="0.2">
      <c r="A940" s="31">
        <v>25003</v>
      </c>
      <c r="B940" s="31" t="s">
        <v>1854</v>
      </c>
      <c r="C940" s="31" t="s">
        <v>1855</v>
      </c>
      <c r="D940" s="32">
        <v>25</v>
      </c>
    </row>
    <row r="941" spans="1:4" x14ac:dyDescent="0.2">
      <c r="A941" s="31">
        <v>25004</v>
      </c>
      <c r="B941" s="31" t="s">
        <v>1856</v>
      </c>
      <c r="C941" s="31" t="s">
        <v>1857</v>
      </c>
      <c r="D941" s="32">
        <v>25</v>
      </c>
    </row>
    <row r="942" spans="1:4" x14ac:dyDescent="0.2">
      <c r="A942" s="31">
        <v>25005</v>
      </c>
      <c r="B942" s="31" t="s">
        <v>1858</v>
      </c>
      <c r="C942" s="31" t="s">
        <v>1859</v>
      </c>
      <c r="D942" s="32">
        <v>25</v>
      </c>
    </row>
    <row r="943" spans="1:4" x14ac:dyDescent="0.2">
      <c r="A943" s="31">
        <v>25006</v>
      </c>
      <c r="B943" s="31" t="s">
        <v>1860</v>
      </c>
      <c r="C943" s="31" t="s">
        <v>1861</v>
      </c>
      <c r="D943" s="32">
        <v>25</v>
      </c>
    </row>
    <row r="944" spans="1:4" x14ac:dyDescent="0.2">
      <c r="A944" s="31">
        <v>25007</v>
      </c>
      <c r="B944" s="31" t="s">
        <v>1862</v>
      </c>
      <c r="C944" s="31" t="s">
        <v>1862</v>
      </c>
      <c r="D944" s="32">
        <v>25</v>
      </c>
    </row>
    <row r="945" spans="1:4" x14ac:dyDescent="0.2">
      <c r="A945" s="31">
        <v>25008</v>
      </c>
      <c r="B945" s="31" t="s">
        <v>1863</v>
      </c>
      <c r="C945" s="31" t="s">
        <v>1864</v>
      </c>
      <c r="D945" s="32">
        <v>25</v>
      </c>
    </row>
    <row r="946" spans="1:4" x14ac:dyDescent="0.2">
      <c r="A946" s="31">
        <v>25009</v>
      </c>
      <c r="B946" s="31" t="s">
        <v>1865</v>
      </c>
      <c r="C946" s="31" t="s">
        <v>1866</v>
      </c>
      <c r="D946" s="32">
        <v>25</v>
      </c>
    </row>
    <row r="947" spans="1:4" x14ac:dyDescent="0.2">
      <c r="A947" s="31">
        <v>25010</v>
      </c>
      <c r="B947" s="31" t="s">
        <v>1867</v>
      </c>
      <c r="C947" s="31" t="s">
        <v>1868</v>
      </c>
      <c r="D947" s="32">
        <v>25</v>
      </c>
    </row>
    <row r="948" spans="1:4" x14ac:dyDescent="0.2">
      <c r="A948" s="31">
        <v>25011</v>
      </c>
      <c r="B948" s="31" t="s">
        <v>1869</v>
      </c>
      <c r="C948" s="31" t="s">
        <v>1870</v>
      </c>
      <c r="D948" s="32">
        <v>25</v>
      </c>
    </row>
    <row r="949" spans="1:4" x14ac:dyDescent="0.2">
      <c r="A949" s="31">
        <v>25012</v>
      </c>
      <c r="B949" s="31" t="s">
        <v>1871</v>
      </c>
      <c r="C949" s="31" t="s">
        <v>1872</v>
      </c>
      <c r="D949" s="32">
        <v>25</v>
      </c>
    </row>
    <row r="950" spans="1:4" x14ac:dyDescent="0.2">
      <c r="A950" s="31">
        <v>25013</v>
      </c>
      <c r="B950" s="31" t="s">
        <v>1873</v>
      </c>
      <c r="C950" s="31" t="s">
        <v>1874</v>
      </c>
      <c r="D950" s="32">
        <v>25</v>
      </c>
    </row>
    <row r="951" spans="1:4" x14ac:dyDescent="0.2">
      <c r="A951" s="31">
        <v>25014</v>
      </c>
      <c r="B951" s="31" t="s">
        <v>1875</v>
      </c>
      <c r="C951" s="31" t="s">
        <v>1876</v>
      </c>
      <c r="D951" s="32">
        <v>25</v>
      </c>
    </row>
    <row r="952" spans="1:4" x14ac:dyDescent="0.2">
      <c r="A952" s="31">
        <v>25015</v>
      </c>
      <c r="B952" s="31" t="s">
        <v>1877</v>
      </c>
      <c r="C952" s="31" t="s">
        <v>1878</v>
      </c>
      <c r="D952" s="32">
        <v>25</v>
      </c>
    </row>
    <row r="953" spans="1:4" x14ac:dyDescent="0.2">
      <c r="A953" s="31">
        <v>25016</v>
      </c>
      <c r="B953" s="31" t="s">
        <v>1879</v>
      </c>
      <c r="C953" s="31" t="s">
        <v>1880</v>
      </c>
      <c r="D953" s="32">
        <v>25</v>
      </c>
    </row>
    <row r="954" spans="1:4" x14ac:dyDescent="0.2">
      <c r="A954" s="31">
        <v>25017</v>
      </c>
      <c r="B954" s="31" t="s">
        <v>1881</v>
      </c>
      <c r="C954" s="31" t="s">
        <v>1882</v>
      </c>
      <c r="D954" s="32">
        <v>25</v>
      </c>
    </row>
    <row r="955" spans="1:4" x14ac:dyDescent="0.2">
      <c r="A955" s="31">
        <v>25018</v>
      </c>
      <c r="B955" s="31" t="s">
        <v>1883</v>
      </c>
      <c r="C955" s="31" t="s">
        <v>1884</v>
      </c>
      <c r="D955" s="32">
        <v>25</v>
      </c>
    </row>
    <row r="956" spans="1:4" x14ac:dyDescent="0.2">
      <c r="A956" s="31">
        <v>25019</v>
      </c>
      <c r="B956" s="31" t="s">
        <v>1885</v>
      </c>
      <c r="C956" s="31" t="s">
        <v>1886</v>
      </c>
      <c r="D956" s="32">
        <v>25</v>
      </c>
    </row>
    <row r="957" spans="1:4" x14ac:dyDescent="0.2">
      <c r="A957" s="31">
        <v>25021</v>
      </c>
      <c r="B957" s="31" t="s">
        <v>1887</v>
      </c>
      <c r="C957" s="31" t="s">
        <v>1888</v>
      </c>
      <c r="D957" s="32">
        <v>25</v>
      </c>
    </row>
    <row r="958" spans="1:4" x14ac:dyDescent="0.2">
      <c r="A958" s="31">
        <v>25022</v>
      </c>
      <c r="B958" s="31" t="s">
        <v>1889</v>
      </c>
      <c r="C958" s="31" t="s">
        <v>1890</v>
      </c>
      <c r="D958" s="32">
        <v>25</v>
      </c>
    </row>
    <row r="959" spans="1:4" x14ac:dyDescent="0.2">
      <c r="A959" s="31">
        <v>25023</v>
      </c>
      <c r="B959" s="31" t="s">
        <v>1891</v>
      </c>
      <c r="C959" s="31" t="s">
        <v>1892</v>
      </c>
      <c r="D959" s="32">
        <v>25</v>
      </c>
    </row>
    <row r="960" spans="1:4" x14ac:dyDescent="0.2">
      <c r="A960" s="31">
        <v>25024</v>
      </c>
      <c r="B960" s="31" t="s">
        <v>1893</v>
      </c>
      <c r="C960" s="31" t="s">
        <v>1894</v>
      </c>
      <c r="D960" s="32">
        <v>25</v>
      </c>
    </row>
    <row r="961" spans="1:4" x14ac:dyDescent="0.2">
      <c r="A961" s="31">
        <v>25025</v>
      </c>
      <c r="B961" s="31" t="s">
        <v>1895</v>
      </c>
      <c r="C961" s="31" t="s">
        <v>1896</v>
      </c>
      <c r="D961" s="32">
        <v>25</v>
      </c>
    </row>
    <row r="962" spans="1:4" x14ac:dyDescent="0.2">
      <c r="A962" s="31">
        <v>25027</v>
      </c>
      <c r="B962" s="31" t="s">
        <v>1897</v>
      </c>
      <c r="C962" s="31" t="s">
        <v>1898</v>
      </c>
      <c r="D962" s="32">
        <v>25</v>
      </c>
    </row>
    <row r="963" spans="1:4" x14ac:dyDescent="0.2">
      <c r="A963" s="31">
        <v>25028</v>
      </c>
      <c r="B963" s="31" t="s">
        <v>1899</v>
      </c>
      <c r="C963" s="31" t="s">
        <v>1900</v>
      </c>
      <c r="D963" s="32">
        <v>25</v>
      </c>
    </row>
    <row r="964" spans="1:4" x14ac:dyDescent="0.2">
      <c r="A964" s="31">
        <v>25029</v>
      </c>
      <c r="B964" s="31" t="s">
        <v>1901</v>
      </c>
      <c r="C964" s="31" t="s">
        <v>1902</v>
      </c>
      <c r="D964" s="32">
        <v>25</v>
      </c>
    </row>
    <row r="965" spans="1:4" x14ac:dyDescent="0.2">
      <c r="A965" s="31">
        <v>25030</v>
      </c>
      <c r="B965" s="31" t="s">
        <v>1903</v>
      </c>
      <c r="C965" s="31" t="s">
        <v>1904</v>
      </c>
      <c r="D965" s="32">
        <v>25</v>
      </c>
    </row>
    <row r="966" spans="1:4" x14ac:dyDescent="0.2">
      <c r="A966" s="31">
        <v>25031</v>
      </c>
      <c r="B966" s="31" t="s">
        <v>1905</v>
      </c>
      <c r="C966" s="31" t="s">
        <v>1906</v>
      </c>
      <c r="D966" s="32">
        <v>25</v>
      </c>
    </row>
    <row r="967" spans="1:4" x14ac:dyDescent="0.2">
      <c r="A967" s="31">
        <v>25032</v>
      </c>
      <c r="B967" s="31" t="s">
        <v>1907</v>
      </c>
      <c r="C967" s="31" t="s">
        <v>1908</v>
      </c>
      <c r="D967" s="32">
        <v>25</v>
      </c>
    </row>
    <row r="968" spans="1:4" x14ac:dyDescent="0.2">
      <c r="A968" s="31">
        <v>25033</v>
      </c>
      <c r="B968" s="31" t="s">
        <v>1909</v>
      </c>
      <c r="C968" s="31" t="s">
        <v>1910</v>
      </c>
      <c r="D968" s="32">
        <v>25</v>
      </c>
    </row>
    <row r="969" spans="1:4" x14ac:dyDescent="0.2">
      <c r="A969" s="31">
        <v>25034</v>
      </c>
      <c r="B969" s="31" t="s">
        <v>1911</v>
      </c>
      <c r="C969" s="31" t="s">
        <v>1912</v>
      </c>
      <c r="D969" s="32">
        <v>25</v>
      </c>
    </row>
    <row r="970" spans="1:4" x14ac:dyDescent="0.2">
      <c r="A970" s="31">
        <v>25035</v>
      </c>
      <c r="B970" s="31" t="s">
        <v>1913</v>
      </c>
      <c r="C970" s="31" t="s">
        <v>1914</v>
      </c>
      <c r="D970" s="32">
        <v>25</v>
      </c>
    </row>
    <row r="971" spans="1:4" x14ac:dyDescent="0.2">
      <c r="A971" s="31">
        <v>25036</v>
      </c>
      <c r="B971" s="31" t="s">
        <v>1915</v>
      </c>
      <c r="C971" s="31" t="s">
        <v>1916</v>
      </c>
      <c r="D971" s="32">
        <v>25</v>
      </c>
    </row>
    <row r="972" spans="1:4" x14ac:dyDescent="0.2">
      <c r="A972" s="31">
        <v>25038</v>
      </c>
      <c r="B972" s="31" t="s">
        <v>1917</v>
      </c>
      <c r="C972" s="31" t="s">
        <v>1918</v>
      </c>
      <c r="D972" s="32">
        <v>25</v>
      </c>
    </row>
    <row r="973" spans="1:4" x14ac:dyDescent="0.2">
      <c r="A973" s="31">
        <v>25039</v>
      </c>
      <c r="B973" s="31" t="s">
        <v>1919</v>
      </c>
      <c r="C973" s="31" t="s">
        <v>1920</v>
      </c>
      <c r="D973" s="32">
        <v>25</v>
      </c>
    </row>
    <row r="974" spans="1:4" x14ac:dyDescent="0.2">
      <c r="A974" s="31">
        <v>25040</v>
      </c>
      <c r="B974" s="31" t="s">
        <v>1921</v>
      </c>
      <c r="C974" s="31" t="s">
        <v>1922</v>
      </c>
      <c r="D974" s="32">
        <v>25</v>
      </c>
    </row>
    <row r="975" spans="1:4" x14ac:dyDescent="0.2">
      <c r="A975" s="31">
        <v>25041</v>
      </c>
      <c r="B975" s="31" t="s">
        <v>1923</v>
      </c>
      <c r="C975" s="31" t="s">
        <v>1924</v>
      </c>
      <c r="D975" s="32">
        <v>25</v>
      </c>
    </row>
    <row r="976" spans="1:4" x14ac:dyDescent="0.2">
      <c r="A976" s="31">
        <v>25042</v>
      </c>
      <c r="B976" s="31" t="s">
        <v>1925</v>
      </c>
      <c r="C976" s="31" t="s">
        <v>1926</v>
      </c>
      <c r="D976" s="32">
        <v>25</v>
      </c>
    </row>
    <row r="977" spans="1:4" x14ac:dyDescent="0.2">
      <c r="A977" s="31">
        <v>25044</v>
      </c>
      <c r="B977" s="31" t="s">
        <v>1927</v>
      </c>
      <c r="C977" s="31" t="s">
        <v>1928</v>
      </c>
      <c r="D977" s="32">
        <v>25</v>
      </c>
    </row>
    <row r="978" spans="1:4" x14ac:dyDescent="0.2">
      <c r="A978" s="31">
        <v>25045</v>
      </c>
      <c r="B978" s="31" t="s">
        <v>1929</v>
      </c>
      <c r="C978" s="31" t="s">
        <v>1930</v>
      </c>
      <c r="D978" s="32">
        <v>25</v>
      </c>
    </row>
    <row r="979" spans="1:4" x14ac:dyDescent="0.2">
      <c r="A979" s="31">
        <v>25046</v>
      </c>
      <c r="B979" s="31" t="s">
        <v>1931</v>
      </c>
      <c r="C979" s="31" t="s">
        <v>1932</v>
      </c>
      <c r="D979" s="32">
        <v>25</v>
      </c>
    </row>
    <row r="980" spans="1:4" x14ac:dyDescent="0.2">
      <c r="A980" s="31">
        <v>25047</v>
      </c>
      <c r="B980" s="31" t="s">
        <v>1933</v>
      </c>
      <c r="C980" s="31" t="s">
        <v>1934</v>
      </c>
      <c r="D980" s="32">
        <v>25</v>
      </c>
    </row>
    <row r="981" spans="1:4" x14ac:dyDescent="0.2">
      <c r="A981" s="31">
        <v>25048</v>
      </c>
      <c r="B981" s="31" t="s">
        <v>1935</v>
      </c>
      <c r="C981" s="31" t="s">
        <v>1936</v>
      </c>
      <c r="D981" s="32">
        <v>25</v>
      </c>
    </row>
    <row r="982" spans="1:4" x14ac:dyDescent="0.2">
      <c r="A982" s="31">
        <v>25049</v>
      </c>
      <c r="B982" s="31" t="s">
        <v>1937</v>
      </c>
      <c r="C982" s="31" t="s">
        <v>1938</v>
      </c>
      <c r="D982" s="32">
        <v>25</v>
      </c>
    </row>
    <row r="983" spans="1:4" x14ac:dyDescent="0.2">
      <c r="A983" s="31">
        <v>25050</v>
      </c>
      <c r="B983" s="31" t="s">
        <v>1939</v>
      </c>
      <c r="C983" s="31" t="s">
        <v>1940</v>
      </c>
      <c r="D983" s="32">
        <v>25</v>
      </c>
    </row>
    <row r="984" spans="1:4" x14ac:dyDescent="0.2">
      <c r="A984" s="31">
        <v>25051</v>
      </c>
      <c r="B984" s="31" t="s">
        <v>1941</v>
      </c>
      <c r="C984" s="31" t="s">
        <v>1942</v>
      </c>
      <c r="D984" s="32">
        <v>25</v>
      </c>
    </row>
    <row r="985" spans="1:4" x14ac:dyDescent="0.2">
      <c r="A985" s="31">
        <v>25052</v>
      </c>
      <c r="B985" s="31" t="s">
        <v>1943</v>
      </c>
      <c r="C985" s="31" t="s">
        <v>1944</v>
      </c>
      <c r="D985" s="32">
        <v>25</v>
      </c>
    </row>
    <row r="986" spans="1:4" x14ac:dyDescent="0.2">
      <c r="A986" s="31">
        <v>25053</v>
      </c>
      <c r="B986" s="31" t="s">
        <v>1945</v>
      </c>
      <c r="C986" s="31" t="s">
        <v>1946</v>
      </c>
      <c r="D986" s="32">
        <v>25</v>
      </c>
    </row>
    <row r="987" spans="1:4" x14ac:dyDescent="0.2">
      <c r="A987" s="31">
        <v>25054</v>
      </c>
      <c r="B987" s="31" t="s">
        <v>1947</v>
      </c>
      <c r="C987" s="31" t="s">
        <v>1948</v>
      </c>
      <c r="D987" s="32">
        <v>25</v>
      </c>
    </row>
    <row r="988" spans="1:4" x14ac:dyDescent="0.2">
      <c r="A988" s="31">
        <v>25055</v>
      </c>
      <c r="B988" s="31" t="s">
        <v>1949</v>
      </c>
      <c r="C988" s="31" t="s">
        <v>1950</v>
      </c>
      <c r="D988" s="32">
        <v>25</v>
      </c>
    </row>
    <row r="989" spans="1:4" x14ac:dyDescent="0.2">
      <c r="A989" s="31">
        <v>25056</v>
      </c>
      <c r="B989" s="31" t="s">
        <v>1951</v>
      </c>
      <c r="C989" s="31" t="s">
        <v>1952</v>
      </c>
      <c r="D989" s="32">
        <v>25</v>
      </c>
    </row>
    <row r="990" spans="1:4" x14ac:dyDescent="0.2">
      <c r="A990" s="31">
        <v>25057</v>
      </c>
      <c r="B990" s="31" t="s">
        <v>1953</v>
      </c>
      <c r="C990" s="31" t="s">
        <v>1954</v>
      </c>
      <c r="D990" s="32">
        <v>25</v>
      </c>
    </row>
    <row r="991" spans="1:4" x14ac:dyDescent="0.2">
      <c r="A991" s="31">
        <v>25060</v>
      </c>
      <c r="B991" s="31" t="s">
        <v>1955</v>
      </c>
      <c r="C991" s="31" t="s">
        <v>1956</v>
      </c>
      <c r="D991" s="32">
        <v>25</v>
      </c>
    </row>
    <row r="992" spans="1:4" x14ac:dyDescent="0.2">
      <c r="A992" s="31">
        <v>26001</v>
      </c>
      <c r="B992" s="31" t="s">
        <v>1957</v>
      </c>
      <c r="C992" s="31" t="s">
        <v>1958</v>
      </c>
      <c r="D992" s="32">
        <v>26</v>
      </c>
    </row>
    <row r="993" spans="1:4" x14ac:dyDescent="0.2">
      <c r="A993" s="31">
        <v>26002</v>
      </c>
      <c r="B993" s="31" t="s">
        <v>1959</v>
      </c>
      <c r="C993" s="31" t="s">
        <v>1960</v>
      </c>
      <c r="D993" s="32">
        <v>26</v>
      </c>
    </row>
    <row r="994" spans="1:4" x14ac:dyDescent="0.2">
      <c r="A994" s="31">
        <v>26004</v>
      </c>
      <c r="B994" s="31" t="s">
        <v>1961</v>
      </c>
      <c r="C994" s="31" t="s">
        <v>1962</v>
      </c>
      <c r="D994" s="32">
        <v>26</v>
      </c>
    </row>
    <row r="995" spans="1:4" x14ac:dyDescent="0.2">
      <c r="A995" s="31">
        <v>26005</v>
      </c>
      <c r="B995" s="31" t="s">
        <v>1963</v>
      </c>
      <c r="C995" s="31" t="s">
        <v>1964</v>
      </c>
      <c r="D995" s="32">
        <v>26</v>
      </c>
    </row>
    <row r="996" spans="1:4" x14ac:dyDescent="0.2">
      <c r="A996" s="31">
        <v>26006</v>
      </c>
      <c r="B996" s="31" t="s">
        <v>1965</v>
      </c>
      <c r="C996" s="31" t="s">
        <v>1966</v>
      </c>
      <c r="D996" s="32">
        <v>26</v>
      </c>
    </row>
    <row r="997" spans="1:4" x14ac:dyDescent="0.2">
      <c r="A997" s="31">
        <v>26007</v>
      </c>
      <c r="B997" s="31" t="s">
        <v>1967</v>
      </c>
      <c r="C997" s="31" t="s">
        <v>1968</v>
      </c>
      <c r="D997" s="32">
        <v>26</v>
      </c>
    </row>
    <row r="998" spans="1:4" x14ac:dyDescent="0.2">
      <c r="A998" s="31">
        <v>26008</v>
      </c>
      <c r="B998" s="31" t="s">
        <v>1969</v>
      </c>
      <c r="C998" s="31" t="s">
        <v>1970</v>
      </c>
      <c r="D998" s="32">
        <v>26</v>
      </c>
    </row>
    <row r="999" spans="1:4" x14ac:dyDescent="0.2">
      <c r="A999" s="31">
        <v>26009</v>
      </c>
      <c r="B999" s="31" t="s">
        <v>1971</v>
      </c>
      <c r="C999" s="31" t="s">
        <v>1972</v>
      </c>
      <c r="D999" s="32">
        <v>26</v>
      </c>
    </row>
    <row r="1000" spans="1:4" x14ac:dyDescent="0.2">
      <c r="A1000" s="31">
        <v>26010</v>
      </c>
      <c r="B1000" s="31" t="s">
        <v>1973</v>
      </c>
      <c r="C1000" s="31" t="s">
        <v>1974</v>
      </c>
      <c r="D1000" s="32">
        <v>26</v>
      </c>
    </row>
    <row r="1001" spans="1:4" x14ac:dyDescent="0.2">
      <c r="A1001" s="31">
        <v>26011</v>
      </c>
      <c r="B1001" s="31" t="s">
        <v>1975</v>
      </c>
      <c r="C1001" s="31" t="s">
        <v>1976</v>
      </c>
      <c r="D1001" s="32">
        <v>26</v>
      </c>
    </row>
    <row r="1002" spans="1:4" x14ac:dyDescent="0.2">
      <c r="A1002" s="31">
        <v>26012</v>
      </c>
      <c r="B1002" s="31" t="s">
        <v>1977</v>
      </c>
      <c r="C1002" s="31" t="s">
        <v>1978</v>
      </c>
      <c r="D1002" s="32">
        <v>26</v>
      </c>
    </row>
    <row r="1003" spans="1:4" x14ac:dyDescent="0.2">
      <c r="A1003" s="31">
        <v>26013</v>
      </c>
      <c r="B1003" s="31" t="s">
        <v>1979</v>
      </c>
      <c r="C1003" s="31" t="s">
        <v>1980</v>
      </c>
      <c r="D1003" s="32">
        <v>26</v>
      </c>
    </row>
    <row r="1004" spans="1:4" x14ac:dyDescent="0.2">
      <c r="A1004" s="31">
        <v>26016</v>
      </c>
      <c r="B1004" s="31" t="s">
        <v>1981</v>
      </c>
      <c r="C1004" s="31" t="s">
        <v>1982</v>
      </c>
      <c r="D1004" s="32">
        <v>26</v>
      </c>
    </row>
    <row r="1005" spans="1:4" x14ac:dyDescent="0.2">
      <c r="A1005" s="31">
        <v>26017</v>
      </c>
      <c r="B1005" s="31" t="s">
        <v>1983</v>
      </c>
      <c r="C1005" s="31" t="s">
        <v>1984</v>
      </c>
      <c r="D1005" s="32">
        <v>26</v>
      </c>
    </row>
    <row r="1006" spans="1:4" x14ac:dyDescent="0.2">
      <c r="A1006" s="31">
        <v>26018</v>
      </c>
      <c r="B1006" s="31" t="s">
        <v>1985</v>
      </c>
      <c r="C1006" s="31" t="s">
        <v>1986</v>
      </c>
      <c r="D1006" s="32">
        <v>26</v>
      </c>
    </row>
    <row r="1007" spans="1:4" x14ac:dyDescent="0.2">
      <c r="A1007" s="31">
        <v>26020</v>
      </c>
      <c r="B1007" s="31" t="s">
        <v>1987</v>
      </c>
      <c r="C1007" s="31" t="s">
        <v>1988</v>
      </c>
      <c r="D1007" s="32">
        <v>26</v>
      </c>
    </row>
    <row r="1008" spans="1:4" x14ac:dyDescent="0.2">
      <c r="A1008" s="31">
        <v>26021</v>
      </c>
      <c r="B1008" s="31" t="s">
        <v>1989</v>
      </c>
      <c r="C1008" s="31" t="s">
        <v>1990</v>
      </c>
      <c r="D1008" s="32">
        <v>26</v>
      </c>
    </row>
    <row r="1009" spans="1:4" x14ac:dyDescent="0.2">
      <c r="A1009" s="31">
        <v>26022</v>
      </c>
      <c r="B1009" s="31" t="s">
        <v>1991</v>
      </c>
      <c r="C1009" s="31" t="s">
        <v>1992</v>
      </c>
      <c r="D1009" s="32">
        <v>26</v>
      </c>
    </row>
    <row r="1010" spans="1:4" x14ac:dyDescent="0.2">
      <c r="A1010" s="31">
        <v>26023</v>
      </c>
      <c r="B1010" s="31" t="s">
        <v>1993</v>
      </c>
      <c r="C1010" s="31" t="s">
        <v>1994</v>
      </c>
      <c r="D1010" s="32">
        <v>26</v>
      </c>
    </row>
    <row r="1011" spans="1:4" x14ac:dyDescent="0.2">
      <c r="A1011" s="31">
        <v>26026</v>
      </c>
      <c r="B1011" s="31" t="s">
        <v>1995</v>
      </c>
      <c r="C1011" s="31" t="s">
        <v>1996</v>
      </c>
      <c r="D1011" s="32">
        <v>26</v>
      </c>
    </row>
    <row r="1012" spans="1:4" x14ac:dyDescent="0.2">
      <c r="A1012" s="31">
        <v>26029</v>
      </c>
      <c r="B1012" s="31" t="s">
        <v>1997</v>
      </c>
      <c r="C1012" s="31" t="s">
        <v>1998</v>
      </c>
      <c r="D1012" s="32">
        <v>26</v>
      </c>
    </row>
    <row r="1013" spans="1:4" x14ac:dyDescent="0.2">
      <c r="A1013" s="31">
        <v>26032</v>
      </c>
      <c r="B1013" s="31" t="s">
        <v>1999</v>
      </c>
      <c r="C1013" s="31" t="s">
        <v>2000</v>
      </c>
      <c r="D1013" s="32">
        <v>26</v>
      </c>
    </row>
    <row r="1014" spans="1:4" x14ac:dyDescent="0.2">
      <c r="A1014" s="31">
        <v>26033</v>
      </c>
      <c r="B1014" s="31" t="s">
        <v>2001</v>
      </c>
      <c r="C1014" s="31" t="s">
        <v>2002</v>
      </c>
      <c r="D1014" s="32">
        <v>26</v>
      </c>
    </row>
    <row r="1015" spans="1:4" x14ac:dyDescent="0.2">
      <c r="A1015" s="31">
        <v>26034</v>
      </c>
      <c r="B1015" s="31" t="s">
        <v>2003</v>
      </c>
      <c r="C1015" s="31" t="s">
        <v>2004</v>
      </c>
      <c r="D1015" s="32">
        <v>26</v>
      </c>
    </row>
    <row r="1016" spans="1:4" x14ac:dyDescent="0.2">
      <c r="A1016" s="31">
        <v>26035</v>
      </c>
      <c r="B1016" s="31" t="s">
        <v>2005</v>
      </c>
      <c r="C1016" s="31" t="s">
        <v>2006</v>
      </c>
      <c r="D1016" s="32">
        <v>26</v>
      </c>
    </row>
    <row r="1017" spans="1:4" x14ac:dyDescent="0.2">
      <c r="A1017" s="31">
        <v>26036</v>
      </c>
      <c r="B1017" s="31" t="s">
        <v>2007</v>
      </c>
      <c r="C1017" s="31" t="s">
        <v>2008</v>
      </c>
      <c r="D1017" s="32">
        <v>26</v>
      </c>
    </row>
    <row r="1018" spans="1:4" x14ac:dyDescent="0.2">
      <c r="A1018" s="31">
        <v>26037</v>
      </c>
      <c r="B1018" s="31" t="s">
        <v>2009</v>
      </c>
      <c r="C1018" s="31" t="s">
        <v>2010</v>
      </c>
      <c r="D1018" s="32">
        <v>26</v>
      </c>
    </row>
    <row r="1019" spans="1:4" x14ac:dyDescent="0.2">
      <c r="A1019" s="31">
        <v>27001</v>
      </c>
      <c r="B1019" s="31" t="s">
        <v>2011</v>
      </c>
      <c r="C1019" s="31" t="s">
        <v>2012</v>
      </c>
      <c r="D1019" s="32">
        <v>27</v>
      </c>
    </row>
    <row r="1020" spans="1:4" x14ac:dyDescent="0.2">
      <c r="A1020" s="31">
        <v>27002</v>
      </c>
      <c r="B1020" s="31" t="s">
        <v>2013</v>
      </c>
      <c r="C1020" s="31" t="s">
        <v>2014</v>
      </c>
      <c r="D1020" s="32">
        <v>27</v>
      </c>
    </row>
    <row r="1021" spans="1:4" x14ac:dyDescent="0.2">
      <c r="A1021" s="31">
        <v>27003</v>
      </c>
      <c r="B1021" s="31" t="s">
        <v>2015</v>
      </c>
      <c r="C1021" s="31" t="s">
        <v>2016</v>
      </c>
      <c r="D1021" s="32">
        <v>27</v>
      </c>
    </row>
    <row r="1022" spans="1:4" x14ac:dyDescent="0.2">
      <c r="A1022" s="31">
        <v>27004</v>
      </c>
      <c r="B1022" s="31" t="s">
        <v>2017</v>
      </c>
      <c r="C1022" s="31" t="s">
        <v>2018</v>
      </c>
      <c r="D1022" s="32">
        <v>27</v>
      </c>
    </row>
    <row r="1023" spans="1:4" x14ac:dyDescent="0.2">
      <c r="A1023" s="31">
        <v>27005</v>
      </c>
      <c r="B1023" s="31" t="s">
        <v>2019</v>
      </c>
      <c r="C1023" s="31" t="s">
        <v>2020</v>
      </c>
      <c r="D1023" s="32">
        <v>27</v>
      </c>
    </row>
    <row r="1024" spans="1:4" x14ac:dyDescent="0.2">
      <c r="A1024" s="31">
        <v>27006</v>
      </c>
      <c r="B1024" s="31" t="s">
        <v>2021</v>
      </c>
      <c r="C1024" s="31" t="s">
        <v>2022</v>
      </c>
      <c r="D1024" s="32">
        <v>27</v>
      </c>
    </row>
    <row r="1025" spans="1:4" x14ac:dyDescent="0.2">
      <c r="A1025" s="31">
        <v>27007</v>
      </c>
      <c r="B1025" s="31" t="s">
        <v>2023</v>
      </c>
      <c r="C1025" s="31" t="s">
        <v>2024</v>
      </c>
      <c r="D1025" s="32">
        <v>27</v>
      </c>
    </row>
    <row r="1026" spans="1:4" x14ac:dyDescent="0.2">
      <c r="A1026" s="31">
        <v>27008</v>
      </c>
      <c r="B1026" s="31" t="s">
        <v>2025</v>
      </c>
      <c r="C1026" s="31" t="s">
        <v>2026</v>
      </c>
      <c r="D1026" s="32">
        <v>27</v>
      </c>
    </row>
    <row r="1027" spans="1:4" x14ac:dyDescent="0.2">
      <c r="A1027" s="31">
        <v>27010</v>
      </c>
      <c r="B1027" s="31" t="s">
        <v>2027</v>
      </c>
      <c r="C1027" s="31" t="s">
        <v>2028</v>
      </c>
      <c r="D1027" s="32">
        <v>27</v>
      </c>
    </row>
    <row r="1028" spans="1:4" x14ac:dyDescent="0.2">
      <c r="A1028" s="31">
        <v>28001</v>
      </c>
      <c r="B1028" s="31" t="s">
        <v>2029</v>
      </c>
      <c r="C1028" s="31" t="s">
        <v>2030</v>
      </c>
      <c r="D1028" s="32">
        <v>28</v>
      </c>
    </row>
    <row r="1029" spans="1:4" x14ac:dyDescent="0.2">
      <c r="A1029" s="31">
        <v>28002</v>
      </c>
      <c r="B1029" s="31" t="s">
        <v>2031</v>
      </c>
      <c r="C1029" s="31" t="s">
        <v>2031</v>
      </c>
      <c r="D1029" s="32">
        <v>28</v>
      </c>
    </row>
    <row r="1030" spans="1:4" x14ac:dyDescent="0.2">
      <c r="A1030" s="31">
        <v>28003</v>
      </c>
      <c r="B1030" s="31" t="s">
        <v>2032</v>
      </c>
      <c r="C1030" s="31" t="s">
        <v>2033</v>
      </c>
      <c r="D1030" s="32">
        <v>28</v>
      </c>
    </row>
    <row r="1031" spans="1:4" x14ac:dyDescent="0.2">
      <c r="A1031" s="31">
        <v>28005</v>
      </c>
      <c r="B1031" s="31" t="s">
        <v>2034</v>
      </c>
      <c r="C1031" s="31" t="s">
        <v>2035</v>
      </c>
      <c r="D1031" s="32">
        <v>28</v>
      </c>
    </row>
    <row r="1032" spans="1:4" x14ac:dyDescent="0.2">
      <c r="A1032" s="31">
        <v>28006</v>
      </c>
      <c r="B1032" s="31" t="s">
        <v>2036</v>
      </c>
      <c r="C1032" s="31" t="s">
        <v>2037</v>
      </c>
      <c r="D1032" s="32">
        <v>28</v>
      </c>
    </row>
    <row r="1033" spans="1:4" x14ac:dyDescent="0.2">
      <c r="A1033" s="31">
        <v>28007</v>
      </c>
      <c r="B1033" s="31" t="s">
        <v>2038</v>
      </c>
      <c r="C1033" s="31" t="s">
        <v>2039</v>
      </c>
      <c r="D1033" s="32">
        <v>28</v>
      </c>
    </row>
    <row r="1034" spans="1:4" x14ac:dyDescent="0.2">
      <c r="A1034" s="31">
        <v>28008</v>
      </c>
      <c r="B1034" s="31" t="s">
        <v>2040</v>
      </c>
      <c r="C1034" s="31" t="s">
        <v>2041</v>
      </c>
      <c r="D1034" s="32">
        <v>28</v>
      </c>
    </row>
    <row r="1035" spans="1:4" x14ac:dyDescent="0.2">
      <c r="A1035" s="31">
        <v>28009</v>
      </c>
      <c r="B1035" s="31" t="s">
        <v>2042</v>
      </c>
      <c r="C1035" s="31" t="s">
        <v>2043</v>
      </c>
      <c r="D1035" s="32">
        <v>28</v>
      </c>
    </row>
    <row r="1036" spans="1:4" x14ac:dyDescent="0.2">
      <c r="A1036" s="31">
        <v>28010</v>
      </c>
      <c r="B1036" s="31" t="s">
        <v>2044</v>
      </c>
      <c r="C1036" s="31" t="s">
        <v>2045</v>
      </c>
      <c r="D1036" s="32">
        <v>28</v>
      </c>
    </row>
    <row r="1037" spans="1:4" x14ac:dyDescent="0.2">
      <c r="A1037" s="31">
        <v>28011</v>
      </c>
      <c r="B1037" s="31" t="s">
        <v>2046</v>
      </c>
      <c r="C1037" s="31" t="s">
        <v>2047</v>
      </c>
      <c r="D1037" s="32">
        <v>28</v>
      </c>
    </row>
    <row r="1038" spans="1:4" x14ac:dyDescent="0.2">
      <c r="A1038" s="31">
        <v>28013</v>
      </c>
      <c r="B1038" s="31" t="s">
        <v>2048</v>
      </c>
      <c r="C1038" s="31" t="s">
        <v>2049</v>
      </c>
      <c r="D1038" s="32">
        <v>28</v>
      </c>
    </row>
    <row r="1039" spans="1:4" x14ac:dyDescent="0.2">
      <c r="A1039" s="31">
        <v>28014</v>
      </c>
      <c r="B1039" s="31" t="s">
        <v>2050</v>
      </c>
      <c r="C1039" s="31" t="s">
        <v>2051</v>
      </c>
      <c r="D1039" s="32">
        <v>28</v>
      </c>
    </row>
    <row r="1040" spans="1:4" x14ac:dyDescent="0.2">
      <c r="A1040" s="31">
        <v>28015</v>
      </c>
      <c r="B1040" s="31" t="s">
        <v>2052</v>
      </c>
      <c r="C1040" s="31" t="s">
        <v>2053</v>
      </c>
      <c r="D1040" s="32">
        <v>28</v>
      </c>
    </row>
    <row r="1041" spans="1:4" x14ac:dyDescent="0.2">
      <c r="A1041" s="31">
        <v>28016</v>
      </c>
      <c r="B1041" s="31" t="s">
        <v>2054</v>
      </c>
      <c r="C1041" s="31" t="s">
        <v>2055</v>
      </c>
      <c r="D1041" s="32">
        <v>28</v>
      </c>
    </row>
    <row r="1042" spans="1:4" x14ac:dyDescent="0.2">
      <c r="A1042" s="31">
        <v>29001</v>
      </c>
      <c r="B1042" s="31" t="s">
        <v>2056</v>
      </c>
      <c r="C1042" s="31" t="s">
        <v>2057</v>
      </c>
      <c r="D1042" s="32">
        <v>29</v>
      </c>
    </row>
    <row r="1043" spans="1:4" x14ac:dyDescent="0.2">
      <c r="A1043" s="31">
        <v>29002</v>
      </c>
      <c r="B1043" s="31" t="s">
        <v>2058</v>
      </c>
      <c r="C1043" s="31" t="s">
        <v>2059</v>
      </c>
      <c r="D1043" s="32">
        <v>29</v>
      </c>
    </row>
    <row r="1044" spans="1:4" x14ac:dyDescent="0.2">
      <c r="A1044" s="31">
        <v>29003</v>
      </c>
      <c r="B1044" s="31" t="s">
        <v>2060</v>
      </c>
      <c r="C1044" s="31" t="s">
        <v>2061</v>
      </c>
      <c r="D1044" s="32">
        <v>29</v>
      </c>
    </row>
    <row r="1045" spans="1:4" x14ac:dyDescent="0.2">
      <c r="A1045" s="31">
        <v>29004</v>
      </c>
      <c r="B1045" s="31" t="s">
        <v>2062</v>
      </c>
      <c r="C1045" s="31" t="s">
        <v>2063</v>
      </c>
      <c r="D1045" s="32">
        <v>29</v>
      </c>
    </row>
    <row r="1046" spans="1:4" x14ac:dyDescent="0.2">
      <c r="A1046" s="31">
        <v>29006</v>
      </c>
      <c r="B1046" s="31" t="s">
        <v>2064</v>
      </c>
      <c r="C1046" s="31" t="s">
        <v>2065</v>
      </c>
      <c r="D1046" s="32">
        <v>29</v>
      </c>
    </row>
    <row r="1047" spans="1:4" x14ac:dyDescent="0.2">
      <c r="A1047" s="31">
        <v>29007</v>
      </c>
      <c r="B1047" s="31" t="s">
        <v>2066</v>
      </c>
      <c r="C1047" s="31" t="s">
        <v>2067</v>
      </c>
      <c r="D1047" s="32">
        <v>29</v>
      </c>
    </row>
    <row r="1048" spans="1:4" x14ac:dyDescent="0.2">
      <c r="A1048" s="31">
        <v>29008</v>
      </c>
      <c r="B1048" s="31" t="s">
        <v>2068</v>
      </c>
      <c r="C1048" s="31" t="s">
        <v>2069</v>
      </c>
      <c r="D1048" s="32">
        <v>29</v>
      </c>
    </row>
    <row r="1049" spans="1:4" x14ac:dyDescent="0.2">
      <c r="A1049" s="31">
        <v>29009</v>
      </c>
      <c r="B1049" s="31" t="s">
        <v>2070</v>
      </c>
      <c r="C1049" s="31" t="s">
        <v>2071</v>
      </c>
      <c r="D1049" s="32">
        <v>29</v>
      </c>
    </row>
    <row r="1050" spans="1:4" x14ac:dyDescent="0.2">
      <c r="A1050" s="31">
        <v>29010</v>
      </c>
      <c r="B1050" s="31" t="s">
        <v>2072</v>
      </c>
      <c r="C1050" s="31" t="s">
        <v>2073</v>
      </c>
      <c r="D1050" s="32">
        <v>29</v>
      </c>
    </row>
    <row r="1051" spans="1:4" x14ac:dyDescent="0.2">
      <c r="A1051" s="31">
        <v>29011</v>
      </c>
      <c r="B1051" s="31" t="s">
        <v>2074</v>
      </c>
      <c r="C1051" s="31" t="s">
        <v>2075</v>
      </c>
      <c r="D1051" s="32">
        <v>29</v>
      </c>
    </row>
    <row r="1052" spans="1:4" x14ac:dyDescent="0.2">
      <c r="A1052" s="31">
        <v>29012</v>
      </c>
      <c r="B1052" s="31" t="s">
        <v>2076</v>
      </c>
      <c r="C1052" s="31" t="s">
        <v>2077</v>
      </c>
      <c r="D1052" s="32">
        <v>29</v>
      </c>
    </row>
    <row r="1053" spans="1:4" x14ac:dyDescent="0.2">
      <c r="A1053" s="31">
        <v>29013</v>
      </c>
      <c r="B1053" s="31" t="s">
        <v>2078</v>
      </c>
      <c r="C1053" s="31" t="s">
        <v>2079</v>
      </c>
      <c r="D1053" s="32">
        <v>29</v>
      </c>
    </row>
    <row r="1054" spans="1:4" x14ac:dyDescent="0.2">
      <c r="A1054" s="31">
        <v>29014</v>
      </c>
      <c r="B1054" s="31" t="s">
        <v>2080</v>
      </c>
      <c r="C1054" s="31" t="s">
        <v>2081</v>
      </c>
      <c r="D1054" s="32">
        <v>29</v>
      </c>
    </row>
    <row r="1055" spans="1:4" x14ac:dyDescent="0.2">
      <c r="A1055" s="31">
        <v>29015</v>
      </c>
      <c r="B1055" s="31" t="s">
        <v>2082</v>
      </c>
      <c r="C1055" s="31" t="s">
        <v>2083</v>
      </c>
      <c r="D1055" s="32">
        <v>29</v>
      </c>
    </row>
    <row r="1056" spans="1:4" x14ac:dyDescent="0.2">
      <c r="A1056" s="31">
        <v>29016</v>
      </c>
      <c r="B1056" s="31" t="s">
        <v>2084</v>
      </c>
      <c r="C1056" s="31" t="s">
        <v>2084</v>
      </c>
      <c r="D1056" s="32">
        <v>29</v>
      </c>
    </row>
    <row r="1057" spans="1:4" x14ac:dyDescent="0.2">
      <c r="A1057" s="31">
        <v>29017</v>
      </c>
      <c r="B1057" s="31" t="s">
        <v>2085</v>
      </c>
      <c r="C1057" s="31" t="s">
        <v>2086</v>
      </c>
      <c r="D1057" s="32">
        <v>29</v>
      </c>
    </row>
    <row r="1058" spans="1:4" x14ac:dyDescent="0.2">
      <c r="A1058" s="31">
        <v>29018</v>
      </c>
      <c r="B1058" s="31" t="s">
        <v>2087</v>
      </c>
      <c r="C1058" s="31" t="s">
        <v>2088</v>
      </c>
      <c r="D1058" s="32">
        <v>29</v>
      </c>
    </row>
    <row r="1059" spans="1:4" x14ac:dyDescent="0.2">
      <c r="A1059" s="31">
        <v>29019</v>
      </c>
      <c r="B1059" s="31" t="s">
        <v>2089</v>
      </c>
      <c r="C1059" s="31" t="s">
        <v>2090</v>
      </c>
      <c r="D1059" s="32">
        <v>29</v>
      </c>
    </row>
    <row r="1060" spans="1:4" x14ac:dyDescent="0.2">
      <c r="A1060" s="31">
        <v>29020</v>
      </c>
      <c r="B1060" s="31" t="s">
        <v>2091</v>
      </c>
      <c r="C1060" s="31" t="s">
        <v>2092</v>
      </c>
      <c r="D1060" s="32">
        <v>29</v>
      </c>
    </row>
    <row r="1061" spans="1:4" x14ac:dyDescent="0.2">
      <c r="A1061" s="31">
        <v>29021</v>
      </c>
      <c r="B1061" s="31" t="s">
        <v>2093</v>
      </c>
      <c r="C1061" s="31" t="s">
        <v>2094</v>
      </c>
      <c r="D1061" s="32">
        <v>29</v>
      </c>
    </row>
    <row r="1062" spans="1:4" x14ac:dyDescent="0.2">
      <c r="A1062" s="31">
        <v>29022</v>
      </c>
      <c r="B1062" s="31" t="s">
        <v>2095</v>
      </c>
      <c r="C1062" s="31" t="s">
        <v>2096</v>
      </c>
      <c r="D1062" s="32">
        <v>29</v>
      </c>
    </row>
    <row r="1063" spans="1:4" x14ac:dyDescent="0.2">
      <c r="A1063" s="31">
        <v>29023</v>
      </c>
      <c r="B1063" s="31" t="s">
        <v>2097</v>
      </c>
      <c r="C1063" s="31" t="s">
        <v>2098</v>
      </c>
      <c r="D1063" s="32">
        <v>29</v>
      </c>
    </row>
    <row r="1064" spans="1:4" x14ac:dyDescent="0.2">
      <c r="A1064" s="31">
        <v>29024</v>
      </c>
      <c r="B1064" s="31" t="s">
        <v>2099</v>
      </c>
      <c r="C1064" s="31" t="s">
        <v>2100</v>
      </c>
      <c r="D1064" s="32">
        <v>29</v>
      </c>
    </row>
    <row r="1065" spans="1:4" x14ac:dyDescent="0.2">
      <c r="A1065" s="31">
        <v>29025</v>
      </c>
      <c r="B1065" s="31" t="s">
        <v>2101</v>
      </c>
      <c r="C1065" s="31" t="s">
        <v>2102</v>
      </c>
      <c r="D1065" s="32">
        <v>29</v>
      </c>
    </row>
    <row r="1066" spans="1:4" x14ac:dyDescent="0.2">
      <c r="A1066" s="31">
        <v>29026</v>
      </c>
      <c r="B1066" s="31" t="s">
        <v>2103</v>
      </c>
      <c r="C1066" s="31" t="s">
        <v>2104</v>
      </c>
      <c r="D1066" s="32">
        <v>29</v>
      </c>
    </row>
    <row r="1067" spans="1:4" x14ac:dyDescent="0.2">
      <c r="A1067" s="31">
        <v>29027</v>
      </c>
      <c r="B1067" s="31" t="s">
        <v>2105</v>
      </c>
      <c r="C1067" s="31" t="s">
        <v>2106</v>
      </c>
      <c r="D1067" s="32">
        <v>29</v>
      </c>
    </row>
    <row r="1068" spans="1:4" x14ac:dyDescent="0.2">
      <c r="A1068" s="31">
        <v>29028</v>
      </c>
      <c r="B1068" s="31" t="s">
        <v>2107</v>
      </c>
      <c r="C1068" s="31" t="s">
        <v>2108</v>
      </c>
      <c r="D1068" s="32">
        <v>29</v>
      </c>
    </row>
    <row r="1069" spans="1:4" x14ac:dyDescent="0.2">
      <c r="A1069" s="31">
        <v>29029</v>
      </c>
      <c r="B1069" s="31" t="s">
        <v>2109</v>
      </c>
      <c r="C1069" s="31" t="s">
        <v>2110</v>
      </c>
      <c r="D1069" s="32">
        <v>29</v>
      </c>
    </row>
    <row r="1070" spans="1:4" x14ac:dyDescent="0.2">
      <c r="A1070" s="31">
        <v>29030</v>
      </c>
      <c r="B1070" s="31" t="s">
        <v>2111</v>
      </c>
      <c r="C1070" s="31" t="s">
        <v>2112</v>
      </c>
      <c r="D1070" s="32">
        <v>29</v>
      </c>
    </row>
    <row r="1071" spans="1:4" x14ac:dyDescent="0.2">
      <c r="A1071" s="31">
        <v>29031</v>
      </c>
      <c r="B1071" s="31" t="s">
        <v>2113</v>
      </c>
      <c r="C1071" s="31" t="s">
        <v>2114</v>
      </c>
      <c r="D1071" s="32">
        <v>29</v>
      </c>
    </row>
    <row r="1072" spans="1:4" x14ac:dyDescent="0.2">
      <c r="A1072" s="31">
        <v>29033</v>
      </c>
      <c r="B1072" s="31" t="s">
        <v>2115</v>
      </c>
      <c r="C1072" s="31" t="s">
        <v>2116</v>
      </c>
      <c r="D1072" s="32">
        <v>29</v>
      </c>
    </row>
    <row r="1073" spans="1:4" x14ac:dyDescent="0.2">
      <c r="A1073" s="31">
        <v>29034</v>
      </c>
      <c r="B1073" s="31" t="s">
        <v>2117</v>
      </c>
      <c r="C1073" s="31" t="s">
        <v>2118</v>
      </c>
      <c r="D1073" s="32">
        <v>29</v>
      </c>
    </row>
    <row r="1074" spans="1:4" x14ac:dyDescent="0.2">
      <c r="A1074" s="31">
        <v>29035</v>
      </c>
      <c r="B1074" s="31" t="s">
        <v>2119</v>
      </c>
      <c r="C1074" s="31" t="s">
        <v>2120</v>
      </c>
      <c r="D1074" s="32">
        <v>29</v>
      </c>
    </row>
    <row r="1075" spans="1:4" x14ac:dyDescent="0.2">
      <c r="A1075" s="31">
        <v>29037</v>
      </c>
      <c r="B1075" s="31" t="s">
        <v>2121</v>
      </c>
      <c r="C1075" s="31" t="s">
        <v>2122</v>
      </c>
      <c r="D1075" s="32">
        <v>29</v>
      </c>
    </row>
    <row r="1076" spans="1:4" x14ac:dyDescent="0.2">
      <c r="A1076" s="31">
        <v>29038</v>
      </c>
      <c r="B1076" s="31" t="s">
        <v>2123</v>
      </c>
      <c r="C1076" s="31" t="s">
        <v>2124</v>
      </c>
      <c r="D1076" s="32">
        <v>29</v>
      </c>
    </row>
    <row r="1077" spans="1:4" x14ac:dyDescent="0.2">
      <c r="A1077" s="31">
        <v>29040</v>
      </c>
      <c r="B1077" s="31" t="s">
        <v>2125</v>
      </c>
      <c r="C1077" s="31" t="s">
        <v>2126</v>
      </c>
      <c r="D1077" s="32">
        <v>29</v>
      </c>
    </row>
    <row r="1078" spans="1:4" x14ac:dyDescent="0.2">
      <c r="A1078" s="31">
        <v>29041</v>
      </c>
      <c r="B1078" s="31" t="s">
        <v>2127</v>
      </c>
      <c r="C1078" s="31" t="s">
        <v>2128</v>
      </c>
      <c r="D1078" s="32">
        <v>29</v>
      </c>
    </row>
    <row r="1079" spans="1:4" x14ac:dyDescent="0.2">
      <c r="A1079" s="31">
        <v>29042</v>
      </c>
      <c r="B1079" s="31" t="s">
        <v>2129</v>
      </c>
      <c r="C1079" s="31" t="s">
        <v>2130</v>
      </c>
      <c r="D1079" s="32">
        <v>29</v>
      </c>
    </row>
    <row r="1080" spans="1:4" x14ac:dyDescent="0.2">
      <c r="A1080" s="31">
        <v>29043</v>
      </c>
      <c r="B1080" s="31" t="s">
        <v>2131</v>
      </c>
      <c r="C1080" s="31" t="s">
        <v>2132</v>
      </c>
      <c r="D1080" s="32">
        <v>29</v>
      </c>
    </row>
    <row r="1081" spans="1:4" x14ac:dyDescent="0.2">
      <c r="A1081" s="31">
        <v>29044</v>
      </c>
      <c r="B1081" s="31" t="s">
        <v>2133</v>
      </c>
      <c r="C1081" s="31" t="s">
        <v>2134</v>
      </c>
      <c r="D1081" s="32">
        <v>29</v>
      </c>
    </row>
    <row r="1082" spans="1:4" x14ac:dyDescent="0.2">
      <c r="A1082" s="31">
        <v>29045</v>
      </c>
      <c r="B1082" s="31" t="s">
        <v>2135</v>
      </c>
      <c r="C1082" s="31" t="s">
        <v>2136</v>
      </c>
      <c r="D1082" s="32">
        <v>29</v>
      </c>
    </row>
    <row r="1083" spans="1:4" x14ac:dyDescent="0.2">
      <c r="A1083" s="31">
        <v>29046</v>
      </c>
      <c r="B1083" s="31" t="s">
        <v>2137</v>
      </c>
      <c r="C1083" s="31" t="s">
        <v>2138</v>
      </c>
      <c r="D1083" s="32">
        <v>29</v>
      </c>
    </row>
    <row r="1084" spans="1:4" x14ac:dyDescent="0.2">
      <c r="A1084" s="31">
        <v>29047</v>
      </c>
      <c r="B1084" s="31" t="s">
        <v>2139</v>
      </c>
      <c r="C1084" s="31" t="s">
        <v>2140</v>
      </c>
      <c r="D1084" s="32">
        <v>29</v>
      </c>
    </row>
    <row r="1085" spans="1:4" x14ac:dyDescent="0.2">
      <c r="A1085" s="31">
        <v>29048</v>
      </c>
      <c r="B1085" s="31" t="s">
        <v>2141</v>
      </c>
      <c r="C1085" s="31" t="s">
        <v>2142</v>
      </c>
      <c r="D1085" s="32">
        <v>29</v>
      </c>
    </row>
    <row r="1086" spans="1:4" x14ac:dyDescent="0.2">
      <c r="A1086" s="31">
        <v>29049</v>
      </c>
      <c r="B1086" s="31" t="s">
        <v>2143</v>
      </c>
      <c r="C1086" s="31" t="s">
        <v>2144</v>
      </c>
      <c r="D1086" s="32">
        <v>29</v>
      </c>
    </row>
    <row r="1087" spans="1:4" x14ac:dyDescent="0.2">
      <c r="A1087" s="31">
        <v>29050</v>
      </c>
      <c r="B1087" s="31" t="s">
        <v>2145</v>
      </c>
      <c r="C1087" s="31" t="s">
        <v>2146</v>
      </c>
      <c r="D1087" s="32">
        <v>29</v>
      </c>
    </row>
    <row r="1088" spans="1:4" x14ac:dyDescent="0.2">
      <c r="A1088" s="31">
        <v>29051</v>
      </c>
      <c r="B1088" s="31" t="s">
        <v>2147</v>
      </c>
      <c r="C1088" s="31" t="s">
        <v>2148</v>
      </c>
      <c r="D1088" s="32">
        <v>29</v>
      </c>
    </row>
    <row r="1089" spans="1:4" x14ac:dyDescent="0.2">
      <c r="A1089" s="31">
        <v>29052</v>
      </c>
      <c r="B1089" s="31" t="s">
        <v>2149</v>
      </c>
      <c r="C1089" s="31" t="s">
        <v>2150</v>
      </c>
      <c r="D1089" s="32">
        <v>29</v>
      </c>
    </row>
    <row r="1090" spans="1:4" x14ac:dyDescent="0.2">
      <c r="A1090" s="31">
        <v>29053</v>
      </c>
      <c r="B1090" s="31" t="s">
        <v>2151</v>
      </c>
      <c r="C1090" s="31" t="s">
        <v>2152</v>
      </c>
      <c r="D1090" s="32">
        <v>29</v>
      </c>
    </row>
    <row r="1091" spans="1:4" x14ac:dyDescent="0.2">
      <c r="A1091" s="31">
        <v>29054</v>
      </c>
      <c r="B1091" s="31" t="s">
        <v>2153</v>
      </c>
      <c r="C1091" s="31" t="s">
        <v>2154</v>
      </c>
      <c r="D1091" s="32">
        <v>29</v>
      </c>
    </row>
    <row r="1092" spans="1:4" x14ac:dyDescent="0.2">
      <c r="A1092" s="31">
        <v>29055</v>
      </c>
      <c r="B1092" s="31" t="s">
        <v>2155</v>
      </c>
      <c r="C1092" s="31" t="s">
        <v>2156</v>
      </c>
      <c r="D1092" s="32">
        <v>29</v>
      </c>
    </row>
    <row r="1093" spans="1:4" x14ac:dyDescent="0.2">
      <c r="A1093" s="31">
        <v>29057</v>
      </c>
      <c r="B1093" s="31" t="s">
        <v>2157</v>
      </c>
      <c r="C1093" s="31" t="s">
        <v>2158</v>
      </c>
      <c r="D1093" s="32">
        <v>29</v>
      </c>
    </row>
    <row r="1094" spans="1:4" x14ac:dyDescent="0.2">
      <c r="A1094" s="31">
        <v>29058</v>
      </c>
      <c r="B1094" s="31" t="s">
        <v>2159</v>
      </c>
      <c r="C1094" s="31" t="s">
        <v>2160</v>
      </c>
      <c r="D1094" s="32">
        <v>29</v>
      </c>
    </row>
    <row r="1095" spans="1:4" x14ac:dyDescent="0.2">
      <c r="A1095" s="31">
        <v>29059</v>
      </c>
      <c r="B1095" s="31" t="s">
        <v>2161</v>
      </c>
      <c r="C1095" s="31" t="s">
        <v>2162</v>
      </c>
      <c r="D1095" s="32">
        <v>29</v>
      </c>
    </row>
    <row r="1096" spans="1:4" x14ac:dyDescent="0.2">
      <c r="A1096" s="31">
        <v>29060</v>
      </c>
      <c r="B1096" s="31" t="s">
        <v>2163</v>
      </c>
      <c r="C1096" s="31" t="s">
        <v>2164</v>
      </c>
      <c r="D1096" s="32">
        <v>29</v>
      </c>
    </row>
    <row r="1097" spans="1:4" x14ac:dyDescent="0.2">
      <c r="A1097" s="31">
        <v>29063</v>
      </c>
      <c r="B1097" s="31" t="s">
        <v>2165</v>
      </c>
      <c r="C1097" s="31" t="s">
        <v>2166</v>
      </c>
      <c r="D1097" s="32">
        <v>29</v>
      </c>
    </row>
    <row r="1098" spans="1:4" x14ac:dyDescent="0.2">
      <c r="A1098" s="31">
        <v>29064</v>
      </c>
      <c r="B1098" s="31" t="s">
        <v>2167</v>
      </c>
      <c r="C1098" s="31" t="s">
        <v>2168</v>
      </c>
      <c r="D1098" s="32">
        <v>29</v>
      </c>
    </row>
    <row r="1099" spans="1:4" x14ac:dyDescent="0.2">
      <c r="A1099" s="31">
        <v>29065</v>
      </c>
      <c r="B1099" s="31" t="s">
        <v>2169</v>
      </c>
      <c r="C1099" s="31" t="s">
        <v>2170</v>
      </c>
      <c r="D1099" s="32">
        <v>29</v>
      </c>
    </row>
    <row r="1100" spans="1:4" x14ac:dyDescent="0.2">
      <c r="A1100" s="31">
        <v>29066</v>
      </c>
      <c r="B1100" s="31" t="s">
        <v>2171</v>
      </c>
      <c r="C1100" s="31" t="s">
        <v>2172</v>
      </c>
      <c r="D1100" s="32">
        <v>29</v>
      </c>
    </row>
    <row r="1101" spans="1:4" x14ac:dyDescent="0.2">
      <c r="A1101" s="31">
        <v>29067</v>
      </c>
      <c r="B1101" s="31" t="s">
        <v>2173</v>
      </c>
      <c r="C1101" s="31" t="s">
        <v>2174</v>
      </c>
      <c r="D1101" s="32">
        <v>29</v>
      </c>
    </row>
    <row r="1102" spans="1:4" x14ac:dyDescent="0.2">
      <c r="A1102" s="31">
        <v>30001</v>
      </c>
      <c r="B1102" s="31" t="s">
        <v>2175</v>
      </c>
      <c r="C1102" s="31" t="s">
        <v>2176</v>
      </c>
      <c r="D1102" s="32">
        <v>30</v>
      </c>
    </row>
    <row r="1103" spans="1:4" x14ac:dyDescent="0.2">
      <c r="A1103" s="31">
        <v>30002</v>
      </c>
      <c r="B1103" s="31" t="s">
        <v>2177</v>
      </c>
      <c r="C1103" s="31" t="s">
        <v>2178</v>
      </c>
      <c r="D1103" s="32">
        <v>30</v>
      </c>
    </row>
    <row r="1104" spans="1:4" x14ac:dyDescent="0.2">
      <c r="A1104" s="31">
        <v>30003</v>
      </c>
      <c r="B1104" s="31" t="s">
        <v>2179</v>
      </c>
      <c r="C1104" s="31" t="s">
        <v>2180</v>
      </c>
      <c r="D1104" s="32">
        <v>30</v>
      </c>
    </row>
    <row r="1105" spans="1:4" x14ac:dyDescent="0.2">
      <c r="A1105" s="31">
        <v>30004</v>
      </c>
      <c r="B1105" s="31" t="s">
        <v>2181</v>
      </c>
      <c r="C1105" s="31" t="s">
        <v>2182</v>
      </c>
      <c r="D1105" s="32">
        <v>30</v>
      </c>
    </row>
    <row r="1106" spans="1:4" x14ac:dyDescent="0.2">
      <c r="A1106" s="31">
        <v>30005</v>
      </c>
      <c r="B1106" s="31" t="s">
        <v>2183</v>
      </c>
      <c r="C1106" s="31" t="s">
        <v>2184</v>
      </c>
      <c r="D1106" s="32">
        <v>30</v>
      </c>
    </row>
    <row r="1107" spans="1:4" x14ac:dyDescent="0.2">
      <c r="A1107" s="31">
        <v>30006</v>
      </c>
      <c r="B1107" s="31" t="s">
        <v>2185</v>
      </c>
      <c r="C1107" s="31" t="s">
        <v>2186</v>
      </c>
      <c r="D1107" s="32">
        <v>30</v>
      </c>
    </row>
    <row r="1108" spans="1:4" x14ac:dyDescent="0.2">
      <c r="A1108" s="31">
        <v>30007</v>
      </c>
      <c r="B1108" s="31" t="s">
        <v>2187</v>
      </c>
      <c r="C1108" s="31" t="s">
        <v>2188</v>
      </c>
      <c r="D1108" s="32">
        <v>30</v>
      </c>
    </row>
    <row r="1109" spans="1:4" x14ac:dyDescent="0.2">
      <c r="A1109" s="31">
        <v>30008</v>
      </c>
      <c r="B1109" s="31" t="s">
        <v>2189</v>
      </c>
      <c r="C1109" s="31" t="s">
        <v>101</v>
      </c>
      <c r="D1109" s="32">
        <v>30</v>
      </c>
    </row>
    <row r="1110" spans="1:4" x14ac:dyDescent="0.2">
      <c r="A1110" s="31">
        <v>30009</v>
      </c>
      <c r="B1110" s="31" t="s">
        <v>2190</v>
      </c>
      <c r="C1110" s="31" t="s">
        <v>2191</v>
      </c>
      <c r="D1110" s="32">
        <v>30</v>
      </c>
    </row>
    <row r="1111" spans="1:4" x14ac:dyDescent="0.2">
      <c r="A1111" s="31">
        <v>30010</v>
      </c>
      <c r="B1111" s="31" t="s">
        <v>2192</v>
      </c>
      <c r="C1111" s="31" t="s">
        <v>2193</v>
      </c>
      <c r="D1111" s="32">
        <v>30</v>
      </c>
    </row>
    <row r="1112" spans="1:4" x14ac:dyDescent="0.2">
      <c r="A1112" s="31">
        <v>30011</v>
      </c>
      <c r="B1112" s="31" t="s">
        <v>2194</v>
      </c>
      <c r="C1112" s="31" t="s">
        <v>2195</v>
      </c>
      <c r="D1112" s="32">
        <v>30</v>
      </c>
    </row>
    <row r="1113" spans="1:4" x14ac:dyDescent="0.2">
      <c r="A1113" s="31">
        <v>30012</v>
      </c>
      <c r="B1113" s="31" t="s">
        <v>2196</v>
      </c>
      <c r="C1113" s="31" t="s">
        <v>2197</v>
      </c>
      <c r="D1113" s="32">
        <v>30</v>
      </c>
    </row>
    <row r="1114" spans="1:4" x14ac:dyDescent="0.2">
      <c r="A1114" s="31">
        <v>30013</v>
      </c>
      <c r="B1114" s="31" t="s">
        <v>2198</v>
      </c>
      <c r="C1114" s="31" t="s">
        <v>2199</v>
      </c>
      <c r="D1114" s="32">
        <v>30</v>
      </c>
    </row>
    <row r="1115" spans="1:4" x14ac:dyDescent="0.2">
      <c r="A1115" s="31">
        <v>30014</v>
      </c>
      <c r="B1115" s="31" t="s">
        <v>2200</v>
      </c>
      <c r="C1115" s="31" t="s">
        <v>2201</v>
      </c>
      <c r="D1115" s="32">
        <v>30</v>
      </c>
    </row>
    <row r="1116" spans="1:4" x14ac:dyDescent="0.2">
      <c r="A1116" s="31">
        <v>30015</v>
      </c>
      <c r="B1116" s="31" t="s">
        <v>2202</v>
      </c>
      <c r="C1116" s="31" t="s">
        <v>2203</v>
      </c>
      <c r="D1116" s="32">
        <v>30</v>
      </c>
    </row>
    <row r="1117" spans="1:4" x14ac:dyDescent="0.2">
      <c r="A1117" s="31">
        <v>30016</v>
      </c>
      <c r="B1117" s="31" t="s">
        <v>2204</v>
      </c>
      <c r="C1117" s="31" t="s">
        <v>2205</v>
      </c>
      <c r="D1117" s="32">
        <v>30</v>
      </c>
    </row>
    <row r="1118" spans="1:4" x14ac:dyDescent="0.2">
      <c r="A1118" s="31">
        <v>30017</v>
      </c>
      <c r="B1118" s="31" t="s">
        <v>2206</v>
      </c>
      <c r="C1118" s="31" t="s">
        <v>2207</v>
      </c>
      <c r="D1118" s="32">
        <v>30</v>
      </c>
    </row>
    <row r="1119" spans="1:4" x14ac:dyDescent="0.2">
      <c r="A1119" s="31">
        <v>30018</v>
      </c>
      <c r="B1119" s="31" t="s">
        <v>2208</v>
      </c>
      <c r="C1119" s="31" t="s">
        <v>2209</v>
      </c>
      <c r="D1119" s="32">
        <v>30</v>
      </c>
    </row>
    <row r="1120" spans="1:4" x14ac:dyDescent="0.2">
      <c r="A1120" s="31">
        <v>30019</v>
      </c>
      <c r="B1120" s="31" t="s">
        <v>2210</v>
      </c>
      <c r="C1120" s="31" t="s">
        <v>2211</v>
      </c>
      <c r="D1120" s="32">
        <v>30</v>
      </c>
    </row>
    <row r="1121" spans="1:4" x14ac:dyDescent="0.2">
      <c r="A1121" s="31">
        <v>30021</v>
      </c>
      <c r="B1121" s="31" t="s">
        <v>2212</v>
      </c>
      <c r="C1121" s="31" t="s">
        <v>2213</v>
      </c>
      <c r="D1121" s="32">
        <v>30</v>
      </c>
    </row>
    <row r="1122" spans="1:4" x14ac:dyDescent="0.2">
      <c r="A1122" s="31">
        <v>30022</v>
      </c>
      <c r="B1122" s="31" t="s">
        <v>2214</v>
      </c>
      <c r="C1122" s="31" t="s">
        <v>2215</v>
      </c>
      <c r="D1122" s="32">
        <v>30</v>
      </c>
    </row>
    <row r="1123" spans="1:4" x14ac:dyDescent="0.2">
      <c r="A1123" s="31">
        <v>30023</v>
      </c>
      <c r="B1123" s="31" t="s">
        <v>2216</v>
      </c>
      <c r="C1123" s="31" t="s">
        <v>2217</v>
      </c>
      <c r="D1123" s="32">
        <v>30</v>
      </c>
    </row>
    <row r="1124" spans="1:4" x14ac:dyDescent="0.2">
      <c r="A1124" s="31">
        <v>30024</v>
      </c>
      <c r="B1124" s="31" t="s">
        <v>2218</v>
      </c>
      <c r="C1124" s="31" t="s">
        <v>2219</v>
      </c>
      <c r="D1124" s="32">
        <v>30</v>
      </c>
    </row>
    <row r="1125" spans="1:4" x14ac:dyDescent="0.2">
      <c r="A1125" s="31">
        <v>30025</v>
      </c>
      <c r="B1125" s="31" t="s">
        <v>2220</v>
      </c>
      <c r="C1125" s="31" t="s">
        <v>2221</v>
      </c>
      <c r="D1125" s="32">
        <v>30</v>
      </c>
    </row>
    <row r="1126" spans="1:4" x14ac:dyDescent="0.2">
      <c r="A1126" s="31">
        <v>30026</v>
      </c>
      <c r="B1126" s="31" t="s">
        <v>2222</v>
      </c>
      <c r="C1126" s="31" t="s">
        <v>2223</v>
      </c>
      <c r="D1126" s="32">
        <v>30</v>
      </c>
    </row>
    <row r="1127" spans="1:4" x14ac:dyDescent="0.2">
      <c r="A1127" s="31">
        <v>30027</v>
      </c>
      <c r="B1127" s="31" t="s">
        <v>2224</v>
      </c>
      <c r="C1127" s="31" t="s">
        <v>2225</v>
      </c>
      <c r="D1127" s="32">
        <v>30</v>
      </c>
    </row>
    <row r="1128" spans="1:4" x14ac:dyDescent="0.2">
      <c r="A1128" s="31">
        <v>30028</v>
      </c>
      <c r="B1128" s="31" t="s">
        <v>2226</v>
      </c>
      <c r="C1128" s="31" t="s">
        <v>2227</v>
      </c>
      <c r="D1128" s="32">
        <v>30</v>
      </c>
    </row>
    <row r="1129" spans="1:4" x14ac:dyDescent="0.2">
      <c r="A1129" s="31">
        <v>30029</v>
      </c>
      <c r="B1129" s="31" t="s">
        <v>2228</v>
      </c>
      <c r="C1129" s="31" t="s">
        <v>2229</v>
      </c>
      <c r="D1129" s="32">
        <v>30</v>
      </c>
    </row>
    <row r="1130" spans="1:4" x14ac:dyDescent="0.2">
      <c r="A1130" s="31">
        <v>30030</v>
      </c>
      <c r="B1130" s="31" t="s">
        <v>2230</v>
      </c>
      <c r="C1130" s="31" t="s">
        <v>2231</v>
      </c>
      <c r="D1130" s="32">
        <v>30</v>
      </c>
    </row>
    <row r="1131" spans="1:4" x14ac:dyDescent="0.2">
      <c r="A1131" s="31">
        <v>30031</v>
      </c>
      <c r="B1131" s="31" t="s">
        <v>2232</v>
      </c>
      <c r="C1131" s="31" t="s">
        <v>2233</v>
      </c>
      <c r="D1131" s="32">
        <v>30</v>
      </c>
    </row>
    <row r="1132" spans="1:4" x14ac:dyDescent="0.2">
      <c r="A1132" s="31">
        <v>30032</v>
      </c>
      <c r="B1132" s="31" t="s">
        <v>2234</v>
      </c>
      <c r="C1132" s="31" t="s">
        <v>2235</v>
      </c>
      <c r="D1132" s="32">
        <v>30</v>
      </c>
    </row>
    <row r="1133" spans="1:4" x14ac:dyDescent="0.2">
      <c r="A1133" s="31">
        <v>30033</v>
      </c>
      <c r="B1133" s="31" t="s">
        <v>2236</v>
      </c>
      <c r="C1133" s="31" t="s">
        <v>2237</v>
      </c>
      <c r="D1133" s="32">
        <v>30</v>
      </c>
    </row>
    <row r="1134" spans="1:4" x14ac:dyDescent="0.2">
      <c r="A1134" s="31">
        <v>30034</v>
      </c>
      <c r="B1134" s="31" t="s">
        <v>2238</v>
      </c>
      <c r="C1134" s="31" t="s">
        <v>2239</v>
      </c>
      <c r="D1134" s="32">
        <v>30</v>
      </c>
    </row>
    <row r="1135" spans="1:4" x14ac:dyDescent="0.2">
      <c r="A1135" s="31">
        <v>30035</v>
      </c>
      <c r="B1135" s="31" t="s">
        <v>2240</v>
      </c>
      <c r="C1135" s="31" t="s">
        <v>2241</v>
      </c>
      <c r="D1135" s="32">
        <v>30</v>
      </c>
    </row>
    <row r="1136" spans="1:4" x14ac:dyDescent="0.2">
      <c r="A1136" s="31">
        <v>30036</v>
      </c>
      <c r="B1136" s="31" t="s">
        <v>2242</v>
      </c>
      <c r="C1136" s="31" t="s">
        <v>2243</v>
      </c>
      <c r="D1136" s="32">
        <v>30</v>
      </c>
    </row>
    <row r="1137" spans="1:4" x14ac:dyDescent="0.2">
      <c r="A1137" s="31">
        <v>30037</v>
      </c>
      <c r="B1137" s="31" t="s">
        <v>2244</v>
      </c>
      <c r="C1137" s="31" t="s">
        <v>2245</v>
      </c>
      <c r="D1137" s="32">
        <v>30</v>
      </c>
    </row>
    <row r="1138" spans="1:4" x14ac:dyDescent="0.2">
      <c r="A1138" s="31">
        <v>30038</v>
      </c>
      <c r="B1138" s="31" t="s">
        <v>2246</v>
      </c>
      <c r="C1138" s="31" t="s">
        <v>2247</v>
      </c>
      <c r="D1138" s="32">
        <v>30</v>
      </c>
    </row>
    <row r="1139" spans="1:4" x14ac:dyDescent="0.2">
      <c r="A1139" s="31">
        <v>30039</v>
      </c>
      <c r="B1139" s="31" t="s">
        <v>2248</v>
      </c>
      <c r="C1139" s="31" t="s">
        <v>2249</v>
      </c>
      <c r="D1139" s="32">
        <v>30</v>
      </c>
    </row>
    <row r="1140" spans="1:4" x14ac:dyDescent="0.2">
      <c r="A1140" s="31">
        <v>30040</v>
      </c>
      <c r="B1140" s="31" t="s">
        <v>2250</v>
      </c>
      <c r="C1140" s="31" t="s">
        <v>2251</v>
      </c>
      <c r="D1140" s="32">
        <v>30</v>
      </c>
    </row>
    <row r="1141" spans="1:4" x14ac:dyDescent="0.2">
      <c r="A1141" s="31">
        <v>30041</v>
      </c>
      <c r="B1141" s="31" t="s">
        <v>2252</v>
      </c>
      <c r="C1141" s="31" t="s">
        <v>2253</v>
      </c>
      <c r="D1141" s="32">
        <v>30</v>
      </c>
    </row>
    <row r="1142" spans="1:4" x14ac:dyDescent="0.2">
      <c r="A1142" s="31">
        <v>30042</v>
      </c>
      <c r="B1142" s="31" t="s">
        <v>2254</v>
      </c>
      <c r="C1142" s="31" t="s">
        <v>2255</v>
      </c>
      <c r="D1142" s="32">
        <v>30</v>
      </c>
    </row>
    <row r="1143" spans="1:4" x14ac:dyDescent="0.2">
      <c r="A1143" s="31">
        <v>30043</v>
      </c>
      <c r="B1143" s="31" t="s">
        <v>2256</v>
      </c>
      <c r="C1143" s="31" t="s">
        <v>2257</v>
      </c>
      <c r="D1143" s="32">
        <v>30</v>
      </c>
    </row>
    <row r="1144" spans="1:4" x14ac:dyDescent="0.2">
      <c r="A1144" s="31">
        <v>30044</v>
      </c>
      <c r="B1144" s="31" t="s">
        <v>2258</v>
      </c>
      <c r="C1144" s="31" t="s">
        <v>2259</v>
      </c>
      <c r="D1144" s="32">
        <v>30</v>
      </c>
    </row>
    <row r="1145" spans="1:4" x14ac:dyDescent="0.2">
      <c r="A1145" s="31">
        <v>30045</v>
      </c>
      <c r="B1145" s="31" t="s">
        <v>2260</v>
      </c>
      <c r="C1145" s="31" t="s">
        <v>2261</v>
      </c>
      <c r="D1145" s="32">
        <v>30</v>
      </c>
    </row>
    <row r="1146" spans="1:4" x14ac:dyDescent="0.2">
      <c r="A1146" s="31">
        <v>30046</v>
      </c>
      <c r="B1146" s="31" t="s">
        <v>2262</v>
      </c>
      <c r="C1146" s="31" t="s">
        <v>2263</v>
      </c>
      <c r="D1146" s="32">
        <v>30</v>
      </c>
    </row>
    <row r="1147" spans="1:4" x14ac:dyDescent="0.2">
      <c r="A1147" s="31">
        <v>30047</v>
      </c>
      <c r="B1147" s="31" t="s">
        <v>2264</v>
      </c>
      <c r="C1147" s="31" t="s">
        <v>2265</v>
      </c>
      <c r="D1147" s="32">
        <v>30</v>
      </c>
    </row>
    <row r="1148" spans="1:4" x14ac:dyDescent="0.2">
      <c r="A1148" s="31">
        <v>30048</v>
      </c>
      <c r="B1148" s="31" t="s">
        <v>2266</v>
      </c>
      <c r="C1148" s="31" t="s">
        <v>2267</v>
      </c>
      <c r="D1148" s="32">
        <v>30</v>
      </c>
    </row>
    <row r="1149" spans="1:4" x14ac:dyDescent="0.2">
      <c r="A1149" s="31">
        <v>30049</v>
      </c>
      <c r="B1149" s="31" t="s">
        <v>2268</v>
      </c>
      <c r="C1149" s="31" t="s">
        <v>2269</v>
      </c>
      <c r="D1149" s="32">
        <v>30</v>
      </c>
    </row>
    <row r="1150" spans="1:4" x14ac:dyDescent="0.2">
      <c r="A1150" s="31">
        <v>30050</v>
      </c>
      <c r="B1150" s="31" t="s">
        <v>2270</v>
      </c>
      <c r="C1150" s="31" t="s">
        <v>2271</v>
      </c>
      <c r="D1150" s="32">
        <v>30</v>
      </c>
    </row>
    <row r="1151" spans="1:4" x14ac:dyDescent="0.2">
      <c r="A1151" s="31">
        <v>30051</v>
      </c>
      <c r="B1151" s="31" t="s">
        <v>2272</v>
      </c>
      <c r="C1151" s="31" t="s">
        <v>2273</v>
      </c>
      <c r="D1151" s="32">
        <v>30</v>
      </c>
    </row>
    <row r="1152" spans="1:4" x14ac:dyDescent="0.2">
      <c r="A1152" s="31">
        <v>30052</v>
      </c>
      <c r="B1152" s="31" t="s">
        <v>2274</v>
      </c>
      <c r="C1152" s="31" t="s">
        <v>2275</v>
      </c>
      <c r="D1152" s="32">
        <v>30</v>
      </c>
    </row>
    <row r="1153" spans="1:4" x14ac:dyDescent="0.2">
      <c r="A1153" s="31">
        <v>31001</v>
      </c>
      <c r="B1153" s="31" t="s">
        <v>2276</v>
      </c>
      <c r="C1153" s="31" t="s">
        <v>2277</v>
      </c>
      <c r="D1153" s="32">
        <v>31</v>
      </c>
    </row>
    <row r="1154" spans="1:4" x14ac:dyDescent="0.2">
      <c r="A1154" s="31">
        <v>31003</v>
      </c>
      <c r="B1154" s="31" t="s">
        <v>2278</v>
      </c>
      <c r="C1154" s="31" t="s">
        <v>2279</v>
      </c>
      <c r="D1154" s="32">
        <v>31</v>
      </c>
    </row>
    <row r="1155" spans="1:4" x14ac:dyDescent="0.2">
      <c r="A1155" s="31">
        <v>31005</v>
      </c>
      <c r="B1155" s="31" t="s">
        <v>2280</v>
      </c>
      <c r="C1155" s="31" t="s">
        <v>2281</v>
      </c>
      <c r="D1155" s="32">
        <v>31</v>
      </c>
    </row>
    <row r="1156" spans="1:4" x14ac:dyDescent="0.2">
      <c r="A1156" s="31">
        <v>31006</v>
      </c>
      <c r="B1156" s="31" t="s">
        <v>2282</v>
      </c>
      <c r="C1156" s="31" t="s">
        <v>2283</v>
      </c>
      <c r="D1156" s="32">
        <v>31</v>
      </c>
    </row>
    <row r="1157" spans="1:4" x14ac:dyDescent="0.2">
      <c r="A1157" s="31">
        <v>31007</v>
      </c>
      <c r="B1157" s="31" t="s">
        <v>2284</v>
      </c>
      <c r="C1157" s="31" t="s">
        <v>2285</v>
      </c>
      <c r="D1157" s="32">
        <v>31</v>
      </c>
    </row>
    <row r="1158" spans="1:4" x14ac:dyDescent="0.2">
      <c r="A1158" s="31">
        <v>31008</v>
      </c>
      <c r="B1158" s="31" t="s">
        <v>2286</v>
      </c>
      <c r="C1158" s="31" t="s">
        <v>2287</v>
      </c>
      <c r="D1158" s="32">
        <v>31</v>
      </c>
    </row>
    <row r="1159" spans="1:4" x14ac:dyDescent="0.2">
      <c r="A1159" s="31">
        <v>31009</v>
      </c>
      <c r="B1159" s="31" t="s">
        <v>2288</v>
      </c>
      <c r="C1159" s="31" t="s">
        <v>2289</v>
      </c>
      <c r="D1159" s="32">
        <v>31</v>
      </c>
    </row>
    <row r="1160" spans="1:4" x14ac:dyDescent="0.2">
      <c r="A1160" s="31">
        <v>31010</v>
      </c>
      <c r="B1160" s="31" t="s">
        <v>2290</v>
      </c>
      <c r="C1160" s="31" t="s">
        <v>2291</v>
      </c>
      <c r="D1160" s="32">
        <v>31</v>
      </c>
    </row>
    <row r="1161" spans="1:4" x14ac:dyDescent="0.2">
      <c r="A1161" s="31">
        <v>31011</v>
      </c>
      <c r="B1161" s="31" t="s">
        <v>2292</v>
      </c>
      <c r="C1161" s="31" t="s">
        <v>2293</v>
      </c>
      <c r="D1161" s="32">
        <v>31</v>
      </c>
    </row>
    <row r="1162" spans="1:4" x14ac:dyDescent="0.2">
      <c r="A1162" s="31">
        <v>31012</v>
      </c>
      <c r="B1162" s="31" t="s">
        <v>2294</v>
      </c>
      <c r="C1162" s="31" t="s">
        <v>2295</v>
      </c>
      <c r="D1162" s="32">
        <v>31</v>
      </c>
    </row>
    <row r="1163" spans="1:4" x14ac:dyDescent="0.2">
      <c r="A1163" s="31">
        <v>31014</v>
      </c>
      <c r="B1163" s="31" t="s">
        <v>2296</v>
      </c>
      <c r="C1163" s="31" t="s">
        <v>2297</v>
      </c>
      <c r="D1163" s="32">
        <v>31</v>
      </c>
    </row>
    <row r="1164" spans="1:4" x14ac:dyDescent="0.2">
      <c r="A1164" s="31">
        <v>31015</v>
      </c>
      <c r="B1164" s="31" t="s">
        <v>2298</v>
      </c>
      <c r="C1164" s="31" t="s">
        <v>2299</v>
      </c>
      <c r="D1164" s="32">
        <v>31</v>
      </c>
    </row>
    <row r="1165" spans="1:4" x14ac:dyDescent="0.2">
      <c r="A1165" s="31">
        <v>31017</v>
      </c>
      <c r="B1165" s="31" t="s">
        <v>2300</v>
      </c>
      <c r="C1165" s="31" t="s">
        <v>2301</v>
      </c>
      <c r="D1165" s="32">
        <v>31</v>
      </c>
    </row>
    <row r="1166" spans="1:4" x14ac:dyDescent="0.2">
      <c r="A1166" s="31">
        <v>31018</v>
      </c>
      <c r="B1166" s="31" t="s">
        <v>2302</v>
      </c>
      <c r="C1166" s="31" t="s">
        <v>2303</v>
      </c>
      <c r="D1166" s="32">
        <v>31</v>
      </c>
    </row>
    <row r="1167" spans="1:4" x14ac:dyDescent="0.2">
      <c r="A1167" s="31">
        <v>31019</v>
      </c>
      <c r="B1167" s="31" t="s">
        <v>2304</v>
      </c>
      <c r="C1167" s="31" t="s">
        <v>2305</v>
      </c>
      <c r="D1167" s="32">
        <v>31</v>
      </c>
    </row>
    <row r="1168" spans="1:4" x14ac:dyDescent="0.2">
      <c r="A1168" s="31">
        <v>31020</v>
      </c>
      <c r="B1168" s="31" t="s">
        <v>2306</v>
      </c>
      <c r="C1168" s="31" t="s">
        <v>2307</v>
      </c>
      <c r="D1168" s="32">
        <v>31</v>
      </c>
    </row>
    <row r="1169" spans="1:4" x14ac:dyDescent="0.2">
      <c r="A1169" s="31">
        <v>31021</v>
      </c>
      <c r="B1169" s="31" t="s">
        <v>2308</v>
      </c>
      <c r="C1169" s="31" t="s">
        <v>2309</v>
      </c>
      <c r="D1169" s="32">
        <v>31</v>
      </c>
    </row>
    <row r="1170" spans="1:4" x14ac:dyDescent="0.2">
      <c r="A1170" s="31">
        <v>31022</v>
      </c>
      <c r="B1170" s="31" t="s">
        <v>2310</v>
      </c>
      <c r="C1170" s="31" t="s">
        <v>2311</v>
      </c>
      <c r="D1170" s="32">
        <v>31</v>
      </c>
    </row>
    <row r="1171" spans="1:4" x14ac:dyDescent="0.2">
      <c r="A1171" s="31">
        <v>31024</v>
      </c>
      <c r="B1171" s="31" t="s">
        <v>2312</v>
      </c>
      <c r="C1171" s="31" t="s">
        <v>2313</v>
      </c>
      <c r="D1171" s="32">
        <v>31</v>
      </c>
    </row>
    <row r="1172" spans="1:4" x14ac:dyDescent="0.2">
      <c r="A1172" s="31">
        <v>31025</v>
      </c>
      <c r="B1172" s="31" t="s">
        <v>2314</v>
      </c>
      <c r="C1172" s="31" t="s">
        <v>2315</v>
      </c>
      <c r="D1172" s="32">
        <v>31</v>
      </c>
    </row>
    <row r="1173" spans="1:4" x14ac:dyDescent="0.2">
      <c r="A1173" s="31">
        <v>31026</v>
      </c>
      <c r="B1173" s="31" t="s">
        <v>2316</v>
      </c>
      <c r="C1173" s="31" t="s">
        <v>2316</v>
      </c>
      <c r="D1173" s="32">
        <v>31</v>
      </c>
    </row>
    <row r="1174" spans="1:4" x14ac:dyDescent="0.2">
      <c r="A1174" s="31">
        <v>31027</v>
      </c>
      <c r="B1174" s="31" t="s">
        <v>2317</v>
      </c>
      <c r="C1174" s="31" t="s">
        <v>2318</v>
      </c>
      <c r="D1174" s="32">
        <v>31</v>
      </c>
    </row>
    <row r="1175" spans="1:4" x14ac:dyDescent="0.2">
      <c r="A1175" s="31">
        <v>31031</v>
      </c>
      <c r="B1175" s="31" t="s">
        <v>2319</v>
      </c>
      <c r="C1175" s="31" t="s">
        <v>2320</v>
      </c>
      <c r="D1175" s="32">
        <v>31</v>
      </c>
    </row>
    <row r="1176" spans="1:4" x14ac:dyDescent="0.2">
      <c r="A1176" s="31">
        <v>32001</v>
      </c>
      <c r="B1176" s="31" t="s">
        <v>2321</v>
      </c>
      <c r="C1176" s="31" t="s">
        <v>2322</v>
      </c>
      <c r="D1176" s="32">
        <v>32</v>
      </c>
    </row>
    <row r="1177" spans="1:4" x14ac:dyDescent="0.2">
      <c r="A1177" s="31">
        <v>32003</v>
      </c>
      <c r="B1177" s="31" t="s">
        <v>2323</v>
      </c>
      <c r="C1177" s="31" t="s">
        <v>2324</v>
      </c>
      <c r="D1177" s="32">
        <v>32</v>
      </c>
    </row>
    <row r="1178" spans="1:4" x14ac:dyDescent="0.2">
      <c r="A1178" s="31">
        <v>32004</v>
      </c>
      <c r="B1178" s="31" t="s">
        <v>2325</v>
      </c>
      <c r="C1178" s="31" t="s">
        <v>2326</v>
      </c>
      <c r="D1178" s="32">
        <v>32</v>
      </c>
    </row>
    <row r="1179" spans="1:4" x14ac:dyDescent="0.2">
      <c r="A1179" s="31">
        <v>32005</v>
      </c>
      <c r="B1179" s="31" t="s">
        <v>2327</v>
      </c>
      <c r="C1179" s="31" t="s">
        <v>2328</v>
      </c>
      <c r="D1179" s="32">
        <v>32</v>
      </c>
    </row>
    <row r="1180" spans="1:4" x14ac:dyDescent="0.2">
      <c r="A1180" s="31">
        <v>32007</v>
      </c>
      <c r="B1180" s="31" t="s">
        <v>2329</v>
      </c>
      <c r="C1180" s="31" t="s">
        <v>2330</v>
      </c>
      <c r="D1180" s="32">
        <v>32</v>
      </c>
    </row>
    <row r="1181" spans="1:4" x14ac:dyDescent="0.2">
      <c r="A1181" s="31">
        <v>32008</v>
      </c>
      <c r="B1181" s="31" t="s">
        <v>2331</v>
      </c>
      <c r="C1181" s="31" t="s">
        <v>2332</v>
      </c>
      <c r="D1181" s="32">
        <v>32</v>
      </c>
    </row>
    <row r="1182" spans="1:4" x14ac:dyDescent="0.2">
      <c r="A1182" s="31">
        <v>32010</v>
      </c>
      <c r="B1182" s="31" t="s">
        <v>2333</v>
      </c>
      <c r="C1182" s="31" t="s">
        <v>2334</v>
      </c>
      <c r="D1182" s="32">
        <v>32</v>
      </c>
    </row>
    <row r="1183" spans="1:4" x14ac:dyDescent="0.2">
      <c r="A1183" s="31">
        <v>32011</v>
      </c>
      <c r="B1183" s="31" t="s">
        <v>2335</v>
      </c>
      <c r="C1183" s="31" t="s">
        <v>2336</v>
      </c>
      <c r="D1183" s="32">
        <v>32</v>
      </c>
    </row>
    <row r="1184" spans="1:4" x14ac:dyDescent="0.2">
      <c r="A1184" s="31">
        <v>32012</v>
      </c>
      <c r="B1184" s="31" t="s">
        <v>2337</v>
      </c>
      <c r="C1184" s="31" t="s">
        <v>2338</v>
      </c>
      <c r="D1184" s="32">
        <v>32</v>
      </c>
    </row>
    <row r="1185" spans="1:4" x14ac:dyDescent="0.2">
      <c r="A1185" s="31">
        <v>32013</v>
      </c>
      <c r="B1185" s="31" t="s">
        <v>2339</v>
      </c>
      <c r="C1185" s="31" t="s">
        <v>2340</v>
      </c>
      <c r="D1185" s="32">
        <v>32</v>
      </c>
    </row>
    <row r="1186" spans="1:4" x14ac:dyDescent="0.2">
      <c r="A1186" s="31">
        <v>32014</v>
      </c>
      <c r="B1186" s="31" t="s">
        <v>2341</v>
      </c>
      <c r="C1186" s="31" t="s">
        <v>2342</v>
      </c>
      <c r="D1186" s="32">
        <v>32</v>
      </c>
    </row>
    <row r="1187" spans="1:4" x14ac:dyDescent="0.2">
      <c r="A1187" s="31">
        <v>32015</v>
      </c>
      <c r="B1187" s="31" t="s">
        <v>2343</v>
      </c>
      <c r="C1187" s="31" t="s">
        <v>2344</v>
      </c>
      <c r="D1187" s="32">
        <v>32</v>
      </c>
    </row>
    <row r="1188" spans="1:4" x14ac:dyDescent="0.2">
      <c r="A1188" s="31">
        <v>32017</v>
      </c>
      <c r="B1188" s="31" t="s">
        <v>2345</v>
      </c>
      <c r="C1188" s="31" t="s">
        <v>2346</v>
      </c>
      <c r="D1188" s="32">
        <v>32</v>
      </c>
    </row>
    <row r="1189" spans="1:4" x14ac:dyDescent="0.2">
      <c r="A1189" s="31">
        <v>32018</v>
      </c>
      <c r="B1189" s="31" t="s">
        <v>2347</v>
      </c>
      <c r="C1189" s="31" t="s">
        <v>2348</v>
      </c>
      <c r="D1189" s="32">
        <v>32</v>
      </c>
    </row>
    <row r="1190" spans="1:4" x14ac:dyDescent="0.2">
      <c r="A1190" s="31">
        <v>32019</v>
      </c>
      <c r="B1190" s="31" t="s">
        <v>2349</v>
      </c>
      <c r="C1190" s="31" t="s">
        <v>2350</v>
      </c>
      <c r="D1190" s="32">
        <v>32</v>
      </c>
    </row>
    <row r="1191" spans="1:4" x14ac:dyDescent="0.2">
      <c r="A1191" s="31">
        <v>32021</v>
      </c>
      <c r="B1191" s="31" t="s">
        <v>2351</v>
      </c>
      <c r="C1191" s="31" t="s">
        <v>2352</v>
      </c>
      <c r="D1191" s="32">
        <v>32</v>
      </c>
    </row>
    <row r="1192" spans="1:4" x14ac:dyDescent="0.2">
      <c r="A1192" s="31">
        <v>32023</v>
      </c>
      <c r="B1192" s="31" t="s">
        <v>2353</v>
      </c>
      <c r="C1192" s="31" t="s">
        <v>2354</v>
      </c>
      <c r="D1192" s="32">
        <v>32</v>
      </c>
    </row>
    <row r="1193" spans="1:4" x14ac:dyDescent="0.2">
      <c r="A1193" s="31">
        <v>32025</v>
      </c>
      <c r="B1193" s="31" t="s">
        <v>2355</v>
      </c>
      <c r="C1193" s="31" t="s">
        <v>2356</v>
      </c>
      <c r="D1193" s="32">
        <v>32</v>
      </c>
    </row>
    <row r="1194" spans="1:4" x14ac:dyDescent="0.2">
      <c r="A1194" s="31">
        <v>32026</v>
      </c>
      <c r="B1194" s="31" t="s">
        <v>2357</v>
      </c>
      <c r="C1194" s="31" t="s">
        <v>2358</v>
      </c>
      <c r="D1194" s="32">
        <v>32</v>
      </c>
    </row>
    <row r="1195" spans="1:4" x14ac:dyDescent="0.2">
      <c r="A1195" s="31">
        <v>32027</v>
      </c>
      <c r="B1195" s="31" t="s">
        <v>2359</v>
      </c>
      <c r="C1195" s="31" t="s">
        <v>2360</v>
      </c>
      <c r="D1195" s="32">
        <v>32</v>
      </c>
    </row>
    <row r="1196" spans="1:4" x14ac:dyDescent="0.2">
      <c r="A1196" s="31">
        <v>32028</v>
      </c>
      <c r="B1196" s="31" t="s">
        <v>2361</v>
      </c>
      <c r="C1196" s="31" t="s">
        <v>2362</v>
      </c>
      <c r="D1196" s="32">
        <v>32</v>
      </c>
    </row>
    <row r="1197" spans="1:4" x14ac:dyDescent="0.2">
      <c r="A1197" s="31">
        <v>32029</v>
      </c>
      <c r="B1197" s="31" t="s">
        <v>2363</v>
      </c>
      <c r="C1197" s="31" t="s">
        <v>2364</v>
      </c>
      <c r="D1197" s="32">
        <v>32</v>
      </c>
    </row>
    <row r="1198" spans="1:4" x14ac:dyDescent="0.2">
      <c r="A1198" s="31">
        <v>32030</v>
      </c>
      <c r="B1198" s="31" t="s">
        <v>2365</v>
      </c>
      <c r="C1198" s="31" t="s">
        <v>2366</v>
      </c>
      <c r="D1198" s="32">
        <v>32</v>
      </c>
    </row>
    <row r="1199" spans="1:4" x14ac:dyDescent="0.2">
      <c r="A1199" s="31">
        <v>32031</v>
      </c>
      <c r="B1199" s="31" t="s">
        <v>2367</v>
      </c>
      <c r="C1199" s="31" t="s">
        <v>2368</v>
      </c>
      <c r="D1199" s="32">
        <v>32</v>
      </c>
    </row>
    <row r="1200" spans="1:4" x14ac:dyDescent="0.2">
      <c r="A1200" s="31">
        <v>32034</v>
      </c>
      <c r="B1200" s="31" t="s">
        <v>2369</v>
      </c>
      <c r="C1200" s="31" t="s">
        <v>2370</v>
      </c>
      <c r="D1200" s="32">
        <v>32</v>
      </c>
    </row>
    <row r="1201" spans="1:4" x14ac:dyDescent="0.2">
      <c r="A1201" s="31">
        <v>32035</v>
      </c>
      <c r="B1201" s="31" t="s">
        <v>2371</v>
      </c>
      <c r="C1201" s="31" t="s">
        <v>2372</v>
      </c>
      <c r="D1201" s="32">
        <v>32</v>
      </c>
    </row>
    <row r="1202" spans="1:4" x14ac:dyDescent="0.2">
      <c r="A1202" s="31">
        <v>32036</v>
      </c>
      <c r="B1202" s="31" t="s">
        <v>2373</v>
      </c>
      <c r="C1202" s="31" t="s">
        <v>2374</v>
      </c>
      <c r="D1202" s="32">
        <v>32</v>
      </c>
    </row>
    <row r="1203" spans="1:4" x14ac:dyDescent="0.2">
      <c r="A1203" s="31">
        <v>32037</v>
      </c>
      <c r="B1203" s="31" t="s">
        <v>2375</v>
      </c>
      <c r="C1203" s="31" t="s">
        <v>2376</v>
      </c>
      <c r="D1203" s="32">
        <v>32</v>
      </c>
    </row>
    <row r="1204" spans="1:4" x14ac:dyDescent="0.2">
      <c r="A1204" s="31">
        <v>32038</v>
      </c>
      <c r="B1204" s="31" t="s">
        <v>2377</v>
      </c>
      <c r="C1204" s="31" t="s">
        <v>2378</v>
      </c>
      <c r="D1204" s="32">
        <v>32</v>
      </c>
    </row>
    <row r="1205" spans="1:4" x14ac:dyDescent="0.2">
      <c r="A1205" s="31">
        <v>32039</v>
      </c>
      <c r="B1205" s="31" t="s">
        <v>2379</v>
      </c>
      <c r="C1205" s="31" t="s">
        <v>2380</v>
      </c>
      <c r="D1205" s="32">
        <v>32</v>
      </c>
    </row>
    <row r="1206" spans="1:4" x14ac:dyDescent="0.2">
      <c r="A1206" s="31">
        <v>32040</v>
      </c>
      <c r="B1206" s="31" t="s">
        <v>2381</v>
      </c>
      <c r="C1206" s="31" t="s">
        <v>2382</v>
      </c>
      <c r="D1206" s="32">
        <v>32</v>
      </c>
    </row>
    <row r="1207" spans="1:4" x14ac:dyDescent="0.2">
      <c r="A1207" s="31">
        <v>32041</v>
      </c>
      <c r="B1207" s="31" t="s">
        <v>2383</v>
      </c>
      <c r="C1207" s="31" t="s">
        <v>2384</v>
      </c>
      <c r="D1207" s="32">
        <v>32</v>
      </c>
    </row>
    <row r="1208" spans="1:4" x14ac:dyDescent="0.2">
      <c r="A1208" s="31">
        <v>32042</v>
      </c>
      <c r="B1208" s="31" t="s">
        <v>2385</v>
      </c>
      <c r="C1208" s="31" t="s">
        <v>2386</v>
      </c>
      <c r="D1208" s="32">
        <v>32</v>
      </c>
    </row>
    <row r="1209" spans="1:4" x14ac:dyDescent="0.2">
      <c r="A1209" s="31">
        <v>32043</v>
      </c>
      <c r="B1209" s="31" t="s">
        <v>2387</v>
      </c>
      <c r="C1209" s="31" t="s">
        <v>2388</v>
      </c>
      <c r="D1209" s="32">
        <v>32</v>
      </c>
    </row>
    <row r="1210" spans="1:4" x14ac:dyDescent="0.2">
      <c r="A1210" s="31">
        <v>32044</v>
      </c>
      <c r="B1210" s="31" t="s">
        <v>2389</v>
      </c>
      <c r="C1210" s="31" t="s">
        <v>2390</v>
      </c>
      <c r="D1210" s="32">
        <v>32</v>
      </c>
    </row>
    <row r="1211" spans="1:4" x14ac:dyDescent="0.2">
      <c r="A1211" s="31">
        <v>32045</v>
      </c>
      <c r="B1211" s="31" t="s">
        <v>2391</v>
      </c>
      <c r="C1211" s="31" t="s">
        <v>2392</v>
      </c>
      <c r="D1211" s="32">
        <v>32</v>
      </c>
    </row>
    <row r="1212" spans="1:4" x14ac:dyDescent="0.2">
      <c r="A1212" s="31">
        <v>32048</v>
      </c>
      <c r="B1212" s="31" t="s">
        <v>2393</v>
      </c>
      <c r="C1212" s="31" t="s">
        <v>2394</v>
      </c>
      <c r="D1212" s="32">
        <v>32</v>
      </c>
    </row>
    <row r="1213" spans="1:4" x14ac:dyDescent="0.2">
      <c r="A1213" s="31">
        <v>32049</v>
      </c>
      <c r="B1213" s="31" t="s">
        <v>2395</v>
      </c>
      <c r="C1213" s="31" t="s">
        <v>2396</v>
      </c>
      <c r="D1213" s="32">
        <v>32</v>
      </c>
    </row>
    <row r="1214" spans="1:4" x14ac:dyDescent="0.2">
      <c r="A1214" s="31">
        <v>32050</v>
      </c>
      <c r="B1214" s="31" t="s">
        <v>2397</v>
      </c>
      <c r="C1214" s="31" t="s">
        <v>2398</v>
      </c>
      <c r="D1214" s="32">
        <v>32</v>
      </c>
    </row>
    <row r="1215" spans="1:4" x14ac:dyDescent="0.2">
      <c r="A1215" s="31">
        <v>32051</v>
      </c>
      <c r="B1215" s="31" t="s">
        <v>2399</v>
      </c>
      <c r="C1215" s="31" t="s">
        <v>2400</v>
      </c>
      <c r="D1215" s="32">
        <v>32</v>
      </c>
    </row>
    <row r="1216" spans="1:4" x14ac:dyDescent="0.2">
      <c r="A1216" s="31">
        <v>32052</v>
      </c>
      <c r="B1216" s="31" t="s">
        <v>2401</v>
      </c>
      <c r="C1216" s="31" t="s">
        <v>2402</v>
      </c>
      <c r="D1216" s="32">
        <v>32</v>
      </c>
    </row>
    <row r="1217" spans="1:4" x14ac:dyDescent="0.2">
      <c r="A1217" s="31">
        <v>32053</v>
      </c>
      <c r="B1217" s="31" t="s">
        <v>2403</v>
      </c>
      <c r="C1217" s="31" t="s">
        <v>2404</v>
      </c>
      <c r="D1217" s="32">
        <v>32</v>
      </c>
    </row>
    <row r="1218" spans="1:4" x14ac:dyDescent="0.2">
      <c r="A1218" s="31">
        <v>32055</v>
      </c>
      <c r="B1218" s="31" t="s">
        <v>2405</v>
      </c>
      <c r="C1218" s="31" t="s">
        <v>2406</v>
      </c>
      <c r="D1218" s="32">
        <v>32</v>
      </c>
    </row>
    <row r="1219" spans="1:4" x14ac:dyDescent="0.2">
      <c r="A1219" s="31">
        <v>32056</v>
      </c>
      <c r="B1219" s="31" t="s">
        <v>2407</v>
      </c>
      <c r="C1219" s="31" t="s">
        <v>2408</v>
      </c>
      <c r="D1219" s="32">
        <v>32</v>
      </c>
    </row>
    <row r="1220" spans="1:4" x14ac:dyDescent="0.2">
      <c r="A1220" s="31">
        <v>32057</v>
      </c>
      <c r="B1220" s="31" t="s">
        <v>2409</v>
      </c>
      <c r="C1220" s="31" t="s">
        <v>2409</v>
      </c>
      <c r="D1220" s="32">
        <v>32</v>
      </c>
    </row>
    <row r="1221" spans="1:4" x14ac:dyDescent="0.2">
      <c r="A1221" s="31">
        <v>32058</v>
      </c>
      <c r="B1221" s="31" t="s">
        <v>2410</v>
      </c>
      <c r="C1221" s="31" t="s">
        <v>2411</v>
      </c>
      <c r="D1221" s="32">
        <v>32</v>
      </c>
    </row>
    <row r="1222" spans="1:4" x14ac:dyDescent="0.2">
      <c r="A1222" s="31">
        <v>32059</v>
      </c>
      <c r="B1222" s="31" t="s">
        <v>2412</v>
      </c>
      <c r="C1222" s="31" t="s">
        <v>2413</v>
      </c>
      <c r="D1222" s="32">
        <v>32</v>
      </c>
    </row>
    <row r="1223" spans="1:4" x14ac:dyDescent="0.2">
      <c r="A1223" s="31">
        <v>32060</v>
      </c>
      <c r="B1223" s="31" t="s">
        <v>2414</v>
      </c>
      <c r="C1223" s="31" t="s">
        <v>2415</v>
      </c>
      <c r="D1223" s="32">
        <v>32</v>
      </c>
    </row>
    <row r="1224" spans="1:4" x14ac:dyDescent="0.2">
      <c r="A1224" s="31">
        <v>32061</v>
      </c>
      <c r="B1224" s="31" t="s">
        <v>2416</v>
      </c>
      <c r="C1224" s="31" t="s">
        <v>2417</v>
      </c>
      <c r="D1224" s="32">
        <v>32</v>
      </c>
    </row>
    <row r="1225" spans="1:4" x14ac:dyDescent="0.2">
      <c r="A1225" s="31">
        <v>32062</v>
      </c>
      <c r="B1225" s="31" t="s">
        <v>2418</v>
      </c>
      <c r="C1225" s="31" t="s">
        <v>2419</v>
      </c>
      <c r="D1225" s="32">
        <v>32</v>
      </c>
    </row>
    <row r="1226" spans="1:4" x14ac:dyDescent="0.2">
      <c r="A1226" s="31">
        <v>32063</v>
      </c>
      <c r="B1226" s="31" t="s">
        <v>2420</v>
      </c>
      <c r="C1226" s="31" t="s">
        <v>2421</v>
      </c>
      <c r="D1226" s="32">
        <v>32</v>
      </c>
    </row>
    <row r="1227" spans="1:4" x14ac:dyDescent="0.2">
      <c r="A1227" s="31">
        <v>32064</v>
      </c>
      <c r="B1227" s="31" t="s">
        <v>2422</v>
      </c>
      <c r="C1227" s="31" t="s">
        <v>2423</v>
      </c>
      <c r="D1227" s="32">
        <v>32</v>
      </c>
    </row>
    <row r="1228" spans="1:4" x14ac:dyDescent="0.2">
      <c r="A1228" s="31">
        <v>32065</v>
      </c>
      <c r="B1228" s="31" t="s">
        <v>2424</v>
      </c>
      <c r="C1228" s="31" t="s">
        <v>2425</v>
      </c>
      <c r="D1228" s="32">
        <v>32</v>
      </c>
    </row>
    <row r="1229" spans="1:4" x14ac:dyDescent="0.2">
      <c r="A1229" s="31">
        <v>32066</v>
      </c>
      <c r="B1229" s="31" t="s">
        <v>2426</v>
      </c>
      <c r="C1229" s="31" t="s">
        <v>2427</v>
      </c>
      <c r="D1229" s="32">
        <v>32</v>
      </c>
    </row>
    <row r="1230" spans="1:4" x14ac:dyDescent="0.2">
      <c r="A1230" s="31">
        <v>32067</v>
      </c>
      <c r="B1230" s="31" t="s">
        <v>2428</v>
      </c>
      <c r="C1230" s="31" t="s">
        <v>2429</v>
      </c>
      <c r="D1230" s="32">
        <v>32</v>
      </c>
    </row>
    <row r="1231" spans="1:4" x14ac:dyDescent="0.2">
      <c r="A1231" s="31">
        <v>33001</v>
      </c>
      <c r="B1231" s="31" t="s">
        <v>2430</v>
      </c>
      <c r="C1231" s="31" t="s">
        <v>2431</v>
      </c>
      <c r="D1231" s="32">
        <v>33</v>
      </c>
    </row>
    <row r="1232" spans="1:4" x14ac:dyDescent="0.2">
      <c r="A1232" s="31">
        <v>33002</v>
      </c>
      <c r="B1232" s="31" t="s">
        <v>2432</v>
      </c>
      <c r="C1232" s="31" t="s">
        <v>2433</v>
      </c>
      <c r="D1232" s="32">
        <v>33</v>
      </c>
    </row>
    <row r="1233" spans="1:4" x14ac:dyDescent="0.2">
      <c r="A1233" s="31">
        <v>33003</v>
      </c>
      <c r="B1233" s="31" t="s">
        <v>2434</v>
      </c>
      <c r="C1233" s="31" t="s">
        <v>2435</v>
      </c>
      <c r="D1233" s="32">
        <v>33</v>
      </c>
    </row>
    <row r="1234" spans="1:4" x14ac:dyDescent="0.2">
      <c r="A1234" s="31">
        <v>33004</v>
      </c>
      <c r="B1234" s="31" t="s">
        <v>2436</v>
      </c>
      <c r="C1234" s="31" t="s">
        <v>2437</v>
      </c>
      <c r="D1234" s="32">
        <v>33</v>
      </c>
    </row>
    <row r="1235" spans="1:4" x14ac:dyDescent="0.2">
      <c r="A1235" s="31">
        <v>33007</v>
      </c>
      <c r="B1235" s="31" t="s">
        <v>2438</v>
      </c>
      <c r="C1235" s="31" t="s">
        <v>2439</v>
      </c>
      <c r="D1235" s="32">
        <v>33</v>
      </c>
    </row>
    <row r="1236" spans="1:4" x14ac:dyDescent="0.2">
      <c r="A1236" s="31">
        <v>33008</v>
      </c>
      <c r="B1236" s="31" t="s">
        <v>2440</v>
      </c>
      <c r="C1236" s="31" t="s">
        <v>2441</v>
      </c>
      <c r="D1236" s="32">
        <v>33</v>
      </c>
    </row>
    <row r="1237" spans="1:4" x14ac:dyDescent="0.2">
      <c r="A1237" s="31">
        <v>33009</v>
      </c>
      <c r="B1237" s="31" t="s">
        <v>2442</v>
      </c>
      <c r="C1237" s="31" t="s">
        <v>2443</v>
      </c>
      <c r="D1237" s="32">
        <v>33</v>
      </c>
    </row>
    <row r="1238" spans="1:4" x14ac:dyDescent="0.2">
      <c r="A1238" s="31">
        <v>33010</v>
      </c>
      <c r="B1238" s="31" t="s">
        <v>2444</v>
      </c>
      <c r="C1238" s="31" t="s">
        <v>2445</v>
      </c>
      <c r="D1238" s="32">
        <v>33</v>
      </c>
    </row>
    <row r="1239" spans="1:4" x14ac:dyDescent="0.2">
      <c r="A1239" s="31">
        <v>33012</v>
      </c>
      <c r="B1239" s="31" t="s">
        <v>2446</v>
      </c>
      <c r="C1239" s="31" t="s">
        <v>2447</v>
      </c>
      <c r="D1239" s="32">
        <v>33</v>
      </c>
    </row>
    <row r="1240" spans="1:4" x14ac:dyDescent="0.2">
      <c r="A1240" s="31">
        <v>33013</v>
      </c>
      <c r="B1240" s="31" t="s">
        <v>2448</v>
      </c>
      <c r="C1240" s="31" t="s">
        <v>2449</v>
      </c>
      <c r="D1240" s="32">
        <v>33</v>
      </c>
    </row>
    <row r="1241" spans="1:4" x14ac:dyDescent="0.2">
      <c r="A1241" s="31">
        <v>33014</v>
      </c>
      <c r="B1241" s="31" t="s">
        <v>2450</v>
      </c>
      <c r="C1241" s="31" t="s">
        <v>2451</v>
      </c>
      <c r="D1241" s="32">
        <v>33</v>
      </c>
    </row>
    <row r="1242" spans="1:4" x14ac:dyDescent="0.2">
      <c r="A1242" s="31">
        <v>33015</v>
      </c>
      <c r="B1242" s="31" t="s">
        <v>2452</v>
      </c>
      <c r="C1242" s="31" t="s">
        <v>2453</v>
      </c>
      <c r="D1242" s="32">
        <v>33</v>
      </c>
    </row>
    <row r="1243" spans="1:4" x14ac:dyDescent="0.2">
      <c r="A1243" s="31">
        <v>33016</v>
      </c>
      <c r="B1243" s="31" t="s">
        <v>2454</v>
      </c>
      <c r="C1243" s="31" t="s">
        <v>2455</v>
      </c>
      <c r="D1243" s="32">
        <v>33</v>
      </c>
    </row>
    <row r="1244" spans="1:4" x14ac:dyDescent="0.2">
      <c r="A1244" s="31">
        <v>33017</v>
      </c>
      <c r="B1244" s="31" t="s">
        <v>2456</v>
      </c>
      <c r="C1244" s="31" t="s">
        <v>2457</v>
      </c>
      <c r="D1244" s="32">
        <v>33</v>
      </c>
    </row>
    <row r="1245" spans="1:4" x14ac:dyDescent="0.2">
      <c r="A1245" s="31">
        <v>33018</v>
      </c>
      <c r="B1245" s="31" t="s">
        <v>2458</v>
      </c>
      <c r="C1245" s="31" t="s">
        <v>2459</v>
      </c>
      <c r="D1245" s="32">
        <v>33</v>
      </c>
    </row>
    <row r="1246" spans="1:4" x14ac:dyDescent="0.2">
      <c r="A1246" s="31">
        <v>33019</v>
      </c>
      <c r="B1246" s="31" t="s">
        <v>2460</v>
      </c>
      <c r="C1246" s="31" t="s">
        <v>2461</v>
      </c>
      <c r="D1246" s="32">
        <v>33</v>
      </c>
    </row>
    <row r="1247" spans="1:4" x14ac:dyDescent="0.2">
      <c r="A1247" s="31">
        <v>33021</v>
      </c>
      <c r="B1247" s="31" t="s">
        <v>2462</v>
      </c>
      <c r="C1247" s="31" t="s">
        <v>2463</v>
      </c>
      <c r="D1247" s="32">
        <v>33</v>
      </c>
    </row>
    <row r="1248" spans="1:4" x14ac:dyDescent="0.2">
      <c r="A1248" s="31">
        <v>34001</v>
      </c>
      <c r="B1248" s="31" t="s">
        <v>2464</v>
      </c>
      <c r="C1248" s="31" t="s">
        <v>2465</v>
      </c>
      <c r="D1248" s="32">
        <v>34</v>
      </c>
    </row>
    <row r="1249" spans="1:4" x14ac:dyDescent="0.2">
      <c r="A1249" s="31">
        <v>34002</v>
      </c>
      <c r="B1249" s="31" t="s">
        <v>2466</v>
      </c>
      <c r="C1249" s="31" t="s">
        <v>2467</v>
      </c>
      <c r="D1249" s="32">
        <v>34</v>
      </c>
    </row>
    <row r="1250" spans="1:4" x14ac:dyDescent="0.2">
      <c r="A1250" s="31">
        <v>34003</v>
      </c>
      <c r="B1250" s="31" t="s">
        <v>2468</v>
      </c>
      <c r="C1250" s="31" t="s">
        <v>2469</v>
      </c>
      <c r="D1250" s="32">
        <v>34</v>
      </c>
    </row>
    <row r="1251" spans="1:4" x14ac:dyDescent="0.2">
      <c r="A1251" s="31">
        <v>34004</v>
      </c>
      <c r="B1251" s="31" t="s">
        <v>2470</v>
      </c>
      <c r="C1251" s="31" t="s">
        <v>2471</v>
      </c>
      <c r="D1251" s="32">
        <v>34</v>
      </c>
    </row>
    <row r="1252" spans="1:4" x14ac:dyDescent="0.2">
      <c r="A1252" s="31">
        <v>34005</v>
      </c>
      <c r="B1252" s="31" t="s">
        <v>2472</v>
      </c>
      <c r="C1252" s="31" t="s">
        <v>2473</v>
      </c>
      <c r="D1252" s="32">
        <v>34</v>
      </c>
    </row>
    <row r="1253" spans="1:4" x14ac:dyDescent="0.2">
      <c r="A1253" s="31">
        <v>34006</v>
      </c>
      <c r="B1253" s="31" t="s">
        <v>2474</v>
      </c>
      <c r="C1253" s="31" t="s">
        <v>2475</v>
      </c>
      <c r="D1253" s="32">
        <v>34</v>
      </c>
    </row>
    <row r="1254" spans="1:4" x14ac:dyDescent="0.2">
      <c r="A1254" s="31">
        <v>34007</v>
      </c>
      <c r="B1254" s="31" t="s">
        <v>2476</v>
      </c>
      <c r="C1254" s="31" t="s">
        <v>2477</v>
      </c>
      <c r="D1254" s="32">
        <v>34</v>
      </c>
    </row>
    <row r="1255" spans="1:4" x14ac:dyDescent="0.2">
      <c r="A1255" s="31">
        <v>34008</v>
      </c>
      <c r="B1255" s="31" t="s">
        <v>2478</v>
      </c>
      <c r="C1255" s="31" t="s">
        <v>2479</v>
      </c>
      <c r="D1255" s="32">
        <v>34</v>
      </c>
    </row>
    <row r="1256" spans="1:4" x14ac:dyDescent="0.2">
      <c r="A1256" s="31">
        <v>34009</v>
      </c>
      <c r="B1256" s="31" t="s">
        <v>2480</v>
      </c>
      <c r="C1256" s="31" t="s">
        <v>2481</v>
      </c>
      <c r="D1256" s="32">
        <v>34</v>
      </c>
    </row>
    <row r="1257" spans="1:4" x14ac:dyDescent="0.2">
      <c r="A1257" s="31">
        <v>34010</v>
      </c>
      <c r="B1257" s="31" t="s">
        <v>2482</v>
      </c>
      <c r="C1257" s="31" t="s">
        <v>2483</v>
      </c>
      <c r="D1257" s="32">
        <v>34</v>
      </c>
    </row>
    <row r="1258" spans="1:4" x14ac:dyDescent="0.2">
      <c r="A1258" s="31">
        <v>34011</v>
      </c>
      <c r="B1258" s="31" t="s">
        <v>2484</v>
      </c>
      <c r="C1258" s="31" t="s">
        <v>2485</v>
      </c>
      <c r="D1258" s="32">
        <v>34</v>
      </c>
    </row>
    <row r="1259" spans="1:4" x14ac:dyDescent="0.2">
      <c r="A1259" s="31">
        <v>34012</v>
      </c>
      <c r="B1259" s="31" t="s">
        <v>2486</v>
      </c>
      <c r="C1259" s="31" t="s">
        <v>2487</v>
      </c>
      <c r="D1259" s="32">
        <v>34</v>
      </c>
    </row>
    <row r="1260" spans="1:4" x14ac:dyDescent="0.2">
      <c r="A1260" s="31">
        <v>34013</v>
      </c>
      <c r="B1260" s="31" t="s">
        <v>2488</v>
      </c>
      <c r="C1260" s="31" t="s">
        <v>2489</v>
      </c>
      <c r="D1260" s="32">
        <v>34</v>
      </c>
    </row>
    <row r="1261" spans="1:4" x14ac:dyDescent="0.2">
      <c r="A1261" s="31">
        <v>34014</v>
      </c>
      <c r="B1261" s="31" t="s">
        <v>2490</v>
      </c>
      <c r="C1261" s="31" t="s">
        <v>2491</v>
      </c>
      <c r="D1261" s="32">
        <v>34</v>
      </c>
    </row>
    <row r="1262" spans="1:4" x14ac:dyDescent="0.2">
      <c r="A1262" s="31">
        <v>34015</v>
      </c>
      <c r="B1262" s="31" t="s">
        <v>2492</v>
      </c>
      <c r="C1262" s="31" t="s">
        <v>2493</v>
      </c>
      <c r="D1262" s="32">
        <v>34</v>
      </c>
    </row>
    <row r="1263" spans="1:4" x14ac:dyDescent="0.2">
      <c r="A1263" s="31">
        <v>34016</v>
      </c>
      <c r="B1263" s="31" t="s">
        <v>2494</v>
      </c>
      <c r="C1263" s="31" t="s">
        <v>2495</v>
      </c>
      <c r="D1263" s="32">
        <v>34</v>
      </c>
    </row>
    <row r="1264" spans="1:4" x14ac:dyDescent="0.2">
      <c r="A1264" s="31">
        <v>34018</v>
      </c>
      <c r="B1264" s="31" t="s">
        <v>2496</v>
      </c>
      <c r="C1264" s="31" t="s">
        <v>2497</v>
      </c>
      <c r="D1264" s="32">
        <v>34</v>
      </c>
    </row>
    <row r="1265" spans="1:4" x14ac:dyDescent="0.2">
      <c r="A1265" s="31">
        <v>34019</v>
      </c>
      <c r="B1265" s="31" t="s">
        <v>2498</v>
      </c>
      <c r="C1265" s="31" t="s">
        <v>2499</v>
      </c>
      <c r="D1265" s="32">
        <v>34</v>
      </c>
    </row>
    <row r="1266" spans="1:4" x14ac:dyDescent="0.2">
      <c r="A1266" s="31">
        <v>34020</v>
      </c>
      <c r="B1266" s="31" t="s">
        <v>2500</v>
      </c>
      <c r="C1266" s="31" t="s">
        <v>2501</v>
      </c>
      <c r="D1266" s="32">
        <v>34</v>
      </c>
    </row>
    <row r="1267" spans="1:4" x14ac:dyDescent="0.2">
      <c r="A1267" s="31">
        <v>34021</v>
      </c>
      <c r="B1267" s="31" t="s">
        <v>2502</v>
      </c>
      <c r="C1267" s="31" t="s">
        <v>2503</v>
      </c>
      <c r="D1267" s="32">
        <v>34</v>
      </c>
    </row>
    <row r="1268" spans="1:4" x14ac:dyDescent="0.2">
      <c r="A1268" s="31">
        <v>34023</v>
      </c>
      <c r="B1268" s="31" t="s">
        <v>2504</v>
      </c>
      <c r="C1268" s="31" t="s">
        <v>2505</v>
      </c>
      <c r="D1268" s="32">
        <v>34</v>
      </c>
    </row>
    <row r="1269" spans="1:4" x14ac:dyDescent="0.2">
      <c r="A1269" s="31">
        <v>34024</v>
      </c>
      <c r="B1269" s="31" t="s">
        <v>2506</v>
      </c>
      <c r="C1269" s="31" t="s">
        <v>2506</v>
      </c>
      <c r="D1269" s="32">
        <v>34</v>
      </c>
    </row>
    <row r="1270" spans="1:4" x14ac:dyDescent="0.2">
      <c r="A1270" s="31">
        <v>34025</v>
      </c>
      <c r="B1270" s="31" t="s">
        <v>2507</v>
      </c>
      <c r="C1270" s="31" t="s">
        <v>2508</v>
      </c>
      <c r="D1270" s="32">
        <v>34</v>
      </c>
    </row>
    <row r="1271" spans="1:4" x14ac:dyDescent="0.2">
      <c r="A1271" s="31">
        <v>34026</v>
      </c>
      <c r="B1271" s="31" t="s">
        <v>2509</v>
      </c>
      <c r="C1271" s="31" t="s">
        <v>2510</v>
      </c>
      <c r="D1271" s="32">
        <v>34</v>
      </c>
    </row>
    <row r="1272" spans="1:4" x14ac:dyDescent="0.2">
      <c r="A1272" s="31">
        <v>34027</v>
      </c>
      <c r="B1272" s="31" t="s">
        <v>2511</v>
      </c>
      <c r="C1272" s="31" t="s">
        <v>2512</v>
      </c>
      <c r="D1272" s="32">
        <v>34</v>
      </c>
    </row>
    <row r="1273" spans="1:4" x14ac:dyDescent="0.2">
      <c r="A1273" s="31">
        <v>34028</v>
      </c>
      <c r="B1273" s="31" t="s">
        <v>2513</v>
      </c>
      <c r="C1273" s="31" t="s">
        <v>2514</v>
      </c>
      <c r="D1273" s="32">
        <v>34</v>
      </c>
    </row>
    <row r="1274" spans="1:4" x14ac:dyDescent="0.2">
      <c r="A1274" s="31">
        <v>34029</v>
      </c>
      <c r="B1274" s="31" t="s">
        <v>2515</v>
      </c>
      <c r="C1274" s="31" t="s">
        <v>2516</v>
      </c>
      <c r="D1274" s="32">
        <v>34</v>
      </c>
    </row>
    <row r="1275" spans="1:4" x14ac:dyDescent="0.2">
      <c r="A1275" s="31">
        <v>34030</v>
      </c>
      <c r="B1275" s="31" t="s">
        <v>2517</v>
      </c>
      <c r="C1275" s="31" t="s">
        <v>2518</v>
      </c>
      <c r="D1275" s="32">
        <v>34</v>
      </c>
    </row>
    <row r="1276" spans="1:4" x14ac:dyDescent="0.2">
      <c r="A1276" s="31">
        <v>34031</v>
      </c>
      <c r="B1276" s="31" t="s">
        <v>2519</v>
      </c>
      <c r="C1276" s="31" t="s">
        <v>2520</v>
      </c>
      <c r="D1276" s="32">
        <v>34</v>
      </c>
    </row>
    <row r="1277" spans="1:4" x14ac:dyDescent="0.2">
      <c r="A1277" s="31">
        <v>34032</v>
      </c>
      <c r="B1277" s="31" t="s">
        <v>2521</v>
      </c>
      <c r="C1277" s="31" t="s">
        <v>2522</v>
      </c>
      <c r="D1277" s="32">
        <v>34</v>
      </c>
    </row>
    <row r="1278" spans="1:4" x14ac:dyDescent="0.2">
      <c r="A1278" s="31">
        <v>34033</v>
      </c>
      <c r="B1278" s="31" t="s">
        <v>2523</v>
      </c>
      <c r="C1278" s="31" t="s">
        <v>2524</v>
      </c>
      <c r="D1278" s="32">
        <v>34</v>
      </c>
    </row>
    <row r="1279" spans="1:4" x14ac:dyDescent="0.2">
      <c r="A1279" s="31">
        <v>34034</v>
      </c>
      <c r="B1279" s="31" t="s">
        <v>2525</v>
      </c>
      <c r="C1279" s="31" t="s">
        <v>2526</v>
      </c>
      <c r="D1279" s="32">
        <v>34</v>
      </c>
    </row>
    <row r="1280" spans="1:4" x14ac:dyDescent="0.2">
      <c r="A1280" s="31">
        <v>35001</v>
      </c>
      <c r="B1280" s="31" t="s">
        <v>2527</v>
      </c>
      <c r="C1280" s="31" t="s">
        <v>2528</v>
      </c>
      <c r="D1280" s="32">
        <v>35</v>
      </c>
    </row>
    <row r="1281" spans="1:4" x14ac:dyDescent="0.2">
      <c r="A1281" s="31">
        <v>35003</v>
      </c>
      <c r="B1281" s="31" t="s">
        <v>2529</v>
      </c>
      <c r="C1281" s="31" t="s">
        <v>2530</v>
      </c>
      <c r="D1281" s="32">
        <v>35</v>
      </c>
    </row>
    <row r="1282" spans="1:4" x14ac:dyDescent="0.2">
      <c r="A1282" s="31">
        <v>35004</v>
      </c>
      <c r="B1282" s="31" t="s">
        <v>2531</v>
      </c>
      <c r="C1282" s="31" t="s">
        <v>2532</v>
      </c>
      <c r="D1282" s="32">
        <v>35</v>
      </c>
    </row>
    <row r="1283" spans="1:4" x14ac:dyDescent="0.2">
      <c r="A1283" s="31">
        <v>35005</v>
      </c>
      <c r="B1283" s="31" t="s">
        <v>2533</v>
      </c>
      <c r="C1283" s="31" t="s">
        <v>2534</v>
      </c>
      <c r="D1283" s="32">
        <v>35</v>
      </c>
    </row>
    <row r="1284" spans="1:4" x14ac:dyDescent="0.2">
      <c r="A1284" s="31">
        <v>35006</v>
      </c>
      <c r="B1284" s="31" t="s">
        <v>2535</v>
      </c>
      <c r="C1284" s="31" t="s">
        <v>2536</v>
      </c>
      <c r="D1284" s="32">
        <v>35</v>
      </c>
    </row>
    <row r="1285" spans="1:4" x14ac:dyDescent="0.2">
      <c r="A1285" s="31">
        <v>35007</v>
      </c>
      <c r="B1285" s="31" t="s">
        <v>2537</v>
      </c>
      <c r="C1285" s="31" t="s">
        <v>2538</v>
      </c>
      <c r="D1285" s="32">
        <v>35</v>
      </c>
    </row>
    <row r="1286" spans="1:4" x14ac:dyDescent="0.2">
      <c r="A1286" s="31">
        <v>35008</v>
      </c>
      <c r="B1286" s="31" t="s">
        <v>2539</v>
      </c>
      <c r="C1286" s="31" t="s">
        <v>2540</v>
      </c>
      <c r="D1286" s="32">
        <v>35</v>
      </c>
    </row>
    <row r="1287" spans="1:4" x14ac:dyDescent="0.2">
      <c r="A1287" s="31">
        <v>35009</v>
      </c>
      <c r="B1287" s="31" t="s">
        <v>2541</v>
      </c>
      <c r="C1287" s="31" t="s">
        <v>2542</v>
      </c>
      <c r="D1287" s="32">
        <v>35</v>
      </c>
    </row>
    <row r="1288" spans="1:4" x14ac:dyDescent="0.2">
      <c r="A1288" s="31">
        <v>35010</v>
      </c>
      <c r="B1288" s="31" t="s">
        <v>2543</v>
      </c>
      <c r="C1288" s="31" t="s">
        <v>2544</v>
      </c>
      <c r="D1288" s="32">
        <v>35</v>
      </c>
    </row>
    <row r="1289" spans="1:4" x14ac:dyDescent="0.2">
      <c r="A1289" s="31">
        <v>35011</v>
      </c>
      <c r="B1289" s="31" t="s">
        <v>2545</v>
      </c>
      <c r="C1289" s="31" t="s">
        <v>107</v>
      </c>
      <c r="D1289" s="32">
        <v>35</v>
      </c>
    </row>
    <row r="1290" spans="1:4" x14ac:dyDescent="0.2">
      <c r="A1290" s="31">
        <v>35012</v>
      </c>
      <c r="B1290" s="31" t="s">
        <v>2546</v>
      </c>
      <c r="C1290" s="31" t="s">
        <v>2547</v>
      </c>
      <c r="D1290" s="32">
        <v>35</v>
      </c>
    </row>
    <row r="1291" spans="1:4" x14ac:dyDescent="0.2">
      <c r="A1291" s="31">
        <v>35013</v>
      </c>
      <c r="B1291" s="31" t="s">
        <v>2548</v>
      </c>
      <c r="C1291" s="31" t="s">
        <v>2549</v>
      </c>
      <c r="D1291" s="32">
        <v>35</v>
      </c>
    </row>
    <row r="1292" spans="1:4" x14ac:dyDescent="0.2">
      <c r="A1292" s="31">
        <v>35014</v>
      </c>
      <c r="B1292" s="31" t="s">
        <v>2550</v>
      </c>
      <c r="C1292" s="31" t="s">
        <v>2551</v>
      </c>
      <c r="D1292" s="32">
        <v>35</v>
      </c>
    </row>
    <row r="1293" spans="1:4" x14ac:dyDescent="0.2">
      <c r="A1293" s="31">
        <v>35015</v>
      </c>
      <c r="B1293" s="31" t="s">
        <v>2552</v>
      </c>
      <c r="C1293" s="31" t="s">
        <v>2553</v>
      </c>
      <c r="D1293" s="32">
        <v>35</v>
      </c>
    </row>
    <row r="1294" spans="1:4" x14ac:dyDescent="0.2">
      <c r="A1294" s="31">
        <v>35016</v>
      </c>
      <c r="B1294" s="31" t="s">
        <v>2554</v>
      </c>
      <c r="C1294" s="31" t="s">
        <v>106</v>
      </c>
      <c r="D1294" s="32">
        <v>35</v>
      </c>
    </row>
    <row r="1295" spans="1:4" x14ac:dyDescent="0.2">
      <c r="A1295" s="31">
        <v>35017</v>
      </c>
      <c r="B1295" s="31" t="s">
        <v>2555</v>
      </c>
      <c r="C1295" s="31" t="s">
        <v>2556</v>
      </c>
      <c r="D1295" s="32">
        <v>35</v>
      </c>
    </row>
    <row r="1296" spans="1:4" x14ac:dyDescent="0.2">
      <c r="A1296" s="31">
        <v>35018</v>
      </c>
      <c r="B1296" s="31" t="s">
        <v>2557</v>
      </c>
      <c r="C1296" s="31" t="s">
        <v>2558</v>
      </c>
      <c r="D1296" s="32">
        <v>35</v>
      </c>
    </row>
    <row r="1297" spans="1:4" x14ac:dyDescent="0.2">
      <c r="A1297" s="31">
        <v>35019</v>
      </c>
      <c r="B1297" s="31" t="s">
        <v>2559</v>
      </c>
      <c r="C1297" s="31" t="s">
        <v>2560</v>
      </c>
      <c r="D1297" s="32">
        <v>35</v>
      </c>
    </row>
    <row r="1298" spans="1:4" x14ac:dyDescent="0.2">
      <c r="A1298" s="31">
        <v>35020</v>
      </c>
      <c r="B1298" s="31" t="s">
        <v>2561</v>
      </c>
      <c r="C1298" s="31" t="s">
        <v>2562</v>
      </c>
      <c r="D1298" s="32">
        <v>35</v>
      </c>
    </row>
    <row r="1299" spans="1:4" x14ac:dyDescent="0.2">
      <c r="A1299" s="31">
        <v>35021</v>
      </c>
      <c r="B1299" s="31" t="s">
        <v>2563</v>
      </c>
      <c r="C1299" s="31" t="s">
        <v>2564</v>
      </c>
      <c r="D1299" s="32">
        <v>35</v>
      </c>
    </row>
    <row r="1300" spans="1:4" x14ac:dyDescent="0.2">
      <c r="A1300" s="31">
        <v>35024</v>
      </c>
      <c r="B1300" s="31" t="s">
        <v>2565</v>
      </c>
      <c r="C1300" s="31" t="s">
        <v>2566</v>
      </c>
      <c r="D1300" s="32">
        <v>35</v>
      </c>
    </row>
    <row r="1301" spans="1:4" x14ac:dyDescent="0.2">
      <c r="A1301" s="31">
        <v>35025</v>
      </c>
      <c r="B1301" s="31" t="s">
        <v>2567</v>
      </c>
      <c r="C1301" s="31" t="s">
        <v>2568</v>
      </c>
      <c r="D1301" s="32">
        <v>35</v>
      </c>
    </row>
    <row r="1302" spans="1:4" x14ac:dyDescent="0.2">
      <c r="A1302" s="31">
        <v>35026</v>
      </c>
      <c r="B1302" s="31" t="s">
        <v>2569</v>
      </c>
      <c r="C1302" s="31" t="s">
        <v>2570</v>
      </c>
      <c r="D1302" s="32">
        <v>35</v>
      </c>
    </row>
    <row r="1303" spans="1:4" x14ac:dyDescent="0.2">
      <c r="A1303" s="31">
        <v>35027</v>
      </c>
      <c r="B1303" s="31" t="s">
        <v>2571</v>
      </c>
      <c r="C1303" s="31" t="s">
        <v>2572</v>
      </c>
      <c r="D1303" s="32">
        <v>35</v>
      </c>
    </row>
    <row r="1304" spans="1:4" x14ac:dyDescent="0.2">
      <c r="A1304" s="31">
        <v>35028</v>
      </c>
      <c r="B1304" s="31" t="s">
        <v>2573</v>
      </c>
      <c r="C1304" s="31" t="s">
        <v>2574</v>
      </c>
      <c r="D1304" s="32">
        <v>35</v>
      </c>
    </row>
    <row r="1305" spans="1:4" x14ac:dyDescent="0.2">
      <c r="A1305" s="31">
        <v>35029</v>
      </c>
      <c r="B1305" s="31" t="s">
        <v>2575</v>
      </c>
      <c r="C1305" s="31" t="s">
        <v>2576</v>
      </c>
      <c r="D1305" s="32">
        <v>35</v>
      </c>
    </row>
    <row r="1306" spans="1:4" x14ac:dyDescent="0.2">
      <c r="A1306" s="31">
        <v>35030</v>
      </c>
      <c r="B1306" s="31" t="s">
        <v>2577</v>
      </c>
      <c r="C1306" s="31" t="s">
        <v>2578</v>
      </c>
      <c r="D1306" s="32">
        <v>35</v>
      </c>
    </row>
    <row r="1307" spans="1:4" x14ac:dyDescent="0.2">
      <c r="A1307" s="31">
        <v>35031</v>
      </c>
      <c r="B1307" s="31" t="s">
        <v>2579</v>
      </c>
      <c r="C1307" s="31" t="s">
        <v>2580</v>
      </c>
      <c r="D1307" s="32">
        <v>35</v>
      </c>
    </row>
    <row r="1308" spans="1:4" x14ac:dyDescent="0.2">
      <c r="A1308" s="31">
        <v>35032</v>
      </c>
      <c r="B1308" s="31" t="s">
        <v>2581</v>
      </c>
      <c r="C1308" s="31" t="s">
        <v>2582</v>
      </c>
      <c r="D1308" s="32">
        <v>35</v>
      </c>
    </row>
    <row r="1309" spans="1:4" x14ac:dyDescent="0.2">
      <c r="A1309" s="31">
        <v>35033</v>
      </c>
      <c r="B1309" s="31" t="s">
        <v>2583</v>
      </c>
      <c r="C1309" s="31" t="s">
        <v>2584</v>
      </c>
      <c r="D1309" s="32">
        <v>35</v>
      </c>
    </row>
    <row r="1310" spans="1:4" x14ac:dyDescent="0.2">
      <c r="A1310" s="31">
        <v>35034</v>
      </c>
      <c r="B1310" s="31" t="s">
        <v>2585</v>
      </c>
      <c r="C1310" s="31" t="s">
        <v>2586</v>
      </c>
      <c r="D1310" s="32">
        <v>35</v>
      </c>
    </row>
    <row r="1311" spans="1:4" x14ac:dyDescent="0.2">
      <c r="A1311" s="31">
        <v>35035</v>
      </c>
      <c r="B1311" s="31" t="s">
        <v>2587</v>
      </c>
      <c r="C1311" s="31" t="s">
        <v>2588</v>
      </c>
      <c r="D1311" s="32">
        <v>35</v>
      </c>
    </row>
    <row r="1312" spans="1:4" x14ac:dyDescent="0.2">
      <c r="A1312" s="31">
        <v>35036</v>
      </c>
      <c r="B1312" s="31" t="s">
        <v>2589</v>
      </c>
      <c r="C1312" s="31" t="s">
        <v>2590</v>
      </c>
      <c r="D1312" s="32">
        <v>35</v>
      </c>
    </row>
    <row r="1313" spans="1:4" x14ac:dyDescent="0.2">
      <c r="A1313" s="31">
        <v>35037</v>
      </c>
      <c r="B1313" s="31" t="s">
        <v>2591</v>
      </c>
      <c r="C1313" s="31" t="s">
        <v>2592</v>
      </c>
      <c r="D1313" s="32">
        <v>35</v>
      </c>
    </row>
    <row r="1314" spans="1:4" x14ac:dyDescent="0.2">
      <c r="A1314" s="31">
        <v>35038</v>
      </c>
      <c r="B1314" s="31" t="s">
        <v>2593</v>
      </c>
      <c r="C1314" s="31" t="s">
        <v>2594</v>
      </c>
      <c r="D1314" s="32">
        <v>35</v>
      </c>
    </row>
    <row r="1315" spans="1:4" x14ac:dyDescent="0.2">
      <c r="A1315" s="31">
        <v>35039</v>
      </c>
      <c r="B1315" s="31" t="s">
        <v>2595</v>
      </c>
      <c r="C1315" s="31" t="s">
        <v>2596</v>
      </c>
      <c r="D1315" s="32">
        <v>35</v>
      </c>
    </row>
    <row r="1316" spans="1:4" x14ac:dyDescent="0.2">
      <c r="A1316" s="31">
        <v>35040</v>
      </c>
      <c r="B1316" s="31" t="s">
        <v>2597</v>
      </c>
      <c r="C1316" s="31" t="s">
        <v>2598</v>
      </c>
      <c r="D1316" s="32">
        <v>35</v>
      </c>
    </row>
    <row r="1317" spans="1:4" x14ac:dyDescent="0.2">
      <c r="A1317" s="31">
        <v>35042</v>
      </c>
      <c r="B1317" s="31" t="s">
        <v>2599</v>
      </c>
      <c r="C1317" s="31" t="s">
        <v>2599</v>
      </c>
      <c r="D1317" s="32">
        <v>35</v>
      </c>
    </row>
    <row r="1318" spans="1:4" x14ac:dyDescent="0.2">
      <c r="A1318" s="31">
        <v>35044</v>
      </c>
      <c r="B1318" s="31" t="s">
        <v>2600</v>
      </c>
      <c r="C1318" s="31" t="s">
        <v>2601</v>
      </c>
      <c r="D1318" s="32">
        <v>35</v>
      </c>
    </row>
    <row r="1319" spans="1:4" x14ac:dyDescent="0.2">
      <c r="A1319" s="31">
        <v>35046</v>
      </c>
      <c r="B1319" s="31" t="s">
        <v>2602</v>
      </c>
      <c r="C1319" s="31" t="s">
        <v>2602</v>
      </c>
      <c r="D1319" s="32">
        <v>35</v>
      </c>
    </row>
    <row r="1320" spans="1:4" x14ac:dyDescent="0.2">
      <c r="A1320" s="31">
        <v>36001</v>
      </c>
      <c r="B1320" s="31" t="s">
        <v>2603</v>
      </c>
      <c r="C1320" s="31" t="s">
        <v>2604</v>
      </c>
      <c r="D1320" s="32">
        <v>36</v>
      </c>
    </row>
    <row r="1321" spans="1:4" x14ac:dyDescent="0.2">
      <c r="A1321" s="31">
        <v>36002</v>
      </c>
      <c r="B1321" s="31" t="s">
        <v>2605</v>
      </c>
      <c r="C1321" s="31" t="s">
        <v>2606</v>
      </c>
      <c r="D1321" s="32">
        <v>36</v>
      </c>
    </row>
    <row r="1322" spans="1:4" x14ac:dyDescent="0.2">
      <c r="A1322" s="31">
        <v>36004</v>
      </c>
      <c r="B1322" s="31" t="s">
        <v>2607</v>
      </c>
      <c r="C1322" s="31" t="s">
        <v>2608</v>
      </c>
      <c r="D1322" s="32">
        <v>36</v>
      </c>
    </row>
    <row r="1323" spans="1:4" x14ac:dyDescent="0.2">
      <c r="A1323" s="31">
        <v>36005</v>
      </c>
      <c r="B1323" s="31" t="s">
        <v>2609</v>
      </c>
      <c r="C1323" s="31" t="s">
        <v>2610</v>
      </c>
      <c r="D1323" s="32">
        <v>36</v>
      </c>
    </row>
    <row r="1324" spans="1:4" x14ac:dyDescent="0.2">
      <c r="A1324" s="31">
        <v>36006</v>
      </c>
      <c r="B1324" s="31" t="s">
        <v>2611</v>
      </c>
      <c r="C1324" s="31" t="s">
        <v>2612</v>
      </c>
      <c r="D1324" s="32">
        <v>36</v>
      </c>
    </row>
    <row r="1325" spans="1:4" x14ac:dyDescent="0.2">
      <c r="A1325" s="31">
        <v>36007</v>
      </c>
      <c r="B1325" s="31" t="s">
        <v>2613</v>
      </c>
      <c r="C1325" s="31" t="s">
        <v>2613</v>
      </c>
      <c r="D1325" s="32">
        <v>36</v>
      </c>
    </row>
    <row r="1326" spans="1:4" x14ac:dyDescent="0.2">
      <c r="A1326" s="31">
        <v>36008</v>
      </c>
      <c r="B1326" s="31" t="s">
        <v>2614</v>
      </c>
      <c r="C1326" s="31" t="s">
        <v>2615</v>
      </c>
      <c r="D1326" s="32">
        <v>36</v>
      </c>
    </row>
    <row r="1327" spans="1:4" x14ac:dyDescent="0.2">
      <c r="A1327" s="31">
        <v>36009</v>
      </c>
      <c r="B1327" s="31" t="s">
        <v>2616</v>
      </c>
      <c r="C1327" s="31" t="s">
        <v>2617</v>
      </c>
      <c r="D1327" s="32">
        <v>36</v>
      </c>
    </row>
    <row r="1328" spans="1:4" x14ac:dyDescent="0.2">
      <c r="A1328" s="31">
        <v>36010</v>
      </c>
      <c r="B1328" s="31" t="s">
        <v>2618</v>
      </c>
      <c r="C1328" s="31" t="s">
        <v>2619</v>
      </c>
      <c r="D1328" s="32">
        <v>36</v>
      </c>
    </row>
    <row r="1329" spans="1:4" x14ac:dyDescent="0.2">
      <c r="A1329" s="31">
        <v>36011</v>
      </c>
      <c r="B1329" s="31" t="s">
        <v>2620</v>
      </c>
      <c r="C1329" s="31" t="s">
        <v>2621</v>
      </c>
      <c r="D1329" s="32">
        <v>36</v>
      </c>
    </row>
    <row r="1330" spans="1:4" x14ac:dyDescent="0.2">
      <c r="A1330" s="31">
        <v>36012</v>
      </c>
      <c r="B1330" s="31" t="s">
        <v>2622</v>
      </c>
      <c r="C1330" s="31" t="s">
        <v>2622</v>
      </c>
      <c r="D1330" s="32">
        <v>36</v>
      </c>
    </row>
    <row r="1331" spans="1:4" x14ac:dyDescent="0.2">
      <c r="A1331" s="31">
        <v>36013</v>
      </c>
      <c r="B1331" s="31" t="s">
        <v>2623</v>
      </c>
      <c r="C1331" s="31" t="s">
        <v>2624</v>
      </c>
      <c r="D1331" s="32">
        <v>36</v>
      </c>
    </row>
    <row r="1332" spans="1:4" x14ac:dyDescent="0.2">
      <c r="A1332" s="31">
        <v>36014</v>
      </c>
      <c r="B1332" s="31" t="s">
        <v>2625</v>
      </c>
      <c r="C1332" s="31" t="s">
        <v>2626</v>
      </c>
      <c r="D1332" s="32">
        <v>36</v>
      </c>
    </row>
    <row r="1333" spans="1:4" x14ac:dyDescent="0.2">
      <c r="A1333" s="31">
        <v>36016</v>
      </c>
      <c r="B1333" s="31" t="s">
        <v>2627</v>
      </c>
      <c r="C1333" s="31" t="s">
        <v>2628</v>
      </c>
      <c r="D1333" s="32">
        <v>36</v>
      </c>
    </row>
    <row r="1334" spans="1:4" x14ac:dyDescent="0.2">
      <c r="A1334" s="31">
        <v>36017</v>
      </c>
      <c r="B1334" s="31" t="s">
        <v>2629</v>
      </c>
      <c r="C1334" s="31" t="s">
        <v>2630</v>
      </c>
      <c r="D1334" s="32">
        <v>36</v>
      </c>
    </row>
    <row r="1335" spans="1:4" x14ac:dyDescent="0.2">
      <c r="A1335" s="31">
        <v>36018</v>
      </c>
      <c r="B1335" s="31" t="s">
        <v>2631</v>
      </c>
      <c r="C1335" s="31" t="s">
        <v>2632</v>
      </c>
      <c r="D1335" s="32">
        <v>36</v>
      </c>
    </row>
    <row r="1336" spans="1:4" x14ac:dyDescent="0.2">
      <c r="A1336" s="31">
        <v>36019</v>
      </c>
      <c r="B1336" s="31" t="s">
        <v>2633</v>
      </c>
      <c r="C1336" s="31" t="s">
        <v>2634</v>
      </c>
      <c r="D1336" s="32">
        <v>36</v>
      </c>
    </row>
    <row r="1337" spans="1:4" x14ac:dyDescent="0.2">
      <c r="A1337" s="31">
        <v>36020</v>
      </c>
      <c r="B1337" s="31" t="s">
        <v>2635</v>
      </c>
      <c r="C1337" s="31" t="s">
        <v>2636</v>
      </c>
      <c r="D1337" s="32">
        <v>36</v>
      </c>
    </row>
    <row r="1338" spans="1:4" x14ac:dyDescent="0.2">
      <c r="A1338" s="31">
        <v>36021</v>
      </c>
      <c r="B1338" s="31" t="s">
        <v>2637</v>
      </c>
      <c r="C1338" s="31" t="s">
        <v>2638</v>
      </c>
      <c r="D1338" s="32">
        <v>36</v>
      </c>
    </row>
    <row r="1339" spans="1:4" x14ac:dyDescent="0.2">
      <c r="A1339" s="31">
        <v>36022</v>
      </c>
      <c r="B1339" s="31" t="s">
        <v>2639</v>
      </c>
      <c r="C1339" s="31" t="s">
        <v>2640</v>
      </c>
      <c r="D1339" s="32">
        <v>36</v>
      </c>
    </row>
    <row r="1340" spans="1:4" x14ac:dyDescent="0.2">
      <c r="A1340" s="31">
        <v>36023</v>
      </c>
      <c r="B1340" s="31" t="s">
        <v>2641</v>
      </c>
      <c r="C1340" s="31" t="s">
        <v>2642</v>
      </c>
      <c r="D1340" s="32">
        <v>36</v>
      </c>
    </row>
    <row r="1341" spans="1:4" x14ac:dyDescent="0.2">
      <c r="A1341" s="31">
        <v>36024</v>
      </c>
      <c r="B1341" s="31" t="s">
        <v>2643</v>
      </c>
      <c r="C1341" s="31" t="s">
        <v>2643</v>
      </c>
      <c r="D1341" s="32">
        <v>36</v>
      </c>
    </row>
    <row r="1342" spans="1:4" x14ac:dyDescent="0.2">
      <c r="A1342" s="31">
        <v>36025</v>
      </c>
      <c r="B1342" s="31" t="s">
        <v>2644</v>
      </c>
      <c r="C1342" s="31" t="s">
        <v>2645</v>
      </c>
      <c r="D1342" s="32">
        <v>36</v>
      </c>
    </row>
    <row r="1343" spans="1:4" x14ac:dyDescent="0.2">
      <c r="A1343" s="31">
        <v>36026</v>
      </c>
      <c r="B1343" s="31" t="s">
        <v>2646</v>
      </c>
      <c r="C1343" s="31" t="s">
        <v>2647</v>
      </c>
      <c r="D1343" s="32">
        <v>36</v>
      </c>
    </row>
    <row r="1344" spans="1:4" x14ac:dyDescent="0.2">
      <c r="A1344" s="31">
        <v>36027</v>
      </c>
      <c r="B1344" s="31" t="s">
        <v>2648</v>
      </c>
      <c r="C1344" s="31" t="s">
        <v>2649</v>
      </c>
      <c r="D1344" s="32">
        <v>36</v>
      </c>
    </row>
    <row r="1345" spans="1:4" x14ac:dyDescent="0.2">
      <c r="A1345" s="31">
        <v>36029</v>
      </c>
      <c r="B1345" s="31" t="s">
        <v>2650</v>
      </c>
      <c r="C1345" s="31" t="s">
        <v>2651</v>
      </c>
      <c r="D1345" s="32">
        <v>36</v>
      </c>
    </row>
    <row r="1346" spans="1:4" x14ac:dyDescent="0.2">
      <c r="A1346" s="31">
        <v>36030</v>
      </c>
      <c r="B1346" s="31" t="s">
        <v>2652</v>
      </c>
      <c r="C1346" s="31" t="s">
        <v>2653</v>
      </c>
      <c r="D1346" s="32">
        <v>36</v>
      </c>
    </row>
    <row r="1347" spans="1:4" x14ac:dyDescent="0.2">
      <c r="A1347" s="31">
        <v>36032</v>
      </c>
      <c r="B1347" s="31" t="s">
        <v>2654</v>
      </c>
      <c r="C1347" s="31" t="s">
        <v>2655</v>
      </c>
      <c r="D1347" s="32">
        <v>36</v>
      </c>
    </row>
    <row r="1348" spans="1:4" x14ac:dyDescent="0.2">
      <c r="A1348" s="31">
        <v>36034</v>
      </c>
      <c r="B1348" s="31" t="s">
        <v>2656</v>
      </c>
      <c r="C1348" s="31" t="s">
        <v>2657</v>
      </c>
      <c r="D1348" s="32">
        <v>36</v>
      </c>
    </row>
    <row r="1349" spans="1:4" x14ac:dyDescent="0.2">
      <c r="A1349" s="31">
        <v>36036</v>
      </c>
      <c r="B1349" s="31" t="s">
        <v>2658</v>
      </c>
      <c r="C1349" s="31" t="s">
        <v>2659</v>
      </c>
      <c r="D1349" s="32">
        <v>36</v>
      </c>
    </row>
    <row r="1350" spans="1:4" x14ac:dyDescent="0.2">
      <c r="A1350" s="31">
        <v>36037</v>
      </c>
      <c r="B1350" s="31" t="s">
        <v>2660</v>
      </c>
      <c r="C1350" s="31" t="s">
        <v>2661</v>
      </c>
      <c r="D1350" s="32">
        <v>36</v>
      </c>
    </row>
    <row r="1351" spans="1:4" x14ac:dyDescent="0.2">
      <c r="A1351" s="31">
        <v>36040</v>
      </c>
      <c r="B1351" s="31" t="s">
        <v>2662</v>
      </c>
      <c r="C1351" s="31" t="s">
        <v>2663</v>
      </c>
      <c r="D1351" s="32">
        <v>36</v>
      </c>
    </row>
    <row r="1352" spans="1:4" x14ac:dyDescent="0.2">
      <c r="A1352" s="31">
        <v>36041</v>
      </c>
      <c r="B1352" s="31" t="s">
        <v>2664</v>
      </c>
      <c r="C1352" s="31" t="s">
        <v>2665</v>
      </c>
      <c r="D1352" s="32">
        <v>36</v>
      </c>
    </row>
    <row r="1353" spans="1:4" x14ac:dyDescent="0.2">
      <c r="A1353" s="31">
        <v>36042</v>
      </c>
      <c r="B1353" s="31" t="s">
        <v>2666</v>
      </c>
      <c r="C1353" s="31" t="s">
        <v>2667</v>
      </c>
      <c r="D1353" s="32">
        <v>36</v>
      </c>
    </row>
    <row r="1354" spans="1:4" x14ac:dyDescent="0.2">
      <c r="A1354" s="31">
        <v>36043</v>
      </c>
      <c r="B1354" s="31" t="s">
        <v>2668</v>
      </c>
      <c r="C1354" s="31" t="s">
        <v>2669</v>
      </c>
      <c r="D1354" s="32">
        <v>36</v>
      </c>
    </row>
    <row r="1355" spans="1:4" x14ac:dyDescent="0.2">
      <c r="A1355" s="31">
        <v>36044</v>
      </c>
      <c r="B1355" s="31" t="s">
        <v>2670</v>
      </c>
      <c r="C1355" s="31" t="s">
        <v>2671</v>
      </c>
      <c r="D1355" s="32">
        <v>36</v>
      </c>
    </row>
    <row r="1356" spans="1:4" x14ac:dyDescent="0.2">
      <c r="A1356" s="31">
        <v>36052</v>
      </c>
      <c r="B1356" s="31" t="s">
        <v>2672</v>
      </c>
      <c r="C1356" s="31" t="s">
        <v>2673</v>
      </c>
      <c r="D1356" s="32">
        <v>36</v>
      </c>
    </row>
    <row r="1357" spans="1:4" x14ac:dyDescent="0.2">
      <c r="A1357" s="31">
        <v>37001</v>
      </c>
      <c r="B1357" s="31" t="s">
        <v>2674</v>
      </c>
      <c r="C1357" s="31" t="s">
        <v>2674</v>
      </c>
      <c r="D1357" s="32">
        <v>37</v>
      </c>
    </row>
    <row r="1358" spans="1:4" x14ac:dyDescent="0.2">
      <c r="A1358" s="31">
        <v>37002</v>
      </c>
      <c r="B1358" s="31" t="s">
        <v>2675</v>
      </c>
      <c r="C1358" s="31" t="s">
        <v>2675</v>
      </c>
      <c r="D1358" s="32">
        <v>37</v>
      </c>
    </row>
    <row r="1359" spans="1:4" x14ac:dyDescent="0.2">
      <c r="A1359" s="31">
        <v>37003</v>
      </c>
      <c r="B1359" s="31" t="s">
        <v>2676</v>
      </c>
      <c r="C1359" s="31" t="s">
        <v>2676</v>
      </c>
      <c r="D1359" s="32">
        <v>37</v>
      </c>
    </row>
    <row r="1360" spans="1:4" x14ac:dyDescent="0.2">
      <c r="A1360" s="31">
        <v>37004</v>
      </c>
      <c r="B1360" s="31" t="s">
        <v>2677</v>
      </c>
      <c r="C1360" s="31" t="s">
        <v>2677</v>
      </c>
      <c r="D1360" s="32">
        <v>37</v>
      </c>
    </row>
    <row r="1361" spans="1:4" x14ac:dyDescent="0.2">
      <c r="A1361" s="31">
        <v>37005</v>
      </c>
      <c r="B1361" s="31" t="s">
        <v>2678</v>
      </c>
      <c r="C1361" s="31" t="s">
        <v>2678</v>
      </c>
      <c r="D1361" s="32">
        <v>37</v>
      </c>
    </row>
    <row r="1362" spans="1:4" x14ac:dyDescent="0.2">
      <c r="A1362" s="31">
        <v>37006</v>
      </c>
      <c r="B1362" s="31" t="s">
        <v>2679</v>
      </c>
      <c r="C1362" s="31" t="s">
        <v>2679</v>
      </c>
      <c r="D1362" s="32">
        <v>37</v>
      </c>
    </row>
    <row r="1363" spans="1:4" x14ac:dyDescent="0.2">
      <c r="A1363" s="31">
        <v>37007</v>
      </c>
      <c r="B1363" s="31" t="s">
        <v>2680</v>
      </c>
      <c r="C1363" s="31" t="s">
        <v>2680</v>
      </c>
      <c r="D1363" s="32">
        <v>37</v>
      </c>
    </row>
    <row r="1364" spans="1:4" x14ac:dyDescent="0.2">
      <c r="A1364" s="31">
        <v>37008</v>
      </c>
      <c r="B1364" s="31" t="s">
        <v>2681</v>
      </c>
      <c r="C1364" s="31" t="s">
        <v>2681</v>
      </c>
      <c r="D1364" s="32">
        <v>37</v>
      </c>
    </row>
    <row r="1365" spans="1:4" x14ac:dyDescent="0.2">
      <c r="A1365" s="31">
        <v>37009</v>
      </c>
      <c r="B1365" s="31" t="s">
        <v>2682</v>
      </c>
      <c r="C1365" s="31" t="s">
        <v>2682</v>
      </c>
      <c r="D1365" s="32">
        <v>37</v>
      </c>
    </row>
    <row r="1366" spans="1:4" x14ac:dyDescent="0.2">
      <c r="A1366" s="31">
        <v>37010</v>
      </c>
      <c r="B1366" s="31" t="s">
        <v>2683</v>
      </c>
      <c r="C1366" s="31" t="s">
        <v>2683</v>
      </c>
      <c r="D1366" s="32">
        <v>37</v>
      </c>
    </row>
    <row r="1367" spans="1:4" x14ac:dyDescent="0.2">
      <c r="A1367" s="31">
        <v>37011</v>
      </c>
      <c r="B1367" s="31" t="s">
        <v>2684</v>
      </c>
      <c r="C1367" s="31" t="s">
        <v>2685</v>
      </c>
      <c r="D1367" s="32">
        <v>37</v>
      </c>
    </row>
    <row r="1368" spans="1:4" x14ac:dyDescent="0.2">
      <c r="A1368" s="31">
        <v>37012</v>
      </c>
      <c r="B1368" s="31" t="s">
        <v>2686</v>
      </c>
      <c r="C1368" s="31" t="s">
        <v>2686</v>
      </c>
      <c r="D1368" s="32">
        <v>37</v>
      </c>
    </row>
    <row r="1369" spans="1:4" x14ac:dyDescent="0.2">
      <c r="A1369" s="31">
        <v>37013</v>
      </c>
      <c r="B1369" s="31" t="s">
        <v>2687</v>
      </c>
      <c r="C1369" s="31" t="s">
        <v>2687</v>
      </c>
      <c r="D1369" s="32">
        <v>37</v>
      </c>
    </row>
    <row r="1370" spans="1:4" x14ac:dyDescent="0.2">
      <c r="A1370" s="31">
        <v>37014</v>
      </c>
      <c r="B1370" s="31" t="s">
        <v>2688</v>
      </c>
      <c r="C1370" s="31" t="s">
        <v>2688</v>
      </c>
      <c r="D1370" s="32">
        <v>37</v>
      </c>
    </row>
    <row r="1371" spans="1:4" x14ac:dyDescent="0.2">
      <c r="A1371" s="31">
        <v>37015</v>
      </c>
      <c r="B1371" s="31" t="s">
        <v>2689</v>
      </c>
      <c r="C1371" s="31" t="s">
        <v>2689</v>
      </c>
      <c r="D1371" s="32">
        <v>37</v>
      </c>
    </row>
    <row r="1372" spans="1:4" x14ac:dyDescent="0.2">
      <c r="A1372" s="31">
        <v>37016</v>
      </c>
      <c r="B1372" s="31" t="s">
        <v>2690</v>
      </c>
      <c r="C1372" s="31" t="s">
        <v>2690</v>
      </c>
      <c r="D1372" s="32">
        <v>37</v>
      </c>
    </row>
    <row r="1373" spans="1:4" x14ac:dyDescent="0.2">
      <c r="A1373" s="31">
        <v>37017</v>
      </c>
      <c r="B1373" s="31" t="s">
        <v>2691</v>
      </c>
      <c r="C1373" s="31" t="s">
        <v>2691</v>
      </c>
      <c r="D1373" s="32">
        <v>37</v>
      </c>
    </row>
    <row r="1374" spans="1:4" x14ac:dyDescent="0.2">
      <c r="A1374" s="31">
        <v>37018</v>
      </c>
      <c r="B1374" s="31" t="s">
        <v>2692</v>
      </c>
      <c r="C1374" s="31" t="s">
        <v>2692</v>
      </c>
      <c r="D1374" s="32">
        <v>37</v>
      </c>
    </row>
    <row r="1375" spans="1:4" x14ac:dyDescent="0.2">
      <c r="A1375" s="31">
        <v>37019</v>
      </c>
      <c r="B1375" s="31" t="s">
        <v>2693</v>
      </c>
      <c r="C1375" s="31" t="s">
        <v>2693</v>
      </c>
      <c r="D1375" s="32">
        <v>37</v>
      </c>
    </row>
    <row r="1376" spans="1:4" x14ac:dyDescent="0.2">
      <c r="A1376" s="31">
        <v>37020</v>
      </c>
      <c r="B1376" s="31" t="s">
        <v>2694</v>
      </c>
      <c r="C1376" s="31" t="s">
        <v>2694</v>
      </c>
      <c r="D1376" s="32">
        <v>37</v>
      </c>
    </row>
    <row r="1377" spans="1:4" x14ac:dyDescent="0.2">
      <c r="A1377" s="31">
        <v>37021</v>
      </c>
      <c r="B1377" s="31" t="s">
        <v>2695</v>
      </c>
      <c r="C1377" s="31" t="s">
        <v>2695</v>
      </c>
      <c r="D1377" s="32">
        <v>37</v>
      </c>
    </row>
    <row r="1378" spans="1:4" x14ac:dyDescent="0.2">
      <c r="A1378" s="31">
        <v>37022</v>
      </c>
      <c r="B1378" s="31" t="s">
        <v>2696</v>
      </c>
      <c r="C1378" s="31" t="s">
        <v>2696</v>
      </c>
      <c r="D1378" s="32">
        <v>37</v>
      </c>
    </row>
    <row r="1379" spans="1:4" x14ac:dyDescent="0.2">
      <c r="A1379" s="31">
        <v>37023</v>
      </c>
      <c r="B1379" s="31" t="s">
        <v>2697</v>
      </c>
      <c r="C1379" s="31" t="s">
        <v>2697</v>
      </c>
      <c r="D1379" s="32">
        <v>37</v>
      </c>
    </row>
    <row r="1380" spans="1:4" x14ac:dyDescent="0.2">
      <c r="A1380" s="31">
        <v>37025</v>
      </c>
      <c r="B1380" s="31" t="s">
        <v>2698</v>
      </c>
      <c r="C1380" s="31" t="s">
        <v>2698</v>
      </c>
      <c r="D1380" s="32">
        <v>37</v>
      </c>
    </row>
    <row r="1381" spans="1:4" x14ac:dyDescent="0.2">
      <c r="A1381" s="31">
        <v>37026</v>
      </c>
      <c r="B1381" s="31" t="s">
        <v>2699</v>
      </c>
      <c r="C1381" s="31" t="s">
        <v>2699</v>
      </c>
      <c r="D1381" s="32">
        <v>37</v>
      </c>
    </row>
    <row r="1382" spans="1:4" x14ac:dyDescent="0.2">
      <c r="A1382" s="31">
        <v>37027</v>
      </c>
      <c r="B1382" s="31" t="s">
        <v>2700</v>
      </c>
      <c r="C1382" s="31" t="s">
        <v>2700</v>
      </c>
      <c r="D1382" s="32">
        <v>37</v>
      </c>
    </row>
    <row r="1383" spans="1:4" x14ac:dyDescent="0.2">
      <c r="A1383" s="31">
        <v>37028</v>
      </c>
      <c r="B1383" s="31" t="s">
        <v>2701</v>
      </c>
      <c r="C1383" s="31" t="s">
        <v>2701</v>
      </c>
      <c r="D1383" s="32">
        <v>37</v>
      </c>
    </row>
    <row r="1384" spans="1:4" x14ac:dyDescent="0.2">
      <c r="A1384" s="31">
        <v>37029</v>
      </c>
      <c r="B1384" s="31" t="s">
        <v>2702</v>
      </c>
      <c r="C1384" s="31" t="s">
        <v>2702</v>
      </c>
      <c r="D1384" s="32">
        <v>37</v>
      </c>
    </row>
    <row r="1385" spans="1:4" x14ac:dyDescent="0.2">
      <c r="A1385" s="31">
        <v>37030</v>
      </c>
      <c r="B1385" s="31" t="s">
        <v>2703</v>
      </c>
      <c r="C1385" s="31" t="s">
        <v>2703</v>
      </c>
      <c r="D1385" s="32">
        <v>37</v>
      </c>
    </row>
    <row r="1386" spans="1:4" x14ac:dyDescent="0.2">
      <c r="A1386" s="31">
        <v>37031</v>
      </c>
      <c r="B1386" s="31" t="s">
        <v>2704</v>
      </c>
      <c r="C1386" s="31" t="s">
        <v>2704</v>
      </c>
      <c r="D1386" s="32">
        <v>37</v>
      </c>
    </row>
    <row r="1387" spans="1:4" x14ac:dyDescent="0.2">
      <c r="A1387" s="31">
        <v>37032</v>
      </c>
      <c r="B1387" s="31" t="s">
        <v>2705</v>
      </c>
      <c r="C1387" s="31" t="s">
        <v>2705</v>
      </c>
      <c r="D1387" s="32">
        <v>37</v>
      </c>
    </row>
    <row r="1388" spans="1:4" x14ac:dyDescent="0.2">
      <c r="A1388" s="31">
        <v>37033</v>
      </c>
      <c r="B1388" s="31" t="s">
        <v>2706</v>
      </c>
      <c r="C1388" s="31" t="s">
        <v>2706</v>
      </c>
      <c r="D1388" s="32">
        <v>37</v>
      </c>
    </row>
    <row r="1389" spans="1:4" x14ac:dyDescent="0.2">
      <c r="A1389" s="31">
        <v>37034</v>
      </c>
      <c r="B1389" s="31" t="s">
        <v>2707</v>
      </c>
      <c r="C1389" s="31" t="s">
        <v>2708</v>
      </c>
      <c r="D1389" s="32">
        <v>37</v>
      </c>
    </row>
    <row r="1390" spans="1:4" x14ac:dyDescent="0.2">
      <c r="A1390" s="31">
        <v>37035</v>
      </c>
      <c r="B1390" s="31" t="s">
        <v>2709</v>
      </c>
      <c r="C1390" s="31" t="s">
        <v>2709</v>
      </c>
      <c r="D1390" s="32">
        <v>37</v>
      </c>
    </row>
    <row r="1391" spans="1:4" x14ac:dyDescent="0.2">
      <c r="A1391" s="31">
        <v>37036</v>
      </c>
      <c r="B1391" s="31" t="s">
        <v>2710</v>
      </c>
      <c r="C1391" s="31" t="s">
        <v>2711</v>
      </c>
      <c r="D1391" s="32">
        <v>37</v>
      </c>
    </row>
    <row r="1392" spans="1:4" x14ac:dyDescent="0.2">
      <c r="A1392" s="31">
        <v>37043</v>
      </c>
      <c r="B1392" s="31" t="s">
        <v>2712</v>
      </c>
      <c r="C1392" s="31" t="s">
        <v>2712</v>
      </c>
      <c r="D1392" s="32">
        <v>37</v>
      </c>
    </row>
    <row r="1393" spans="1:4" x14ac:dyDescent="0.2">
      <c r="A1393" s="31">
        <v>37044</v>
      </c>
      <c r="B1393" s="31" t="s">
        <v>2713</v>
      </c>
      <c r="C1393" s="31" t="s">
        <v>2713</v>
      </c>
      <c r="D1393" s="32">
        <v>37</v>
      </c>
    </row>
    <row r="1394" spans="1:4" x14ac:dyDescent="0.2">
      <c r="A1394" s="31">
        <v>38001</v>
      </c>
      <c r="B1394" s="31" t="s">
        <v>2714</v>
      </c>
      <c r="C1394" s="31" t="s">
        <v>2057</v>
      </c>
      <c r="D1394" s="32">
        <v>38</v>
      </c>
    </row>
    <row r="1395" spans="1:4" x14ac:dyDescent="0.2">
      <c r="A1395" s="31">
        <v>38002</v>
      </c>
      <c r="B1395" s="31" t="s">
        <v>2715</v>
      </c>
      <c r="C1395" s="31" t="s">
        <v>2716</v>
      </c>
      <c r="D1395" s="32">
        <v>38</v>
      </c>
    </row>
    <row r="1396" spans="1:4" x14ac:dyDescent="0.2">
      <c r="A1396" s="31">
        <v>38003</v>
      </c>
      <c r="B1396" s="31" t="s">
        <v>2717</v>
      </c>
      <c r="C1396" s="31" t="s">
        <v>2718</v>
      </c>
      <c r="D1396" s="32">
        <v>38</v>
      </c>
    </row>
    <row r="1397" spans="1:4" x14ac:dyDescent="0.2">
      <c r="A1397" s="31">
        <v>38004</v>
      </c>
      <c r="B1397" s="31" t="s">
        <v>2719</v>
      </c>
      <c r="C1397" s="31" t="s">
        <v>2720</v>
      </c>
      <c r="D1397" s="32">
        <v>38</v>
      </c>
    </row>
    <row r="1398" spans="1:4" x14ac:dyDescent="0.2">
      <c r="A1398" s="31">
        <v>38005</v>
      </c>
      <c r="B1398" s="31" t="s">
        <v>2721</v>
      </c>
      <c r="C1398" s="31" t="s">
        <v>2722</v>
      </c>
      <c r="D1398" s="32">
        <v>38</v>
      </c>
    </row>
    <row r="1399" spans="1:4" x14ac:dyDescent="0.2">
      <c r="A1399" s="31">
        <v>38006</v>
      </c>
      <c r="B1399" s="31" t="s">
        <v>2723</v>
      </c>
      <c r="C1399" s="31" t="s">
        <v>2724</v>
      </c>
      <c r="D1399" s="32">
        <v>38</v>
      </c>
    </row>
    <row r="1400" spans="1:4" x14ac:dyDescent="0.2">
      <c r="A1400" s="31">
        <v>38007</v>
      </c>
      <c r="B1400" s="31" t="s">
        <v>2725</v>
      </c>
      <c r="C1400" s="31" t="s">
        <v>2726</v>
      </c>
      <c r="D1400" s="32">
        <v>38</v>
      </c>
    </row>
    <row r="1401" spans="1:4" x14ac:dyDescent="0.2">
      <c r="A1401" s="31">
        <v>38008</v>
      </c>
      <c r="B1401" s="31" t="s">
        <v>2727</v>
      </c>
      <c r="C1401" s="31" t="s">
        <v>2728</v>
      </c>
      <c r="D1401" s="32">
        <v>38</v>
      </c>
    </row>
    <row r="1402" spans="1:4" x14ac:dyDescent="0.2">
      <c r="A1402" s="31">
        <v>38009</v>
      </c>
      <c r="B1402" s="31" t="s">
        <v>2729</v>
      </c>
      <c r="C1402" s="31" t="s">
        <v>2730</v>
      </c>
      <c r="D1402" s="32">
        <v>38</v>
      </c>
    </row>
    <row r="1403" spans="1:4" x14ac:dyDescent="0.2">
      <c r="A1403" s="31">
        <v>38010</v>
      </c>
      <c r="B1403" s="31" t="s">
        <v>2731</v>
      </c>
      <c r="C1403" s="31" t="s">
        <v>2732</v>
      </c>
      <c r="D1403" s="32">
        <v>38</v>
      </c>
    </row>
    <row r="1404" spans="1:4" x14ac:dyDescent="0.2">
      <c r="A1404" s="31">
        <v>38011</v>
      </c>
      <c r="B1404" s="31" t="s">
        <v>2733</v>
      </c>
      <c r="C1404" s="31" t="s">
        <v>2734</v>
      </c>
      <c r="D1404" s="32">
        <v>38</v>
      </c>
    </row>
    <row r="1405" spans="1:4" x14ac:dyDescent="0.2">
      <c r="A1405" s="31">
        <v>38012</v>
      </c>
      <c r="B1405" s="31" t="s">
        <v>2735</v>
      </c>
      <c r="C1405" s="31" t="s">
        <v>2736</v>
      </c>
      <c r="D1405" s="32">
        <v>38</v>
      </c>
    </row>
    <row r="1406" spans="1:4" x14ac:dyDescent="0.2">
      <c r="A1406" s="31">
        <v>38013</v>
      </c>
      <c r="B1406" s="31" t="s">
        <v>2737</v>
      </c>
      <c r="C1406" s="31" t="s">
        <v>2738</v>
      </c>
      <c r="D1406" s="32">
        <v>38</v>
      </c>
    </row>
    <row r="1407" spans="1:4" x14ac:dyDescent="0.2">
      <c r="A1407" s="31">
        <v>38014</v>
      </c>
      <c r="B1407" s="31" t="s">
        <v>2739</v>
      </c>
      <c r="C1407" s="31" t="s">
        <v>2740</v>
      </c>
      <c r="D1407" s="32">
        <v>38</v>
      </c>
    </row>
    <row r="1408" spans="1:4" x14ac:dyDescent="0.2">
      <c r="A1408" s="31">
        <v>38015</v>
      </c>
      <c r="B1408" s="31" t="s">
        <v>2741</v>
      </c>
      <c r="C1408" s="31" t="s">
        <v>2742</v>
      </c>
      <c r="D1408" s="32">
        <v>38</v>
      </c>
    </row>
    <row r="1409" spans="1:4" x14ac:dyDescent="0.2">
      <c r="A1409" s="31">
        <v>38016</v>
      </c>
      <c r="B1409" s="31" t="s">
        <v>2743</v>
      </c>
      <c r="C1409" s="31" t="s">
        <v>2744</v>
      </c>
      <c r="D1409" s="32">
        <v>38</v>
      </c>
    </row>
    <row r="1410" spans="1:4" x14ac:dyDescent="0.2">
      <c r="A1410" s="31">
        <v>38017</v>
      </c>
      <c r="B1410" s="31" t="s">
        <v>2745</v>
      </c>
      <c r="C1410" s="31" t="s">
        <v>2746</v>
      </c>
      <c r="D1410" s="32">
        <v>38</v>
      </c>
    </row>
    <row r="1411" spans="1:4" x14ac:dyDescent="0.2">
      <c r="A1411" s="31">
        <v>38018</v>
      </c>
      <c r="B1411" s="31" t="s">
        <v>2747</v>
      </c>
      <c r="C1411" s="31" t="s">
        <v>1543</v>
      </c>
      <c r="D1411" s="32">
        <v>38</v>
      </c>
    </row>
    <row r="1412" spans="1:4" x14ac:dyDescent="0.2">
      <c r="A1412" s="31">
        <v>38020</v>
      </c>
      <c r="B1412" s="31" t="s">
        <v>2748</v>
      </c>
      <c r="C1412" s="31" t="s">
        <v>2749</v>
      </c>
      <c r="D1412" s="32">
        <v>38</v>
      </c>
    </row>
    <row r="1413" spans="1:4" x14ac:dyDescent="0.2">
      <c r="A1413" s="31">
        <v>38021</v>
      </c>
      <c r="B1413" s="31" t="s">
        <v>2750</v>
      </c>
      <c r="C1413" s="31" t="s">
        <v>2751</v>
      </c>
      <c r="D1413" s="32">
        <v>38</v>
      </c>
    </row>
    <row r="1414" spans="1:4" x14ac:dyDescent="0.2">
      <c r="A1414" s="31">
        <v>38022</v>
      </c>
      <c r="B1414" s="31" t="s">
        <v>2752</v>
      </c>
      <c r="C1414" s="31" t="s">
        <v>2753</v>
      </c>
      <c r="D1414" s="32">
        <v>38</v>
      </c>
    </row>
    <row r="1415" spans="1:4" x14ac:dyDescent="0.2">
      <c r="A1415" s="31">
        <v>38023</v>
      </c>
      <c r="B1415" s="31" t="s">
        <v>2754</v>
      </c>
      <c r="C1415" s="31" t="s">
        <v>2755</v>
      </c>
      <c r="D1415" s="32">
        <v>38</v>
      </c>
    </row>
    <row r="1416" spans="1:4" x14ac:dyDescent="0.2">
      <c r="A1416" s="31">
        <v>38025</v>
      </c>
      <c r="B1416" s="31" t="s">
        <v>2756</v>
      </c>
      <c r="C1416" s="31" t="s">
        <v>2757</v>
      </c>
      <c r="D1416" s="32">
        <v>38</v>
      </c>
    </row>
    <row r="1417" spans="1:4" x14ac:dyDescent="0.2">
      <c r="A1417" s="31">
        <v>38026</v>
      </c>
      <c r="B1417" s="31" t="s">
        <v>2758</v>
      </c>
      <c r="C1417" s="31" t="s">
        <v>2759</v>
      </c>
      <c r="D1417" s="32">
        <v>38</v>
      </c>
    </row>
    <row r="1418" spans="1:4" x14ac:dyDescent="0.2">
      <c r="A1418" s="31">
        <v>38027</v>
      </c>
      <c r="B1418" s="31" t="s">
        <v>2760</v>
      </c>
      <c r="C1418" s="31" t="s">
        <v>2761</v>
      </c>
      <c r="D1418" s="32">
        <v>38</v>
      </c>
    </row>
    <row r="1419" spans="1:4" x14ac:dyDescent="0.2">
      <c r="A1419" s="31">
        <v>38028</v>
      </c>
      <c r="B1419" s="31" t="s">
        <v>2762</v>
      </c>
      <c r="C1419" s="31" t="s">
        <v>2763</v>
      </c>
      <c r="D1419" s="32">
        <v>38</v>
      </c>
    </row>
    <row r="1420" spans="1:4" x14ac:dyDescent="0.2">
      <c r="A1420" s="31">
        <v>39001</v>
      </c>
      <c r="B1420" s="31" t="s">
        <v>2764</v>
      </c>
      <c r="C1420" s="31" t="s">
        <v>2765</v>
      </c>
      <c r="D1420" s="32">
        <v>39</v>
      </c>
    </row>
    <row r="1421" spans="1:4" x14ac:dyDescent="0.2">
      <c r="A1421" s="31">
        <v>39002</v>
      </c>
      <c r="B1421" s="31" t="s">
        <v>2766</v>
      </c>
      <c r="C1421" s="31" t="s">
        <v>2767</v>
      </c>
      <c r="D1421" s="32">
        <v>39</v>
      </c>
    </row>
    <row r="1422" spans="1:4" x14ac:dyDescent="0.2">
      <c r="A1422" s="31">
        <v>39003</v>
      </c>
      <c r="B1422" s="31" t="s">
        <v>2768</v>
      </c>
      <c r="C1422" s="31" t="s">
        <v>2769</v>
      </c>
      <c r="D1422" s="32">
        <v>39</v>
      </c>
    </row>
    <row r="1423" spans="1:4" x14ac:dyDescent="0.2">
      <c r="A1423" s="31">
        <v>39004</v>
      </c>
      <c r="B1423" s="31" t="s">
        <v>2770</v>
      </c>
      <c r="C1423" s="31" t="s">
        <v>2771</v>
      </c>
      <c r="D1423" s="32">
        <v>39</v>
      </c>
    </row>
    <row r="1424" spans="1:4" x14ac:dyDescent="0.2">
      <c r="A1424" s="31">
        <v>39006</v>
      </c>
      <c r="B1424" s="31" t="s">
        <v>2772</v>
      </c>
      <c r="C1424" s="31" t="s">
        <v>2773</v>
      </c>
      <c r="D1424" s="32">
        <v>39</v>
      </c>
    </row>
    <row r="1425" spans="1:4" x14ac:dyDescent="0.2">
      <c r="A1425" s="31">
        <v>39007</v>
      </c>
      <c r="B1425" s="31" t="s">
        <v>2774</v>
      </c>
      <c r="C1425" s="31" t="s">
        <v>2775</v>
      </c>
      <c r="D1425" s="32">
        <v>39</v>
      </c>
    </row>
    <row r="1426" spans="1:4" x14ac:dyDescent="0.2">
      <c r="A1426" s="31">
        <v>39008</v>
      </c>
      <c r="B1426" s="31" t="s">
        <v>2776</v>
      </c>
      <c r="C1426" s="31" t="s">
        <v>2777</v>
      </c>
      <c r="D1426" s="32">
        <v>39</v>
      </c>
    </row>
    <row r="1427" spans="1:4" x14ac:dyDescent="0.2">
      <c r="A1427" s="31">
        <v>39009</v>
      </c>
      <c r="B1427" s="31" t="s">
        <v>2778</v>
      </c>
      <c r="C1427" s="31" t="s">
        <v>2779</v>
      </c>
      <c r="D1427" s="32">
        <v>39</v>
      </c>
    </row>
    <row r="1428" spans="1:4" x14ac:dyDescent="0.2">
      <c r="A1428" s="31">
        <v>39010</v>
      </c>
      <c r="B1428" s="31" t="s">
        <v>2780</v>
      </c>
      <c r="C1428" s="31" t="s">
        <v>2781</v>
      </c>
      <c r="D1428" s="32">
        <v>39</v>
      </c>
    </row>
    <row r="1429" spans="1:4" x14ac:dyDescent="0.2">
      <c r="A1429" s="31">
        <v>39011</v>
      </c>
      <c r="B1429" s="31" t="s">
        <v>2782</v>
      </c>
      <c r="C1429" s="31" t="s">
        <v>2783</v>
      </c>
      <c r="D1429" s="32">
        <v>39</v>
      </c>
    </row>
    <row r="1430" spans="1:4" x14ac:dyDescent="0.2">
      <c r="A1430" s="31">
        <v>39012</v>
      </c>
      <c r="B1430" s="31" t="s">
        <v>2784</v>
      </c>
      <c r="C1430" s="31" t="s">
        <v>2785</v>
      </c>
      <c r="D1430" s="32">
        <v>39</v>
      </c>
    </row>
    <row r="1431" spans="1:4" x14ac:dyDescent="0.2">
      <c r="A1431" s="31">
        <v>39013</v>
      </c>
      <c r="B1431" s="31" t="s">
        <v>2786</v>
      </c>
      <c r="C1431" s="31" t="s">
        <v>2787</v>
      </c>
      <c r="D1431" s="32">
        <v>39</v>
      </c>
    </row>
    <row r="1432" spans="1:4" x14ac:dyDescent="0.2">
      <c r="A1432" s="31">
        <v>39014</v>
      </c>
      <c r="B1432" s="31" t="s">
        <v>2788</v>
      </c>
      <c r="C1432" s="31" t="s">
        <v>2789</v>
      </c>
      <c r="D1432" s="32">
        <v>39</v>
      </c>
    </row>
    <row r="1433" spans="1:4" x14ac:dyDescent="0.2">
      <c r="A1433" s="31">
        <v>39015</v>
      </c>
      <c r="B1433" s="31" t="s">
        <v>2790</v>
      </c>
      <c r="C1433" s="31" t="s">
        <v>2791</v>
      </c>
      <c r="D1433" s="32">
        <v>39</v>
      </c>
    </row>
    <row r="1434" spans="1:4" x14ac:dyDescent="0.2">
      <c r="A1434" s="31">
        <v>39016</v>
      </c>
      <c r="B1434" s="31" t="s">
        <v>2792</v>
      </c>
      <c r="C1434" s="31" t="s">
        <v>2792</v>
      </c>
      <c r="D1434" s="32">
        <v>39</v>
      </c>
    </row>
    <row r="1435" spans="1:4" x14ac:dyDescent="0.2">
      <c r="A1435" s="31">
        <v>39017</v>
      </c>
      <c r="B1435" s="31" t="s">
        <v>2793</v>
      </c>
      <c r="C1435" s="31" t="s">
        <v>2794</v>
      </c>
      <c r="D1435" s="32">
        <v>39</v>
      </c>
    </row>
    <row r="1436" spans="1:4" x14ac:dyDescent="0.2">
      <c r="A1436" s="31">
        <v>39018</v>
      </c>
      <c r="B1436" s="31" t="s">
        <v>2795</v>
      </c>
      <c r="C1436" s="31" t="s">
        <v>2796</v>
      </c>
      <c r="D1436" s="32">
        <v>39</v>
      </c>
    </row>
    <row r="1437" spans="1:4" x14ac:dyDescent="0.2">
      <c r="A1437" s="31">
        <v>39019</v>
      </c>
      <c r="B1437" s="31" t="s">
        <v>2797</v>
      </c>
      <c r="C1437" s="31" t="s">
        <v>2798</v>
      </c>
      <c r="D1437" s="32">
        <v>39</v>
      </c>
    </row>
    <row r="1438" spans="1:4" x14ac:dyDescent="0.2">
      <c r="A1438" s="31">
        <v>39020</v>
      </c>
      <c r="B1438" s="31" t="s">
        <v>2799</v>
      </c>
      <c r="C1438" s="31" t="s">
        <v>2800</v>
      </c>
      <c r="D1438" s="32">
        <v>39</v>
      </c>
    </row>
    <row r="1439" spans="1:4" x14ac:dyDescent="0.2">
      <c r="A1439" s="31">
        <v>39022</v>
      </c>
      <c r="B1439" s="31" t="s">
        <v>2801</v>
      </c>
      <c r="C1439" s="31" t="s">
        <v>2802</v>
      </c>
      <c r="D1439" s="32">
        <v>39</v>
      </c>
    </row>
    <row r="1440" spans="1:4" x14ac:dyDescent="0.2">
      <c r="A1440" s="31">
        <v>39023</v>
      </c>
      <c r="B1440" s="31" t="s">
        <v>2803</v>
      </c>
      <c r="C1440" s="31" t="s">
        <v>2804</v>
      </c>
      <c r="D1440" s="32">
        <v>39</v>
      </c>
    </row>
    <row r="1441" spans="1:4" x14ac:dyDescent="0.2">
      <c r="A1441" s="31">
        <v>39024</v>
      </c>
      <c r="B1441" s="31" t="s">
        <v>2805</v>
      </c>
      <c r="C1441" s="31" t="s">
        <v>2806</v>
      </c>
      <c r="D1441" s="32">
        <v>39</v>
      </c>
    </row>
    <row r="1442" spans="1:4" x14ac:dyDescent="0.2">
      <c r="A1442" s="31">
        <v>39026</v>
      </c>
      <c r="B1442" s="31" t="s">
        <v>2807</v>
      </c>
      <c r="C1442" s="31" t="s">
        <v>2808</v>
      </c>
      <c r="D1442" s="32">
        <v>39</v>
      </c>
    </row>
    <row r="1443" spans="1:4" x14ac:dyDescent="0.2">
      <c r="A1443" s="31">
        <v>39027</v>
      </c>
      <c r="B1443" s="31" t="s">
        <v>2809</v>
      </c>
      <c r="C1443" s="31" t="s">
        <v>2810</v>
      </c>
      <c r="D1443" s="32">
        <v>39</v>
      </c>
    </row>
    <row r="1444" spans="1:4" x14ac:dyDescent="0.2">
      <c r="A1444" s="31">
        <v>39028</v>
      </c>
      <c r="B1444" s="31" t="s">
        <v>2811</v>
      </c>
      <c r="C1444" s="31" t="s">
        <v>2812</v>
      </c>
      <c r="D1444" s="32">
        <v>39</v>
      </c>
    </row>
    <row r="1445" spans="1:4" x14ac:dyDescent="0.2">
      <c r="A1445" s="31">
        <v>39030</v>
      </c>
      <c r="B1445" s="31" t="s">
        <v>2813</v>
      </c>
      <c r="C1445" s="31" t="s">
        <v>2814</v>
      </c>
      <c r="D1445" s="32">
        <v>39</v>
      </c>
    </row>
    <row r="1446" spans="1:4" x14ac:dyDescent="0.2">
      <c r="A1446" s="31">
        <v>39031</v>
      </c>
      <c r="B1446" s="31" t="s">
        <v>2815</v>
      </c>
      <c r="C1446" s="31" t="s">
        <v>2816</v>
      </c>
      <c r="D1446" s="32">
        <v>39</v>
      </c>
    </row>
    <row r="1447" spans="1:4" x14ac:dyDescent="0.2">
      <c r="A1447" s="31">
        <v>39032</v>
      </c>
      <c r="B1447" s="31" t="s">
        <v>2817</v>
      </c>
      <c r="C1447" s="31" t="s">
        <v>2818</v>
      </c>
      <c r="D1447" s="32">
        <v>39</v>
      </c>
    </row>
    <row r="1448" spans="1:4" x14ac:dyDescent="0.2">
      <c r="A1448" s="31">
        <v>39033</v>
      </c>
      <c r="B1448" s="31" t="s">
        <v>2819</v>
      </c>
      <c r="C1448" s="31" t="s">
        <v>2820</v>
      </c>
      <c r="D1448" s="32">
        <v>39</v>
      </c>
    </row>
    <row r="1449" spans="1:4" x14ac:dyDescent="0.2">
      <c r="A1449" s="31">
        <v>39034</v>
      </c>
      <c r="B1449" s="31" t="s">
        <v>2821</v>
      </c>
      <c r="C1449" s="31" t="s">
        <v>2822</v>
      </c>
      <c r="D1449" s="32">
        <v>39</v>
      </c>
    </row>
    <row r="1450" spans="1:4" x14ac:dyDescent="0.2">
      <c r="A1450" s="31">
        <v>39037</v>
      </c>
      <c r="B1450" s="31" t="s">
        <v>2823</v>
      </c>
      <c r="C1450" s="31" t="s">
        <v>2824</v>
      </c>
      <c r="D1450" s="32">
        <v>39</v>
      </c>
    </row>
    <row r="1451" spans="1:4" x14ac:dyDescent="0.2">
      <c r="A1451" s="31">
        <v>39038</v>
      </c>
      <c r="B1451" s="31" t="s">
        <v>2825</v>
      </c>
      <c r="C1451" s="31" t="s">
        <v>2826</v>
      </c>
      <c r="D1451" s="32">
        <v>39</v>
      </c>
    </row>
    <row r="1452" spans="1:4" x14ac:dyDescent="0.2">
      <c r="A1452" s="31">
        <v>39040</v>
      </c>
      <c r="B1452" s="31" t="s">
        <v>2827</v>
      </c>
      <c r="C1452" s="31" t="s">
        <v>2828</v>
      </c>
      <c r="D1452" s="32">
        <v>39</v>
      </c>
    </row>
    <row r="1453" spans="1:4" x14ac:dyDescent="0.2">
      <c r="A1453" s="31">
        <v>39041</v>
      </c>
      <c r="B1453" s="31" t="s">
        <v>2829</v>
      </c>
      <c r="C1453" s="31" t="s">
        <v>2830</v>
      </c>
      <c r="D1453" s="32">
        <v>39</v>
      </c>
    </row>
    <row r="1454" spans="1:4" x14ac:dyDescent="0.2">
      <c r="A1454" s="31">
        <v>39042</v>
      </c>
      <c r="B1454" s="31" t="s">
        <v>2831</v>
      </c>
      <c r="C1454" s="31" t="s">
        <v>2832</v>
      </c>
      <c r="D1454" s="32">
        <v>39</v>
      </c>
    </row>
    <row r="1455" spans="1:4" x14ac:dyDescent="0.2">
      <c r="A1455" s="31">
        <v>39043</v>
      </c>
      <c r="B1455" s="31" t="s">
        <v>2833</v>
      </c>
      <c r="C1455" s="31" t="s">
        <v>2834</v>
      </c>
      <c r="D1455" s="32">
        <v>39</v>
      </c>
    </row>
    <row r="1456" spans="1:4" x14ac:dyDescent="0.2">
      <c r="A1456" s="31">
        <v>39044</v>
      </c>
      <c r="B1456" s="31" t="s">
        <v>2835</v>
      </c>
      <c r="C1456" s="31" t="s">
        <v>2836</v>
      </c>
      <c r="D1456" s="32">
        <v>39</v>
      </c>
    </row>
    <row r="1457" spans="1:4" x14ac:dyDescent="0.2">
      <c r="A1457" s="31">
        <v>39045</v>
      </c>
      <c r="B1457" s="31" t="s">
        <v>2837</v>
      </c>
      <c r="C1457" s="31" t="s">
        <v>2838</v>
      </c>
      <c r="D1457" s="32">
        <v>39</v>
      </c>
    </row>
    <row r="1458" spans="1:4" x14ac:dyDescent="0.2">
      <c r="A1458" s="31">
        <v>39046</v>
      </c>
      <c r="B1458" s="31" t="s">
        <v>2839</v>
      </c>
      <c r="C1458" s="31" t="s">
        <v>2840</v>
      </c>
      <c r="D1458" s="32">
        <v>39</v>
      </c>
    </row>
    <row r="1459" spans="1:4" x14ac:dyDescent="0.2">
      <c r="A1459" s="31">
        <v>39047</v>
      </c>
      <c r="B1459" s="31" t="s">
        <v>2841</v>
      </c>
      <c r="C1459" s="31" t="s">
        <v>2842</v>
      </c>
      <c r="D1459" s="32">
        <v>39</v>
      </c>
    </row>
    <row r="1460" spans="1:4" x14ac:dyDescent="0.2">
      <c r="A1460" s="31">
        <v>39048</v>
      </c>
      <c r="B1460" s="31" t="s">
        <v>2843</v>
      </c>
      <c r="C1460" s="31" t="s">
        <v>2844</v>
      </c>
      <c r="D1460" s="32">
        <v>39</v>
      </c>
    </row>
    <row r="1461" spans="1:4" x14ac:dyDescent="0.2">
      <c r="A1461" s="31">
        <v>39049</v>
      </c>
      <c r="B1461" s="31" t="s">
        <v>2845</v>
      </c>
      <c r="C1461" s="31" t="s">
        <v>2846</v>
      </c>
      <c r="D1461" s="32">
        <v>39</v>
      </c>
    </row>
    <row r="1462" spans="1:4" x14ac:dyDescent="0.2">
      <c r="A1462" s="31">
        <v>39050</v>
      </c>
      <c r="B1462" s="31" t="s">
        <v>2847</v>
      </c>
      <c r="C1462" s="31" t="s">
        <v>2848</v>
      </c>
      <c r="D1462" s="32">
        <v>39</v>
      </c>
    </row>
    <row r="1463" spans="1:4" x14ac:dyDescent="0.2">
      <c r="A1463" s="31">
        <v>39051</v>
      </c>
      <c r="B1463" s="31" t="s">
        <v>2849</v>
      </c>
      <c r="C1463" s="31" t="s">
        <v>2850</v>
      </c>
      <c r="D1463" s="32">
        <v>39</v>
      </c>
    </row>
    <row r="1464" spans="1:4" x14ac:dyDescent="0.2">
      <c r="A1464" s="31">
        <v>39052</v>
      </c>
      <c r="B1464" s="31" t="s">
        <v>2851</v>
      </c>
      <c r="C1464" s="31" t="s">
        <v>2852</v>
      </c>
      <c r="D1464" s="32">
        <v>39</v>
      </c>
    </row>
    <row r="1465" spans="1:4" x14ac:dyDescent="0.2">
      <c r="A1465" s="31">
        <v>39054</v>
      </c>
      <c r="B1465" s="31" t="s">
        <v>2853</v>
      </c>
      <c r="C1465" s="31" t="s">
        <v>2854</v>
      </c>
      <c r="D1465" s="32">
        <v>39</v>
      </c>
    </row>
    <row r="1466" spans="1:4" x14ac:dyDescent="0.2">
      <c r="A1466" s="31">
        <v>39055</v>
      </c>
      <c r="B1466" s="31" t="s">
        <v>2855</v>
      </c>
      <c r="C1466" s="31" t="s">
        <v>2855</v>
      </c>
      <c r="D1466" s="32">
        <v>39</v>
      </c>
    </row>
    <row r="1467" spans="1:4" x14ac:dyDescent="0.2">
      <c r="A1467" s="31">
        <v>40001</v>
      </c>
      <c r="B1467" s="31" t="s">
        <v>2856</v>
      </c>
      <c r="C1467" s="31" t="s">
        <v>2857</v>
      </c>
      <c r="D1467" s="32">
        <v>40</v>
      </c>
    </row>
    <row r="1468" spans="1:4" x14ac:dyDescent="0.2">
      <c r="A1468" s="31">
        <v>40002</v>
      </c>
      <c r="B1468" s="31" t="s">
        <v>2858</v>
      </c>
      <c r="C1468" s="31" t="s">
        <v>2859</v>
      </c>
      <c r="D1468" s="32">
        <v>40</v>
      </c>
    </row>
    <row r="1469" spans="1:4" x14ac:dyDescent="0.2">
      <c r="A1469" s="31">
        <v>40003</v>
      </c>
      <c r="B1469" s="31" t="s">
        <v>2860</v>
      </c>
      <c r="C1469" s="31" t="s">
        <v>2861</v>
      </c>
      <c r="D1469" s="32">
        <v>40</v>
      </c>
    </row>
    <row r="1470" spans="1:4" x14ac:dyDescent="0.2">
      <c r="A1470" s="31">
        <v>40004</v>
      </c>
      <c r="B1470" s="31" t="s">
        <v>2862</v>
      </c>
      <c r="C1470" s="31" t="s">
        <v>2863</v>
      </c>
      <c r="D1470" s="32">
        <v>40</v>
      </c>
    </row>
    <row r="1471" spans="1:4" x14ac:dyDescent="0.2">
      <c r="A1471" s="31">
        <v>40005</v>
      </c>
      <c r="B1471" s="31" t="s">
        <v>2864</v>
      </c>
      <c r="C1471" s="31" t="s">
        <v>2865</v>
      </c>
      <c r="D1471" s="32">
        <v>40</v>
      </c>
    </row>
    <row r="1472" spans="1:4" x14ac:dyDescent="0.2">
      <c r="A1472" s="31">
        <v>40006</v>
      </c>
      <c r="B1472" s="31" t="s">
        <v>2866</v>
      </c>
      <c r="C1472" s="31" t="s">
        <v>2867</v>
      </c>
      <c r="D1472" s="32">
        <v>40</v>
      </c>
    </row>
    <row r="1473" spans="1:4" x14ac:dyDescent="0.2">
      <c r="A1473" s="31">
        <v>40007</v>
      </c>
      <c r="B1473" s="31" t="s">
        <v>2868</v>
      </c>
      <c r="C1473" s="31" t="s">
        <v>2869</v>
      </c>
      <c r="D1473" s="32">
        <v>40</v>
      </c>
    </row>
    <row r="1474" spans="1:4" x14ac:dyDescent="0.2">
      <c r="A1474" s="31">
        <v>40008</v>
      </c>
      <c r="B1474" s="31" t="s">
        <v>2870</v>
      </c>
      <c r="C1474" s="31" t="s">
        <v>2871</v>
      </c>
      <c r="D1474" s="32">
        <v>40</v>
      </c>
    </row>
    <row r="1475" spans="1:4" x14ac:dyDescent="0.2">
      <c r="A1475" s="31">
        <v>40009</v>
      </c>
      <c r="B1475" s="31" t="s">
        <v>2872</v>
      </c>
      <c r="C1475" s="31" t="s">
        <v>2873</v>
      </c>
      <c r="D1475" s="32">
        <v>40</v>
      </c>
    </row>
    <row r="1476" spans="1:4" x14ac:dyDescent="0.2">
      <c r="A1476" s="31">
        <v>40010</v>
      </c>
      <c r="B1476" s="31" t="s">
        <v>2874</v>
      </c>
      <c r="C1476" s="31" t="s">
        <v>2875</v>
      </c>
      <c r="D1476" s="32">
        <v>40</v>
      </c>
    </row>
    <row r="1477" spans="1:4" x14ac:dyDescent="0.2">
      <c r="A1477" s="31">
        <v>40011</v>
      </c>
      <c r="B1477" s="31" t="s">
        <v>2876</v>
      </c>
      <c r="C1477" s="31" t="s">
        <v>2877</v>
      </c>
      <c r="D1477" s="32">
        <v>40</v>
      </c>
    </row>
    <row r="1478" spans="1:4" x14ac:dyDescent="0.2">
      <c r="A1478" s="31">
        <v>40013</v>
      </c>
      <c r="B1478" s="31" t="s">
        <v>2878</v>
      </c>
      <c r="C1478" s="31" t="s">
        <v>2879</v>
      </c>
      <c r="D1478" s="32">
        <v>40</v>
      </c>
    </row>
    <row r="1479" spans="1:4" x14ac:dyDescent="0.2">
      <c r="A1479" s="31">
        <v>40014</v>
      </c>
      <c r="B1479" s="31" t="s">
        <v>2880</v>
      </c>
      <c r="C1479" s="31" t="s">
        <v>2881</v>
      </c>
      <c r="D1479" s="32">
        <v>40</v>
      </c>
    </row>
    <row r="1480" spans="1:4" x14ac:dyDescent="0.2">
      <c r="A1480" s="31">
        <v>40015</v>
      </c>
      <c r="B1480" s="31" t="s">
        <v>2882</v>
      </c>
      <c r="C1480" s="31" t="s">
        <v>2883</v>
      </c>
      <c r="D1480" s="32">
        <v>40</v>
      </c>
    </row>
    <row r="1481" spans="1:4" x14ac:dyDescent="0.2">
      <c r="A1481" s="31">
        <v>40016</v>
      </c>
      <c r="B1481" s="31" t="s">
        <v>2884</v>
      </c>
      <c r="C1481" s="31" t="s">
        <v>2885</v>
      </c>
      <c r="D1481" s="32">
        <v>40</v>
      </c>
    </row>
    <row r="1482" spans="1:4" x14ac:dyDescent="0.2">
      <c r="A1482" s="31">
        <v>40017</v>
      </c>
      <c r="B1482" s="31" t="s">
        <v>2886</v>
      </c>
      <c r="C1482" s="31" t="s">
        <v>2887</v>
      </c>
      <c r="D1482" s="32">
        <v>40</v>
      </c>
    </row>
    <row r="1483" spans="1:4" x14ac:dyDescent="0.2">
      <c r="A1483" s="31">
        <v>40018</v>
      </c>
      <c r="B1483" s="31" t="s">
        <v>2888</v>
      </c>
      <c r="C1483" s="31" t="s">
        <v>2889</v>
      </c>
      <c r="D1483" s="32">
        <v>40</v>
      </c>
    </row>
    <row r="1484" spans="1:4" x14ac:dyDescent="0.2">
      <c r="A1484" s="31">
        <v>40019</v>
      </c>
      <c r="B1484" s="31" t="s">
        <v>2890</v>
      </c>
      <c r="C1484" s="31" t="s">
        <v>2891</v>
      </c>
      <c r="D1484" s="32">
        <v>40</v>
      </c>
    </row>
    <row r="1485" spans="1:4" x14ac:dyDescent="0.2">
      <c r="A1485" s="31">
        <v>40020</v>
      </c>
      <c r="B1485" s="31" t="s">
        <v>2892</v>
      </c>
      <c r="C1485" s="31" t="s">
        <v>2892</v>
      </c>
      <c r="D1485" s="32">
        <v>40</v>
      </c>
    </row>
    <row r="1486" spans="1:4" x14ac:dyDescent="0.2">
      <c r="A1486" s="31">
        <v>40021</v>
      </c>
      <c r="B1486" s="31" t="s">
        <v>2893</v>
      </c>
      <c r="C1486" s="31" t="s">
        <v>2893</v>
      </c>
      <c r="D1486" s="32">
        <v>40</v>
      </c>
    </row>
    <row r="1487" spans="1:4" x14ac:dyDescent="0.2">
      <c r="A1487" s="31">
        <v>40022</v>
      </c>
      <c r="B1487" s="31" t="s">
        <v>2894</v>
      </c>
      <c r="C1487" s="31" t="s">
        <v>2895</v>
      </c>
      <c r="D1487" s="32">
        <v>40</v>
      </c>
    </row>
    <row r="1488" spans="1:4" x14ac:dyDescent="0.2">
      <c r="A1488" s="31">
        <v>40023</v>
      </c>
      <c r="B1488" s="31" t="s">
        <v>2896</v>
      </c>
      <c r="C1488" s="31" t="s">
        <v>2896</v>
      </c>
      <c r="D1488" s="32">
        <v>40</v>
      </c>
    </row>
    <row r="1489" spans="1:4" x14ac:dyDescent="0.2">
      <c r="A1489" s="31">
        <v>40024</v>
      </c>
      <c r="B1489" s="31" t="s">
        <v>2897</v>
      </c>
      <c r="C1489" s="31" t="s">
        <v>2898</v>
      </c>
      <c r="D1489" s="32">
        <v>40</v>
      </c>
    </row>
    <row r="1490" spans="1:4" x14ac:dyDescent="0.2">
      <c r="A1490" s="31">
        <v>40025</v>
      </c>
      <c r="B1490" s="31" t="s">
        <v>2899</v>
      </c>
      <c r="C1490" s="31" t="s">
        <v>2900</v>
      </c>
      <c r="D1490" s="32">
        <v>40</v>
      </c>
    </row>
    <row r="1491" spans="1:4" x14ac:dyDescent="0.2">
      <c r="A1491" s="31">
        <v>40026</v>
      </c>
      <c r="B1491" s="31" t="s">
        <v>2901</v>
      </c>
      <c r="C1491" s="31" t="s">
        <v>2902</v>
      </c>
      <c r="D1491" s="32">
        <v>40</v>
      </c>
    </row>
    <row r="1492" spans="1:4" x14ac:dyDescent="0.2">
      <c r="A1492" s="31">
        <v>40027</v>
      </c>
      <c r="B1492" s="31" t="s">
        <v>2903</v>
      </c>
      <c r="C1492" s="31" t="s">
        <v>2904</v>
      </c>
      <c r="D1492" s="32">
        <v>40</v>
      </c>
    </row>
    <row r="1493" spans="1:4" x14ac:dyDescent="0.2">
      <c r="A1493" s="31">
        <v>40028</v>
      </c>
      <c r="B1493" s="31" t="s">
        <v>2905</v>
      </c>
      <c r="C1493" s="31" t="s">
        <v>2906</v>
      </c>
      <c r="D1493" s="32">
        <v>40</v>
      </c>
    </row>
  </sheetData>
  <sheetProtection algorithmName="SHA-512" hashValue="7MW3vJjmJqUcOPedAeDJZNjMUhMNEwkcfhKuvK9UbJOghRkWHz97bUSrLVOELo5kMP59P/h/5dxTDqsPD2IEYA==" saltValue="fetgRLi1qBLGTX3MIuh9Bg==" spinCount="100000" sheet="1" objects="1" scenarios="1" autoFilter="0"/>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18101-0A43-4C04-B71F-E539A9ADEF5F}">
  <dimension ref="A1:B41"/>
  <sheetViews>
    <sheetView workbookViewId="0">
      <selection activeCell="B38" sqref="B38"/>
    </sheetView>
  </sheetViews>
  <sheetFormatPr baseColWidth="10" defaultColWidth="10.85546875" defaultRowHeight="12.75" x14ac:dyDescent="0.2"/>
  <cols>
    <col min="1" max="1" width="11.42578125" style="34" customWidth="1"/>
    <col min="2" max="2" width="14.7109375" style="27" customWidth="1"/>
    <col min="3" max="16384" width="10.85546875" style="27"/>
  </cols>
  <sheetData>
    <row r="1" spans="1:2" x14ac:dyDescent="0.2">
      <c r="A1" s="33" t="s">
        <v>19</v>
      </c>
      <c r="B1" s="28" t="s">
        <v>22</v>
      </c>
    </row>
    <row r="2" spans="1:2" x14ac:dyDescent="0.2">
      <c r="A2" s="34">
        <v>1</v>
      </c>
      <c r="B2" s="27" t="s">
        <v>35</v>
      </c>
    </row>
    <row r="3" spans="1:2" x14ac:dyDescent="0.2">
      <c r="A3" s="34">
        <f>+A2+1</f>
        <v>2</v>
      </c>
      <c r="B3" s="27" t="s">
        <v>36</v>
      </c>
    </row>
    <row r="4" spans="1:2" x14ac:dyDescent="0.2">
      <c r="A4" s="34">
        <f t="shared" ref="A4:A41" si="0">+A3+1</f>
        <v>3</v>
      </c>
      <c r="B4" s="27" t="s">
        <v>37</v>
      </c>
    </row>
    <row r="5" spans="1:2" x14ac:dyDescent="0.2">
      <c r="A5" s="34">
        <f t="shared" si="0"/>
        <v>4</v>
      </c>
      <c r="B5" s="27" t="s">
        <v>38</v>
      </c>
    </row>
    <row r="6" spans="1:2" x14ac:dyDescent="0.2">
      <c r="A6" s="34">
        <f t="shared" si="0"/>
        <v>5</v>
      </c>
      <c r="B6" s="27" t="s">
        <v>39</v>
      </c>
    </row>
    <row r="7" spans="1:2" x14ac:dyDescent="0.2">
      <c r="A7" s="34">
        <f t="shared" si="0"/>
        <v>6</v>
      </c>
      <c r="B7" s="27" t="s">
        <v>26</v>
      </c>
    </row>
    <row r="8" spans="1:2" x14ac:dyDescent="0.2">
      <c r="A8" s="34">
        <f t="shared" si="0"/>
        <v>7</v>
      </c>
      <c r="B8" s="27" t="s">
        <v>27</v>
      </c>
    </row>
    <row r="9" spans="1:2" x14ac:dyDescent="0.2">
      <c r="A9" s="34">
        <f t="shared" si="0"/>
        <v>8</v>
      </c>
      <c r="B9" s="27" t="s">
        <v>28</v>
      </c>
    </row>
    <row r="10" spans="1:2" x14ac:dyDescent="0.2">
      <c r="A10" s="34">
        <f t="shared" si="0"/>
        <v>9</v>
      </c>
      <c r="B10" s="27" t="s">
        <v>40</v>
      </c>
    </row>
    <row r="11" spans="1:2" x14ac:dyDescent="0.2">
      <c r="A11" s="34">
        <f t="shared" si="0"/>
        <v>10</v>
      </c>
      <c r="B11" s="27" t="s">
        <v>29</v>
      </c>
    </row>
    <row r="12" spans="1:2" x14ac:dyDescent="0.2">
      <c r="A12" s="34">
        <f t="shared" si="0"/>
        <v>11</v>
      </c>
      <c r="B12" s="27" t="s">
        <v>30</v>
      </c>
    </row>
    <row r="13" spans="1:2" x14ac:dyDescent="0.2">
      <c r="A13" s="34">
        <f t="shared" si="0"/>
        <v>12</v>
      </c>
      <c r="B13" s="27" t="s">
        <v>41</v>
      </c>
    </row>
    <row r="14" spans="1:2" x14ac:dyDescent="0.2">
      <c r="A14" s="34">
        <f t="shared" si="0"/>
        <v>13</v>
      </c>
      <c r="B14" s="27" t="s">
        <v>42</v>
      </c>
    </row>
    <row r="15" spans="1:2" x14ac:dyDescent="0.2">
      <c r="A15" s="34">
        <f t="shared" si="0"/>
        <v>14</v>
      </c>
      <c r="B15" s="27" t="s">
        <v>31</v>
      </c>
    </row>
    <row r="16" spans="1:2" x14ac:dyDescent="0.2">
      <c r="A16" s="27">
        <f t="shared" si="0"/>
        <v>15</v>
      </c>
      <c r="B16" s="27" t="s">
        <v>21</v>
      </c>
    </row>
    <row r="17" spans="1:2" x14ac:dyDescent="0.2">
      <c r="A17" s="34">
        <f t="shared" si="0"/>
        <v>16</v>
      </c>
      <c r="B17" s="27" t="s">
        <v>43</v>
      </c>
    </row>
    <row r="18" spans="1:2" x14ac:dyDescent="0.2">
      <c r="A18" s="34">
        <f t="shared" si="0"/>
        <v>17</v>
      </c>
      <c r="B18" s="27" t="s">
        <v>44</v>
      </c>
    </row>
    <row r="19" spans="1:2" x14ac:dyDescent="0.2">
      <c r="A19" s="34">
        <f t="shared" si="0"/>
        <v>18</v>
      </c>
      <c r="B19" s="27" t="s">
        <v>34</v>
      </c>
    </row>
    <row r="20" spans="1:2" x14ac:dyDescent="0.2">
      <c r="A20" s="34">
        <f t="shared" si="0"/>
        <v>19</v>
      </c>
      <c r="B20" s="27" t="s">
        <v>45</v>
      </c>
    </row>
    <row r="21" spans="1:2" x14ac:dyDescent="0.2">
      <c r="A21" s="34">
        <f t="shared" si="0"/>
        <v>20</v>
      </c>
      <c r="B21" s="27" t="s">
        <v>46</v>
      </c>
    </row>
    <row r="22" spans="1:2" x14ac:dyDescent="0.2">
      <c r="A22" s="34">
        <f t="shared" si="0"/>
        <v>21</v>
      </c>
      <c r="B22" s="27" t="s">
        <v>2912</v>
      </c>
    </row>
    <row r="23" spans="1:2" x14ac:dyDescent="0.2">
      <c r="A23" s="34">
        <f t="shared" si="0"/>
        <v>22</v>
      </c>
      <c r="B23" s="27" t="s">
        <v>32</v>
      </c>
    </row>
    <row r="24" spans="1:2" x14ac:dyDescent="0.2">
      <c r="A24" s="34">
        <f t="shared" si="0"/>
        <v>23</v>
      </c>
      <c r="B24" s="27" t="s">
        <v>47</v>
      </c>
    </row>
    <row r="25" spans="1:2" x14ac:dyDescent="0.2">
      <c r="A25" s="34">
        <f t="shared" si="0"/>
        <v>24</v>
      </c>
      <c r="B25" s="27" t="s">
        <v>48</v>
      </c>
    </row>
    <row r="26" spans="1:2" x14ac:dyDescent="0.2">
      <c r="A26" s="34">
        <f t="shared" si="0"/>
        <v>25</v>
      </c>
      <c r="B26" s="27" t="s">
        <v>49</v>
      </c>
    </row>
    <row r="27" spans="1:2" x14ac:dyDescent="0.2">
      <c r="A27" s="34">
        <f t="shared" si="0"/>
        <v>26</v>
      </c>
      <c r="B27" s="27" t="s">
        <v>50</v>
      </c>
    </row>
    <row r="28" spans="1:2" x14ac:dyDescent="0.2">
      <c r="A28" s="34">
        <f t="shared" si="0"/>
        <v>27</v>
      </c>
      <c r="B28" s="27" t="s">
        <v>51</v>
      </c>
    </row>
    <row r="29" spans="1:2" x14ac:dyDescent="0.2">
      <c r="A29" s="34">
        <f t="shared" si="0"/>
        <v>28</v>
      </c>
      <c r="B29" s="27" t="s">
        <v>52</v>
      </c>
    </row>
    <row r="30" spans="1:2" x14ac:dyDescent="0.2">
      <c r="A30" s="34">
        <f t="shared" si="0"/>
        <v>29</v>
      </c>
      <c r="B30" s="27" t="s">
        <v>33</v>
      </c>
    </row>
    <row r="31" spans="1:2" x14ac:dyDescent="0.2">
      <c r="A31" s="34">
        <f t="shared" si="0"/>
        <v>30</v>
      </c>
      <c r="B31" s="27" t="s">
        <v>53</v>
      </c>
    </row>
    <row r="32" spans="1:2" x14ac:dyDescent="0.2">
      <c r="A32" s="34">
        <f t="shared" si="0"/>
        <v>31</v>
      </c>
      <c r="B32" s="27" t="s">
        <v>54</v>
      </c>
    </row>
    <row r="33" spans="1:2" x14ac:dyDescent="0.2">
      <c r="A33" s="34">
        <f t="shared" si="0"/>
        <v>32</v>
      </c>
      <c r="B33" s="27" t="s">
        <v>55</v>
      </c>
    </row>
    <row r="34" spans="1:2" x14ac:dyDescent="0.2">
      <c r="A34" s="34">
        <f t="shared" si="0"/>
        <v>33</v>
      </c>
      <c r="B34" s="27" t="s">
        <v>56</v>
      </c>
    </row>
    <row r="35" spans="1:2" x14ac:dyDescent="0.2">
      <c r="A35" s="34">
        <f t="shared" si="0"/>
        <v>34</v>
      </c>
      <c r="B35" s="27" t="s">
        <v>57</v>
      </c>
    </row>
    <row r="36" spans="1:2" x14ac:dyDescent="0.2">
      <c r="A36" s="34">
        <f t="shared" si="0"/>
        <v>35</v>
      </c>
      <c r="B36" s="27" t="s">
        <v>58</v>
      </c>
    </row>
    <row r="37" spans="1:2" x14ac:dyDescent="0.2">
      <c r="A37" s="34">
        <f t="shared" si="0"/>
        <v>36</v>
      </c>
      <c r="B37" s="27" t="s">
        <v>59</v>
      </c>
    </row>
    <row r="38" spans="1:2" x14ac:dyDescent="0.2">
      <c r="A38" s="34">
        <f t="shared" si="0"/>
        <v>37</v>
      </c>
      <c r="B38" s="27" t="s">
        <v>60</v>
      </c>
    </row>
    <row r="39" spans="1:2" x14ac:dyDescent="0.2">
      <c r="A39" s="34">
        <f t="shared" si="0"/>
        <v>38</v>
      </c>
      <c r="B39" s="27" t="s">
        <v>61</v>
      </c>
    </row>
    <row r="40" spans="1:2" x14ac:dyDescent="0.2">
      <c r="A40" s="34">
        <f t="shared" si="0"/>
        <v>39</v>
      </c>
      <c r="B40" s="27" t="s">
        <v>62</v>
      </c>
    </row>
    <row r="41" spans="1:2" x14ac:dyDescent="0.2">
      <c r="A41" s="34">
        <f t="shared" si="0"/>
        <v>40</v>
      </c>
      <c r="B41" s="27" t="s">
        <v>63</v>
      </c>
    </row>
  </sheetData>
  <sheetProtection algorithmName="SHA-512" hashValue="nILHWYXeSKdUTn4KflHWD2as+54peEmq0YJjkMdiUpdLb8U+P81u3ZnD1dCiZqbHzXK7GfjpBJdcIIc+oYkeag==" saltValue="vhryR5jyQb01wBaOdrq98w=="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Anleitung</vt:lpstr>
      <vt:lpstr>Teilnehmende</vt:lpstr>
      <vt:lpstr>Durchgang_1-3</vt:lpstr>
      <vt:lpstr>Klasseneinteilung</vt:lpstr>
      <vt:lpstr>Vereine</vt:lpstr>
      <vt:lpstr>Kreisverbände</vt:lpstr>
      <vt:lpstr>'Durchgang_1-3'!Druckbereich</vt:lpstr>
      <vt:lpstr>Teilnehmende!Druckbereich</vt:lpstr>
      <vt:lpstr>Klasse</vt:lpstr>
      <vt:lpstr>Klassen</vt:lpstr>
      <vt:lpstr>offene_Klasse</vt:lpstr>
    </vt:vector>
  </TitlesOfParts>
  <Company>TUI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Heike Dahms;2012</dc:creator>
  <cp:lastModifiedBy>Katrin Göllinger</cp:lastModifiedBy>
  <cp:lastPrinted>2024-01-05T14:42:06Z</cp:lastPrinted>
  <dcterms:created xsi:type="dcterms:W3CDTF">1999-02-03T07:13:42Z</dcterms:created>
  <dcterms:modified xsi:type="dcterms:W3CDTF">2025-01-19T21:57:58Z</dcterms:modified>
</cp:coreProperties>
</file>