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DieseArbeitsmappe" defaultThemeVersion="124226"/>
  <mc:AlternateContent xmlns:mc="http://schemas.openxmlformats.org/markup-compatibility/2006">
    <mc:Choice Requires="x15">
      <x15ac:absPath xmlns:x15ac="http://schemas.microsoft.com/office/spreadsheetml/2010/11/ac" url="C:\Users\kgoel\Documents\Katrin\Schützen\NSSV\Fernwettkampf\FWK 2025\Meldelisten\"/>
    </mc:Choice>
  </mc:AlternateContent>
  <xr:revisionPtr revIDLastSave="0" documentId="13_ncr:1_{B2271D33-59FD-41A4-81EE-A744E23F922C}" xr6:coauthVersionLast="47" xr6:coauthVersionMax="47" xr10:uidLastSave="{00000000-0000-0000-0000-000000000000}"/>
  <workbookProtection workbookAlgorithmName="SHA-512" workbookHashValue="V17u/q/omhD4sgvzV5uPiynGl9diHDaIvTZdgj6YsassausQQpubCfcDE4jeJdwLO012bokPjomoO1AUutmMIA==" workbookSaltValue="agiwBhhIkiJwUjf7H24kfg==" workbookSpinCount="100000" lockStructure="1"/>
  <bookViews>
    <workbookView xWindow="-120" yWindow="-120" windowWidth="29040" windowHeight="17520" tabRatio="773" xr2:uid="{00000000-000D-0000-FFFF-FFFF00000000}"/>
  </bookViews>
  <sheets>
    <sheet name="Anleitung" sheetId="24" r:id="rId1"/>
    <sheet name="Teilnehmende" sheetId="15" r:id="rId2"/>
    <sheet name="Durchgang_1-3" sheetId="22" r:id="rId3"/>
    <sheet name="Klasseneinteilung" sheetId="12" r:id="rId4"/>
    <sheet name="Vereine" sheetId="60" r:id="rId5"/>
    <sheet name="Kreisverbände" sheetId="61" r:id="rId6"/>
  </sheets>
  <externalReferences>
    <externalReference r:id="rId7"/>
  </externalReferences>
  <definedNames>
    <definedName name="_xlnm._FilterDatabase" localSheetId="2" hidden="1">'Durchgang_1-3'!$A$1:$W$1287</definedName>
    <definedName name="_xlnm._FilterDatabase" localSheetId="1" hidden="1">Teilnehmende!$A$1:$L$1287</definedName>
    <definedName name="_xlnm._FilterDatabase" localSheetId="4" hidden="1">Vereine!$A$1:$D$1493</definedName>
    <definedName name="_xlnm.Print_Area" localSheetId="2">'Durchgang_1-3'!$C$1:$K$20</definedName>
    <definedName name="_xlnm.Print_Area" localSheetId="1">Teilnehmende!$A$1:$L$20</definedName>
    <definedName name="Klasse" localSheetId="5">[1]Klasseneinteilung!$F$2:$F$6</definedName>
    <definedName name="Klasse" localSheetId="4">[1]Klasseneinteilung!$F$2:$F$6</definedName>
    <definedName name="Klasse">Klasseneinteilung!$F$2:$F$6</definedName>
    <definedName name="Klassen">Klasseneinteilung!$F$2:$F$8</definedName>
    <definedName name="offene_Klasse">Klasseneinteilung!$F$2:$F$8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259" i="15" l="1"/>
  <c r="A3" i="15"/>
  <c r="B3" i="15"/>
  <c r="C3" i="15"/>
  <c r="A4" i="15"/>
  <c r="B4" i="15"/>
  <c r="C4" i="15"/>
  <c r="A5" i="15"/>
  <c r="B5" i="15"/>
  <c r="C5" i="15"/>
  <c r="A6" i="15"/>
  <c r="B6" i="15"/>
  <c r="C6" i="15"/>
  <c r="A7" i="15"/>
  <c r="B7" i="15"/>
  <c r="C7" i="15"/>
  <c r="A8" i="15"/>
  <c r="B8" i="15"/>
  <c r="C8" i="15"/>
  <c r="A9" i="15"/>
  <c r="B9" i="15"/>
  <c r="C9" i="15"/>
  <c r="A10" i="15"/>
  <c r="B10" i="15"/>
  <c r="C10" i="15"/>
  <c r="A11" i="15"/>
  <c r="B11" i="15"/>
  <c r="C11" i="15"/>
  <c r="A12" i="15"/>
  <c r="B12" i="15"/>
  <c r="C12" i="15"/>
  <c r="A13" i="15"/>
  <c r="B13" i="15"/>
  <c r="C13" i="15"/>
  <c r="A14" i="15"/>
  <c r="B14" i="15"/>
  <c r="C14" i="15"/>
  <c r="A15" i="15"/>
  <c r="B15" i="15"/>
  <c r="C15" i="15"/>
  <c r="A16" i="15"/>
  <c r="B16" i="15"/>
  <c r="C16" i="15"/>
  <c r="A17" i="15"/>
  <c r="B17" i="15"/>
  <c r="C17" i="15"/>
  <c r="A18" i="15"/>
  <c r="B18" i="15"/>
  <c r="C18" i="15"/>
  <c r="A19" i="15"/>
  <c r="B19" i="15"/>
  <c r="C19" i="1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48" i="15"/>
  <c r="B48" i="15"/>
  <c r="C48" i="15"/>
  <c r="A49" i="15"/>
  <c r="B49" i="15"/>
  <c r="C49" i="15"/>
  <c r="A50" i="15"/>
  <c r="B50" i="15"/>
  <c r="C50" i="15"/>
  <c r="A51" i="15"/>
  <c r="B51" i="15"/>
  <c r="C51" i="15"/>
  <c r="A52" i="15"/>
  <c r="B52" i="15"/>
  <c r="C52" i="15"/>
  <c r="A53" i="15"/>
  <c r="B53" i="15"/>
  <c r="C53" i="15"/>
  <c r="A54" i="15"/>
  <c r="B54" i="15"/>
  <c r="C54" i="15"/>
  <c r="A55" i="15"/>
  <c r="B55" i="15"/>
  <c r="C55" i="15"/>
  <c r="A56" i="15"/>
  <c r="B56" i="15"/>
  <c r="C56" i="15"/>
  <c r="A57" i="15"/>
  <c r="B57" i="15"/>
  <c r="C57" i="15"/>
  <c r="A58" i="15"/>
  <c r="B58" i="15"/>
  <c r="C58" i="15"/>
  <c r="A59" i="15"/>
  <c r="B59" i="15"/>
  <c r="C59" i="15"/>
  <c r="A60" i="15"/>
  <c r="B60" i="15"/>
  <c r="C60" i="15"/>
  <c r="A61" i="15"/>
  <c r="B61" i="15"/>
  <c r="C61" i="15"/>
  <c r="A62" i="15"/>
  <c r="B62" i="15"/>
  <c r="C62" i="15"/>
  <c r="A63" i="15"/>
  <c r="B63" i="15"/>
  <c r="C63" i="15"/>
  <c r="A64" i="15"/>
  <c r="B64" i="15"/>
  <c r="C64" i="15"/>
  <c r="A65" i="15"/>
  <c r="B65" i="15"/>
  <c r="C65" i="15"/>
  <c r="A66" i="15"/>
  <c r="B66" i="15"/>
  <c r="C66" i="15"/>
  <c r="A67" i="15"/>
  <c r="B67" i="15"/>
  <c r="C67"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7" i="15"/>
  <c r="B77" i="15"/>
  <c r="C77" i="15"/>
  <c r="A78" i="15"/>
  <c r="B78" i="15"/>
  <c r="C78" i="15"/>
  <c r="A79" i="15"/>
  <c r="B79" i="15"/>
  <c r="C79" i="15"/>
  <c r="A80" i="15"/>
  <c r="B80" i="15"/>
  <c r="C80" i="15"/>
  <c r="A81" i="15"/>
  <c r="B81" i="15"/>
  <c r="C81" i="15"/>
  <c r="A82" i="15"/>
  <c r="B82" i="15"/>
  <c r="C82" i="15"/>
  <c r="A83" i="15"/>
  <c r="B83" i="15"/>
  <c r="C83" i="15"/>
  <c r="A84" i="15"/>
  <c r="B84" i="15"/>
  <c r="C84" i="15"/>
  <c r="A85" i="15"/>
  <c r="B85" i="15"/>
  <c r="C85" i="15"/>
  <c r="A86" i="15"/>
  <c r="B86" i="15"/>
  <c r="C86" i="15"/>
  <c r="A87" i="15"/>
  <c r="B87" i="15"/>
  <c r="C87" i="15"/>
  <c r="A88" i="15"/>
  <c r="B88" i="15"/>
  <c r="C88" i="15"/>
  <c r="A89" i="15"/>
  <c r="B89" i="15"/>
  <c r="C89" i="15"/>
  <c r="A90" i="15"/>
  <c r="B90" i="15"/>
  <c r="C90" i="15"/>
  <c r="A91" i="15"/>
  <c r="B91" i="15"/>
  <c r="C91" i="15"/>
  <c r="A92" i="15"/>
  <c r="B92" i="15"/>
  <c r="C92" i="15"/>
  <c r="A93" i="15"/>
  <c r="B93" i="15"/>
  <c r="C93" i="15"/>
  <c r="A94" i="15"/>
  <c r="B94" i="15"/>
  <c r="C94" i="15"/>
  <c r="A95" i="15"/>
  <c r="B95" i="15"/>
  <c r="C95" i="15"/>
  <c r="A96" i="15"/>
  <c r="B96" i="15"/>
  <c r="C96" i="15"/>
  <c r="A97" i="15"/>
  <c r="B97" i="15"/>
  <c r="C97" i="15"/>
  <c r="A98" i="15"/>
  <c r="B98" i="15"/>
  <c r="C98" i="15"/>
  <c r="A99" i="15"/>
  <c r="B99" i="15"/>
  <c r="C99" i="15"/>
  <c r="A100" i="15"/>
  <c r="B100" i="15"/>
  <c r="C100" i="15"/>
  <c r="A101" i="15"/>
  <c r="B101" i="15"/>
  <c r="C101" i="15"/>
  <c r="A102" i="15"/>
  <c r="B102" i="15"/>
  <c r="C102" i="15"/>
  <c r="A103" i="15"/>
  <c r="B103" i="15"/>
  <c r="C103" i="15"/>
  <c r="A104" i="15"/>
  <c r="B104" i="15"/>
  <c r="C104" i="15"/>
  <c r="A105" i="15"/>
  <c r="B105" i="15"/>
  <c r="C105" i="15"/>
  <c r="A106" i="15"/>
  <c r="B106" i="15"/>
  <c r="C106" i="15"/>
  <c r="A107" i="15"/>
  <c r="B107" i="15"/>
  <c r="C107" i="15"/>
  <c r="A108" i="15"/>
  <c r="B108" i="15"/>
  <c r="C108" i="15"/>
  <c r="A109" i="15"/>
  <c r="B109" i="15"/>
  <c r="C109" i="15"/>
  <c r="A110" i="15"/>
  <c r="B110" i="15"/>
  <c r="C110" i="15"/>
  <c r="A111" i="15"/>
  <c r="B111" i="15"/>
  <c r="C111" i="15"/>
  <c r="A112" i="15"/>
  <c r="B112" i="15"/>
  <c r="C112" i="15"/>
  <c r="A113" i="15"/>
  <c r="B113" i="15"/>
  <c r="C113" i="15"/>
  <c r="A114" i="15"/>
  <c r="B114" i="15"/>
  <c r="C114" i="15"/>
  <c r="A115" i="15"/>
  <c r="B115" i="15"/>
  <c r="C115" i="15"/>
  <c r="A116" i="15"/>
  <c r="B116" i="15"/>
  <c r="C116" i="15"/>
  <c r="A117" i="15"/>
  <c r="B117" i="15"/>
  <c r="C117" i="15"/>
  <c r="A118" i="15"/>
  <c r="B118" i="15"/>
  <c r="C118" i="15"/>
  <c r="A119" i="15"/>
  <c r="B119" i="15"/>
  <c r="C119" i="15"/>
  <c r="A120" i="15"/>
  <c r="B120" i="15"/>
  <c r="C120" i="15"/>
  <c r="A121" i="15"/>
  <c r="B121" i="15"/>
  <c r="C121" i="15"/>
  <c r="A122" i="15"/>
  <c r="B122" i="15"/>
  <c r="C122" i="15"/>
  <c r="A123" i="15"/>
  <c r="B123" i="15"/>
  <c r="C123" i="15"/>
  <c r="A124" i="15"/>
  <c r="B124" i="15"/>
  <c r="C124" i="15"/>
  <c r="A125" i="15"/>
  <c r="B125" i="15"/>
  <c r="C125" i="15"/>
  <c r="A126" i="15"/>
  <c r="B126" i="15"/>
  <c r="C126" i="15"/>
  <c r="A127" i="15"/>
  <c r="B127" i="15"/>
  <c r="C127" i="15"/>
  <c r="A128" i="15"/>
  <c r="B128" i="15"/>
  <c r="C128" i="15"/>
  <c r="A129" i="15"/>
  <c r="B129" i="15"/>
  <c r="C129" i="15"/>
  <c r="A130" i="15"/>
  <c r="B130" i="15"/>
  <c r="C130" i="15"/>
  <c r="A131" i="15"/>
  <c r="B131" i="15"/>
  <c r="C131" i="15"/>
  <c r="A132" i="15"/>
  <c r="B132" i="15"/>
  <c r="C132" i="15"/>
  <c r="A133" i="15"/>
  <c r="B133" i="15"/>
  <c r="C133" i="15"/>
  <c r="A134" i="15"/>
  <c r="B134" i="15"/>
  <c r="C134" i="15"/>
  <c r="A135" i="15"/>
  <c r="B135" i="15"/>
  <c r="C135" i="15"/>
  <c r="A136" i="15"/>
  <c r="B136" i="15"/>
  <c r="C136" i="15"/>
  <c r="A137" i="15"/>
  <c r="B137" i="15"/>
  <c r="C137" i="15"/>
  <c r="A138" i="15"/>
  <c r="B138" i="15"/>
  <c r="C138" i="15"/>
  <c r="A139" i="15"/>
  <c r="B139" i="15"/>
  <c r="C139" i="15"/>
  <c r="A140" i="15"/>
  <c r="B140" i="15"/>
  <c r="C140" i="15"/>
  <c r="A141" i="15"/>
  <c r="B141" i="15"/>
  <c r="C141" i="15"/>
  <c r="A142" i="15"/>
  <c r="B142" i="15"/>
  <c r="C142" i="15"/>
  <c r="A143" i="15"/>
  <c r="B143" i="15"/>
  <c r="C143" i="15"/>
  <c r="A144" i="15"/>
  <c r="B144" i="15"/>
  <c r="C144" i="15"/>
  <c r="A145" i="15"/>
  <c r="B145" i="15"/>
  <c r="C145" i="15"/>
  <c r="A146" i="15"/>
  <c r="B146" i="15"/>
  <c r="C146" i="15"/>
  <c r="A147" i="15"/>
  <c r="B147" i="15"/>
  <c r="C147" i="15"/>
  <c r="A148" i="15"/>
  <c r="B148" i="15"/>
  <c r="C148" i="15"/>
  <c r="A149" i="15"/>
  <c r="B149" i="15"/>
  <c r="C149" i="15"/>
  <c r="A150" i="15"/>
  <c r="B150" i="15"/>
  <c r="C150" i="15"/>
  <c r="A151" i="15"/>
  <c r="B151" i="15"/>
  <c r="C151" i="15"/>
  <c r="A152" i="15"/>
  <c r="B152" i="15"/>
  <c r="C152" i="15"/>
  <c r="A153" i="15"/>
  <c r="B153" i="15"/>
  <c r="C153" i="15"/>
  <c r="A154" i="15"/>
  <c r="B154" i="15"/>
  <c r="C154" i="15"/>
  <c r="A155" i="15"/>
  <c r="B155" i="15"/>
  <c r="C155" i="15"/>
  <c r="A156" i="15"/>
  <c r="B156" i="15"/>
  <c r="C156" i="15"/>
  <c r="A157" i="15"/>
  <c r="B157" i="15"/>
  <c r="C157" i="15"/>
  <c r="A158" i="15"/>
  <c r="B158" i="15"/>
  <c r="C158" i="15"/>
  <c r="A159" i="15"/>
  <c r="B159" i="15"/>
  <c r="C159" i="15"/>
  <c r="A160" i="15"/>
  <c r="B160" i="15"/>
  <c r="C160" i="15"/>
  <c r="A161" i="15"/>
  <c r="B161" i="15"/>
  <c r="C161" i="15"/>
  <c r="A162" i="15"/>
  <c r="B162" i="15"/>
  <c r="C162" i="15"/>
  <c r="A163" i="15"/>
  <c r="B163" i="15"/>
  <c r="C163" i="15"/>
  <c r="A164" i="15"/>
  <c r="B164" i="15"/>
  <c r="C164" i="15"/>
  <c r="A165" i="15"/>
  <c r="B165" i="15"/>
  <c r="C165" i="15"/>
  <c r="A166" i="15"/>
  <c r="B166" i="15"/>
  <c r="C166" i="15"/>
  <c r="A167" i="15"/>
  <c r="B167" i="15"/>
  <c r="C167" i="15"/>
  <c r="A168" i="15"/>
  <c r="B168" i="15"/>
  <c r="C168" i="15"/>
  <c r="A169" i="15"/>
  <c r="B169" i="15"/>
  <c r="C169" i="15"/>
  <c r="A170" i="15"/>
  <c r="B170" i="15"/>
  <c r="C170" i="15"/>
  <c r="A171" i="15"/>
  <c r="B171" i="15"/>
  <c r="C171" i="15"/>
  <c r="A172" i="15"/>
  <c r="B172" i="15"/>
  <c r="C172" i="15"/>
  <c r="A173" i="15"/>
  <c r="B173" i="15"/>
  <c r="C173" i="15"/>
  <c r="A174" i="15"/>
  <c r="B174" i="15"/>
  <c r="C174" i="15"/>
  <c r="A175" i="15"/>
  <c r="B175" i="15"/>
  <c r="C175" i="15"/>
  <c r="A176" i="15"/>
  <c r="B176" i="15"/>
  <c r="C176" i="15"/>
  <c r="A177" i="15"/>
  <c r="B177" i="15"/>
  <c r="C177" i="15"/>
  <c r="A178" i="15"/>
  <c r="B178" i="15"/>
  <c r="C178" i="15"/>
  <c r="A179" i="15"/>
  <c r="B179" i="15"/>
  <c r="C179" i="15"/>
  <c r="A180" i="15"/>
  <c r="B180" i="15"/>
  <c r="C180" i="15"/>
  <c r="A181" i="15"/>
  <c r="B181" i="15"/>
  <c r="C181" i="15"/>
  <c r="A182" i="15"/>
  <c r="B182" i="15"/>
  <c r="C182" i="15"/>
  <c r="A183" i="15"/>
  <c r="B183" i="15"/>
  <c r="C183" i="15"/>
  <c r="A184" i="15"/>
  <c r="B184" i="15"/>
  <c r="C184" i="15"/>
  <c r="A185" i="15"/>
  <c r="B185" i="15"/>
  <c r="C185" i="15"/>
  <c r="A186" i="15"/>
  <c r="B186" i="15"/>
  <c r="C186" i="15"/>
  <c r="A187" i="15"/>
  <c r="B187" i="15"/>
  <c r="C187" i="15"/>
  <c r="A188" i="15"/>
  <c r="B188" i="15"/>
  <c r="C188" i="15"/>
  <c r="A189" i="15"/>
  <c r="B189" i="15"/>
  <c r="C189" i="15"/>
  <c r="A190" i="15"/>
  <c r="B190" i="15"/>
  <c r="C190" i="15"/>
  <c r="A191" i="15"/>
  <c r="B191" i="15"/>
  <c r="C191" i="15"/>
  <c r="A192" i="15"/>
  <c r="B192" i="15"/>
  <c r="C192" i="15"/>
  <c r="A193" i="15"/>
  <c r="B193" i="15"/>
  <c r="C193" i="15"/>
  <c r="A194" i="15"/>
  <c r="B194" i="15"/>
  <c r="C194" i="15"/>
  <c r="A195" i="15"/>
  <c r="B195" i="15"/>
  <c r="C195" i="15"/>
  <c r="A196" i="15"/>
  <c r="B196" i="15"/>
  <c r="C196" i="15"/>
  <c r="A197" i="15"/>
  <c r="B197" i="15"/>
  <c r="C197" i="15"/>
  <c r="A198" i="15"/>
  <c r="B198" i="15"/>
  <c r="C198" i="15"/>
  <c r="A199" i="15"/>
  <c r="B199" i="15"/>
  <c r="C199" i="15"/>
  <c r="A200" i="15"/>
  <c r="B200" i="15"/>
  <c r="C200" i="15"/>
  <c r="A201" i="15"/>
  <c r="B201" i="15"/>
  <c r="C201" i="15"/>
  <c r="A202" i="15"/>
  <c r="B202" i="15"/>
  <c r="C202" i="15"/>
  <c r="A203" i="15"/>
  <c r="B203" i="15"/>
  <c r="C203" i="15"/>
  <c r="A204" i="15"/>
  <c r="B204" i="15"/>
  <c r="C204" i="15"/>
  <c r="A205" i="15"/>
  <c r="B205" i="15"/>
  <c r="C205" i="15"/>
  <c r="A206" i="15"/>
  <c r="B206" i="15"/>
  <c r="C206" i="15"/>
  <c r="A207" i="15"/>
  <c r="B207" i="15"/>
  <c r="C207" i="15"/>
  <c r="A208" i="15"/>
  <c r="B208" i="15"/>
  <c r="C208" i="15"/>
  <c r="A209" i="15"/>
  <c r="B209" i="15"/>
  <c r="C209" i="15"/>
  <c r="A210" i="15"/>
  <c r="B210" i="15"/>
  <c r="C210" i="15"/>
  <c r="A211" i="15"/>
  <c r="B211" i="15"/>
  <c r="C211" i="15"/>
  <c r="A212" i="15"/>
  <c r="B212" i="15"/>
  <c r="C212" i="15"/>
  <c r="A213" i="15"/>
  <c r="B213" i="15"/>
  <c r="C213" i="15"/>
  <c r="A214" i="15"/>
  <c r="B214" i="15"/>
  <c r="C214" i="15"/>
  <c r="A215" i="15"/>
  <c r="B215" i="15"/>
  <c r="C215" i="15"/>
  <c r="A216" i="15"/>
  <c r="B216" i="15"/>
  <c r="C216" i="15"/>
  <c r="A217" i="15"/>
  <c r="B217" i="15"/>
  <c r="C217" i="15"/>
  <c r="A218" i="15"/>
  <c r="B218" i="15"/>
  <c r="C218" i="15"/>
  <c r="A219" i="15"/>
  <c r="B219" i="15"/>
  <c r="C219" i="15"/>
  <c r="A220" i="15"/>
  <c r="B220" i="15"/>
  <c r="C220" i="15"/>
  <c r="A221" i="15"/>
  <c r="B221" i="15"/>
  <c r="C221" i="15"/>
  <c r="A222" i="15"/>
  <c r="B222" i="15"/>
  <c r="C222" i="15"/>
  <c r="A223" i="15"/>
  <c r="B223" i="15"/>
  <c r="C223" i="15"/>
  <c r="A224" i="15"/>
  <c r="B224" i="15"/>
  <c r="C224" i="15"/>
  <c r="A225" i="15"/>
  <c r="B225" i="15"/>
  <c r="C225" i="15"/>
  <c r="A226" i="15"/>
  <c r="B226" i="15"/>
  <c r="C226" i="15"/>
  <c r="A227" i="15"/>
  <c r="B227" i="15"/>
  <c r="C227" i="15"/>
  <c r="A228" i="15"/>
  <c r="B228" i="15"/>
  <c r="C228" i="15"/>
  <c r="A229" i="15"/>
  <c r="B229" i="15"/>
  <c r="C229" i="15"/>
  <c r="A230" i="15"/>
  <c r="B230" i="15"/>
  <c r="C230" i="15"/>
  <c r="A231" i="15"/>
  <c r="B231" i="15"/>
  <c r="C231" i="15"/>
  <c r="A232" i="15"/>
  <c r="B232" i="15"/>
  <c r="C232" i="15"/>
  <c r="A233" i="15"/>
  <c r="B233" i="15"/>
  <c r="C233" i="15"/>
  <c r="A234" i="15"/>
  <c r="B234" i="15"/>
  <c r="C234" i="15"/>
  <c r="A235" i="15"/>
  <c r="B235" i="15"/>
  <c r="C235" i="15"/>
  <c r="A236" i="15"/>
  <c r="B236" i="15"/>
  <c r="C236" i="15"/>
  <c r="A237" i="15"/>
  <c r="B237" i="15"/>
  <c r="C237" i="15"/>
  <c r="A238" i="15"/>
  <c r="B238" i="15"/>
  <c r="C238" i="15"/>
  <c r="A239" i="15"/>
  <c r="B239" i="15"/>
  <c r="C239" i="15"/>
  <c r="A240" i="15"/>
  <c r="B240" i="15"/>
  <c r="C240" i="15"/>
  <c r="A241" i="15"/>
  <c r="B241" i="15"/>
  <c r="C241" i="15"/>
  <c r="A242" i="15"/>
  <c r="B242" i="15"/>
  <c r="C242" i="15"/>
  <c r="A243" i="15"/>
  <c r="B243" i="15"/>
  <c r="C243" i="15"/>
  <c r="A244" i="15"/>
  <c r="B244" i="15"/>
  <c r="C244" i="15"/>
  <c r="A245" i="15"/>
  <c r="B245" i="15"/>
  <c r="C245" i="15"/>
  <c r="A246" i="15"/>
  <c r="B246" i="15"/>
  <c r="C246" i="15"/>
  <c r="A247" i="15"/>
  <c r="B247" i="15"/>
  <c r="C247" i="15"/>
  <c r="A248" i="15"/>
  <c r="B248" i="15"/>
  <c r="C248" i="15"/>
  <c r="A249" i="15"/>
  <c r="B249" i="15"/>
  <c r="C249" i="15"/>
  <c r="A250" i="15"/>
  <c r="B250" i="15"/>
  <c r="C250" i="15"/>
  <c r="A251" i="15"/>
  <c r="B251" i="15"/>
  <c r="C251" i="15"/>
  <c r="A252" i="15"/>
  <c r="B252" i="15"/>
  <c r="C252" i="15"/>
  <c r="A253" i="15"/>
  <c r="B253" i="15"/>
  <c r="C253" i="15"/>
  <c r="A254" i="15"/>
  <c r="B254" i="15"/>
  <c r="C254" i="15"/>
  <c r="A255" i="15"/>
  <c r="B255" i="15"/>
  <c r="C255" i="15"/>
  <c r="A256" i="15"/>
  <c r="B256" i="15"/>
  <c r="C256" i="15"/>
  <c r="A257" i="15"/>
  <c r="B257" i="15"/>
  <c r="C257" i="15"/>
  <c r="A258" i="15"/>
  <c r="B258" i="15"/>
  <c r="C258" i="15"/>
  <c r="A259" i="15"/>
  <c r="B259" i="15"/>
  <c r="C259" i="15"/>
  <c r="A260" i="15"/>
  <c r="B260" i="15"/>
  <c r="C260" i="15"/>
  <c r="A261" i="15"/>
  <c r="B261" i="15"/>
  <c r="C261" i="15"/>
  <c r="A262" i="15"/>
  <c r="B262" i="15"/>
  <c r="C262" i="15"/>
  <c r="A263" i="15"/>
  <c r="B263" i="15"/>
  <c r="C263" i="15"/>
  <c r="A264" i="15"/>
  <c r="B264" i="15"/>
  <c r="C264" i="15"/>
  <c r="A265" i="15"/>
  <c r="B265" i="15"/>
  <c r="C265" i="15"/>
  <c r="A266" i="15"/>
  <c r="B266" i="15"/>
  <c r="C266" i="15"/>
  <c r="A267" i="15"/>
  <c r="B267" i="15"/>
  <c r="C267" i="15"/>
  <c r="A268" i="15"/>
  <c r="B268" i="15"/>
  <c r="C268" i="15"/>
  <c r="A269" i="15"/>
  <c r="B269" i="15"/>
  <c r="C269" i="15"/>
  <c r="A270" i="15"/>
  <c r="B270" i="15"/>
  <c r="C270" i="15"/>
  <c r="A271" i="15"/>
  <c r="B271" i="15"/>
  <c r="C271" i="15"/>
  <c r="A272" i="15"/>
  <c r="B272" i="15"/>
  <c r="C272" i="15"/>
  <c r="A273" i="15"/>
  <c r="B273" i="15"/>
  <c r="C273" i="15"/>
  <c r="A274" i="15"/>
  <c r="B274" i="15"/>
  <c r="C274" i="15"/>
  <c r="A275" i="15"/>
  <c r="B275" i="15"/>
  <c r="C275" i="15"/>
  <c r="A276" i="15"/>
  <c r="B276" i="15"/>
  <c r="C276" i="15"/>
  <c r="A277" i="15"/>
  <c r="B277" i="15"/>
  <c r="C277" i="15"/>
  <c r="A278" i="15"/>
  <c r="B278" i="15"/>
  <c r="C278" i="15"/>
  <c r="A279" i="15"/>
  <c r="B279" i="15"/>
  <c r="C279" i="15"/>
  <c r="A280" i="15"/>
  <c r="B280" i="15"/>
  <c r="C280" i="15"/>
  <c r="A281" i="15"/>
  <c r="B281" i="15"/>
  <c r="C281" i="15"/>
  <c r="A282" i="15"/>
  <c r="B282" i="15"/>
  <c r="C282" i="15"/>
  <c r="A283" i="15"/>
  <c r="B283" i="15"/>
  <c r="C283" i="15"/>
  <c r="A284" i="15"/>
  <c r="B284" i="15"/>
  <c r="C284" i="15"/>
  <c r="A285" i="15"/>
  <c r="B285" i="15"/>
  <c r="C285" i="15"/>
  <c r="A286" i="15"/>
  <c r="B286" i="15"/>
  <c r="C286" i="15"/>
  <c r="A287" i="15"/>
  <c r="B287" i="15"/>
  <c r="C287" i="15"/>
  <c r="A288" i="15"/>
  <c r="B288" i="15"/>
  <c r="C288" i="15"/>
  <c r="A289" i="15"/>
  <c r="B289" i="15"/>
  <c r="C289" i="15"/>
  <c r="A290" i="15"/>
  <c r="B290" i="15"/>
  <c r="C290" i="15"/>
  <c r="A291" i="15"/>
  <c r="B291" i="15"/>
  <c r="C291" i="15"/>
  <c r="A292" i="15"/>
  <c r="B292" i="15"/>
  <c r="C292" i="15"/>
  <c r="A293" i="15"/>
  <c r="B293" i="15"/>
  <c r="C293" i="15"/>
  <c r="A294" i="15"/>
  <c r="B294" i="15"/>
  <c r="C294" i="15"/>
  <c r="A295" i="15"/>
  <c r="B295" i="15"/>
  <c r="C295" i="15"/>
  <c r="A296" i="15"/>
  <c r="B296" i="15"/>
  <c r="C296" i="15"/>
  <c r="A297" i="15"/>
  <c r="B297" i="15"/>
  <c r="C297" i="15"/>
  <c r="A298" i="15"/>
  <c r="B298" i="15"/>
  <c r="C298" i="15"/>
  <c r="A299" i="15"/>
  <c r="B299" i="15"/>
  <c r="C299" i="15"/>
  <c r="A300" i="15"/>
  <c r="B300" i="15"/>
  <c r="C300" i="15"/>
  <c r="A301" i="15"/>
  <c r="B301" i="15"/>
  <c r="C301" i="15"/>
  <c r="A302" i="15"/>
  <c r="B302" i="15"/>
  <c r="C302" i="15"/>
  <c r="A303" i="15"/>
  <c r="B303" i="15"/>
  <c r="C303" i="15"/>
  <c r="A304" i="15"/>
  <c r="B304" i="15"/>
  <c r="C304" i="15"/>
  <c r="A305" i="15"/>
  <c r="B305" i="15"/>
  <c r="C305" i="15"/>
  <c r="A306" i="15"/>
  <c r="B306" i="15"/>
  <c r="C306" i="15"/>
  <c r="A307" i="15"/>
  <c r="B307" i="15"/>
  <c r="C307" i="15"/>
  <c r="A308" i="15"/>
  <c r="B308" i="15"/>
  <c r="C308" i="15"/>
  <c r="A309" i="15"/>
  <c r="B309" i="15"/>
  <c r="C309" i="15"/>
  <c r="A310" i="15"/>
  <c r="B310" i="15"/>
  <c r="C310" i="15"/>
  <c r="A311" i="15"/>
  <c r="B311" i="15"/>
  <c r="C311" i="15"/>
  <c r="A312" i="15"/>
  <c r="B312" i="15"/>
  <c r="C312" i="15"/>
  <c r="A313" i="15"/>
  <c r="B313" i="15"/>
  <c r="C313" i="15"/>
  <c r="A314" i="15"/>
  <c r="B314" i="15"/>
  <c r="C314" i="15"/>
  <c r="A315" i="15"/>
  <c r="B315" i="15"/>
  <c r="C315" i="15"/>
  <c r="A316" i="15"/>
  <c r="B316" i="15"/>
  <c r="C316" i="15"/>
  <c r="A317" i="15"/>
  <c r="B317" i="15"/>
  <c r="C317" i="15"/>
  <c r="A318" i="15"/>
  <c r="B318" i="15"/>
  <c r="C318" i="15"/>
  <c r="A319" i="15"/>
  <c r="B319" i="15"/>
  <c r="C319" i="15"/>
  <c r="A320" i="15"/>
  <c r="B320" i="15"/>
  <c r="C320" i="15"/>
  <c r="A321" i="15"/>
  <c r="B321" i="15"/>
  <c r="C321" i="15"/>
  <c r="A322" i="15"/>
  <c r="B322" i="15"/>
  <c r="C322" i="15"/>
  <c r="A323" i="15"/>
  <c r="B323" i="15"/>
  <c r="C323" i="15"/>
  <c r="A324" i="15"/>
  <c r="B324" i="15"/>
  <c r="C324" i="15"/>
  <c r="A325" i="15"/>
  <c r="B325" i="15"/>
  <c r="C325" i="15"/>
  <c r="A326" i="15"/>
  <c r="B326" i="15"/>
  <c r="C326" i="15"/>
  <c r="A327" i="15"/>
  <c r="B327" i="15"/>
  <c r="C327" i="15"/>
  <c r="A328" i="15"/>
  <c r="B328" i="15"/>
  <c r="C328" i="15"/>
  <c r="A329" i="15"/>
  <c r="B329" i="15"/>
  <c r="C329" i="15"/>
  <c r="A330" i="15"/>
  <c r="B330" i="15"/>
  <c r="C330" i="15"/>
  <c r="A331" i="15"/>
  <c r="B331" i="15"/>
  <c r="C331" i="15"/>
  <c r="A332" i="15"/>
  <c r="B332" i="15"/>
  <c r="C332" i="15"/>
  <c r="A333" i="15"/>
  <c r="B333" i="15"/>
  <c r="C333" i="15"/>
  <c r="A334" i="15"/>
  <c r="B334" i="15"/>
  <c r="C334" i="15"/>
  <c r="A335" i="15"/>
  <c r="B335" i="15"/>
  <c r="C335" i="15"/>
  <c r="A336" i="15"/>
  <c r="B336" i="15"/>
  <c r="C336" i="15"/>
  <c r="A337" i="15"/>
  <c r="B337" i="15"/>
  <c r="C337" i="15"/>
  <c r="A338" i="15"/>
  <c r="B338" i="15"/>
  <c r="C338" i="15"/>
  <c r="A339" i="15"/>
  <c r="B339" i="15"/>
  <c r="C339" i="15"/>
  <c r="A340" i="15"/>
  <c r="B340" i="15"/>
  <c r="C340" i="15"/>
  <c r="A341" i="15"/>
  <c r="B341" i="15"/>
  <c r="C341" i="15"/>
  <c r="A342" i="15"/>
  <c r="B342" i="15"/>
  <c r="C342" i="15"/>
  <c r="A343" i="15"/>
  <c r="B343" i="15"/>
  <c r="C343" i="15"/>
  <c r="A344" i="15"/>
  <c r="B344" i="15"/>
  <c r="C344" i="15"/>
  <c r="A345" i="15"/>
  <c r="B345" i="15"/>
  <c r="C345" i="15"/>
  <c r="A346" i="15"/>
  <c r="B346" i="15"/>
  <c r="C346" i="15"/>
  <c r="A347" i="15"/>
  <c r="B347" i="15"/>
  <c r="C347" i="15"/>
  <c r="A348" i="15"/>
  <c r="B348" i="15"/>
  <c r="C348" i="15"/>
  <c r="A349" i="15"/>
  <c r="B349" i="15"/>
  <c r="C349" i="15"/>
  <c r="A350" i="15"/>
  <c r="B350" i="15"/>
  <c r="C350" i="15"/>
  <c r="A351" i="15"/>
  <c r="B351" i="15"/>
  <c r="C351" i="15"/>
  <c r="A352" i="15"/>
  <c r="B352" i="15"/>
  <c r="C352" i="15"/>
  <c r="A353" i="15"/>
  <c r="B353" i="15"/>
  <c r="C353" i="15"/>
  <c r="A354" i="15"/>
  <c r="B354" i="15"/>
  <c r="C354" i="15"/>
  <c r="A355" i="15"/>
  <c r="B355" i="15"/>
  <c r="C355" i="15"/>
  <c r="A356" i="15"/>
  <c r="B356" i="15"/>
  <c r="C356" i="15"/>
  <c r="A357" i="15"/>
  <c r="B357" i="15"/>
  <c r="C357" i="15"/>
  <c r="A358" i="15"/>
  <c r="B358" i="15"/>
  <c r="C358" i="15"/>
  <c r="A359" i="15"/>
  <c r="B359" i="15"/>
  <c r="C359" i="15"/>
  <c r="A360" i="15"/>
  <c r="B360" i="15"/>
  <c r="C360" i="15"/>
  <c r="A361" i="15"/>
  <c r="B361" i="15"/>
  <c r="C361" i="15"/>
  <c r="A362" i="15"/>
  <c r="B362" i="15"/>
  <c r="C362" i="15"/>
  <c r="A363" i="15"/>
  <c r="B363" i="15"/>
  <c r="C363" i="15"/>
  <c r="A364" i="15"/>
  <c r="B364" i="15"/>
  <c r="C364" i="15"/>
  <c r="A365" i="15"/>
  <c r="B365" i="15"/>
  <c r="C365" i="15"/>
  <c r="A366" i="15"/>
  <c r="B366" i="15"/>
  <c r="C366" i="15"/>
  <c r="A367" i="15"/>
  <c r="B367" i="15"/>
  <c r="C367" i="15"/>
  <c r="A368" i="15"/>
  <c r="B368" i="15"/>
  <c r="C368" i="15"/>
  <c r="A369" i="15"/>
  <c r="B369" i="15"/>
  <c r="C369" i="15"/>
  <c r="A370" i="15"/>
  <c r="B370" i="15"/>
  <c r="C370" i="15"/>
  <c r="A371" i="15"/>
  <c r="B371" i="15"/>
  <c r="C371" i="15"/>
  <c r="A372" i="15"/>
  <c r="B372" i="15"/>
  <c r="C372" i="15"/>
  <c r="A373" i="15"/>
  <c r="B373" i="15"/>
  <c r="C373" i="15"/>
  <c r="A374" i="15"/>
  <c r="B374" i="15"/>
  <c r="C374" i="15"/>
  <c r="A375" i="15"/>
  <c r="B375" i="15"/>
  <c r="C375" i="15"/>
  <c r="A376" i="15"/>
  <c r="B376" i="15"/>
  <c r="C376" i="15"/>
  <c r="A377" i="15"/>
  <c r="B377" i="15"/>
  <c r="C377" i="15"/>
  <c r="A378" i="15"/>
  <c r="B378" i="15"/>
  <c r="C378" i="15"/>
  <c r="A379" i="15"/>
  <c r="B379" i="15"/>
  <c r="C379" i="15"/>
  <c r="A380" i="15"/>
  <c r="B380" i="15"/>
  <c r="C380" i="15"/>
  <c r="A381" i="15"/>
  <c r="B381" i="15"/>
  <c r="C381" i="15"/>
  <c r="A382" i="15"/>
  <c r="B382" i="15"/>
  <c r="C382" i="15"/>
  <c r="A383" i="15"/>
  <c r="B383" i="15"/>
  <c r="C383" i="15"/>
  <c r="A384" i="15"/>
  <c r="B384" i="15"/>
  <c r="C384" i="15"/>
  <c r="A385" i="15"/>
  <c r="B385" i="15"/>
  <c r="C385" i="15"/>
  <c r="A386" i="15"/>
  <c r="B386" i="15"/>
  <c r="C386" i="15"/>
  <c r="A387" i="15"/>
  <c r="B387" i="15"/>
  <c r="C387" i="15"/>
  <c r="A388" i="15"/>
  <c r="B388" i="15"/>
  <c r="C388" i="15"/>
  <c r="A389" i="15"/>
  <c r="B389" i="15"/>
  <c r="C389" i="15"/>
  <c r="A390" i="15"/>
  <c r="B390" i="15"/>
  <c r="C390" i="15"/>
  <c r="A391" i="15"/>
  <c r="B391" i="15"/>
  <c r="C391" i="15"/>
  <c r="A392" i="15"/>
  <c r="B392" i="15"/>
  <c r="C392" i="15"/>
  <c r="A393" i="15"/>
  <c r="B393" i="15"/>
  <c r="C393" i="15"/>
  <c r="A394" i="15"/>
  <c r="B394" i="15"/>
  <c r="C394" i="15"/>
  <c r="A395" i="15"/>
  <c r="B395" i="15"/>
  <c r="C395" i="15"/>
  <c r="A396" i="15"/>
  <c r="B396" i="15"/>
  <c r="C396" i="15"/>
  <c r="A397" i="15"/>
  <c r="B397" i="15"/>
  <c r="C397" i="15"/>
  <c r="A398" i="15"/>
  <c r="B398" i="15"/>
  <c r="C398" i="15"/>
  <c r="A399" i="15"/>
  <c r="B399" i="15"/>
  <c r="C399" i="15"/>
  <c r="A400" i="15"/>
  <c r="B400" i="15"/>
  <c r="C400" i="15"/>
  <c r="A401" i="15"/>
  <c r="B401" i="15"/>
  <c r="C401" i="15"/>
  <c r="A402" i="15"/>
  <c r="B402" i="15"/>
  <c r="C402" i="15"/>
  <c r="A403" i="15"/>
  <c r="B403" i="15"/>
  <c r="C403" i="15"/>
  <c r="A404" i="15"/>
  <c r="B404" i="15"/>
  <c r="C404" i="15"/>
  <c r="A405" i="15"/>
  <c r="B405" i="15"/>
  <c r="C405" i="15"/>
  <c r="A406" i="15"/>
  <c r="B406" i="15"/>
  <c r="C406" i="15"/>
  <c r="A407" i="15"/>
  <c r="B407" i="15"/>
  <c r="C407" i="15"/>
  <c r="A408" i="15"/>
  <c r="B408" i="15"/>
  <c r="C408" i="15"/>
  <c r="A409" i="15"/>
  <c r="B409" i="15"/>
  <c r="C409" i="15"/>
  <c r="A410" i="15"/>
  <c r="B410" i="15"/>
  <c r="C410" i="15"/>
  <c r="A411" i="15"/>
  <c r="B411" i="15"/>
  <c r="C411" i="15"/>
  <c r="A412" i="15"/>
  <c r="B412" i="15"/>
  <c r="C412" i="15"/>
  <c r="A413" i="15"/>
  <c r="B413" i="15"/>
  <c r="C413" i="15"/>
  <c r="A414" i="15"/>
  <c r="B414" i="15"/>
  <c r="C414" i="15"/>
  <c r="A415" i="15"/>
  <c r="B415" i="15"/>
  <c r="C415" i="15"/>
  <c r="A416" i="15"/>
  <c r="B416" i="15"/>
  <c r="C416" i="15"/>
  <c r="A417" i="15"/>
  <c r="B417" i="15"/>
  <c r="C417" i="15"/>
  <c r="A418" i="15"/>
  <c r="B418" i="15"/>
  <c r="C418" i="15"/>
  <c r="A419" i="15"/>
  <c r="B419" i="15"/>
  <c r="C419" i="15"/>
  <c r="A420" i="15"/>
  <c r="B420" i="15"/>
  <c r="C420" i="15"/>
  <c r="A421" i="15"/>
  <c r="B421" i="15"/>
  <c r="C421" i="15"/>
  <c r="A422" i="15"/>
  <c r="B422" i="15"/>
  <c r="C422" i="15"/>
  <c r="A423" i="15"/>
  <c r="B423" i="15"/>
  <c r="C423" i="15"/>
  <c r="A424" i="15"/>
  <c r="B424" i="15"/>
  <c r="C424" i="15"/>
  <c r="A425" i="15"/>
  <c r="B425" i="15"/>
  <c r="C425" i="15"/>
  <c r="A426" i="15"/>
  <c r="B426" i="15"/>
  <c r="C426" i="15"/>
  <c r="A427" i="15"/>
  <c r="B427" i="15"/>
  <c r="C427" i="15"/>
  <c r="A428" i="15"/>
  <c r="B428" i="15"/>
  <c r="C428" i="15"/>
  <c r="A429" i="15"/>
  <c r="B429" i="15"/>
  <c r="C429" i="15"/>
  <c r="A430" i="15"/>
  <c r="B430" i="15"/>
  <c r="C430" i="15"/>
  <c r="A431" i="15"/>
  <c r="B431" i="15"/>
  <c r="C431" i="15"/>
  <c r="A432" i="15"/>
  <c r="B432" i="15"/>
  <c r="C432" i="15"/>
  <c r="A433" i="15"/>
  <c r="B433" i="15"/>
  <c r="C433" i="15"/>
  <c r="A434" i="15"/>
  <c r="B434" i="15"/>
  <c r="C434" i="15"/>
  <c r="A435" i="15"/>
  <c r="B435" i="15"/>
  <c r="C435" i="15"/>
  <c r="A436" i="15"/>
  <c r="B436" i="15"/>
  <c r="C436" i="15"/>
  <c r="A437" i="15"/>
  <c r="B437" i="15"/>
  <c r="C437" i="15"/>
  <c r="A438" i="15"/>
  <c r="B438" i="15"/>
  <c r="C438" i="15"/>
  <c r="A439" i="15"/>
  <c r="B439" i="15"/>
  <c r="C439" i="15"/>
  <c r="A440" i="15"/>
  <c r="B440" i="15"/>
  <c r="C440" i="15"/>
  <c r="A441" i="15"/>
  <c r="B441" i="15"/>
  <c r="C441" i="15"/>
  <c r="A442" i="15"/>
  <c r="B442" i="15"/>
  <c r="C442" i="15"/>
  <c r="A443" i="15"/>
  <c r="B443" i="15"/>
  <c r="C443" i="15"/>
  <c r="A444" i="15"/>
  <c r="B444" i="15"/>
  <c r="C444" i="15"/>
  <c r="A445" i="15"/>
  <c r="B445" i="15"/>
  <c r="C445" i="15"/>
  <c r="A446" i="15"/>
  <c r="B446" i="15"/>
  <c r="C446" i="15"/>
  <c r="A447" i="15"/>
  <c r="B447" i="15"/>
  <c r="C447" i="15"/>
  <c r="A448" i="15"/>
  <c r="B448" i="15"/>
  <c r="C448" i="15"/>
  <c r="A449" i="15"/>
  <c r="B449" i="15"/>
  <c r="C449" i="15"/>
  <c r="A450" i="15"/>
  <c r="B450" i="15"/>
  <c r="C450" i="15"/>
  <c r="A451" i="15"/>
  <c r="B451" i="15"/>
  <c r="C451" i="15"/>
  <c r="A452" i="15"/>
  <c r="B452" i="15"/>
  <c r="C452" i="15"/>
  <c r="A453" i="15"/>
  <c r="B453" i="15"/>
  <c r="C453" i="15"/>
  <c r="A454" i="15"/>
  <c r="B454" i="15"/>
  <c r="C454" i="15"/>
  <c r="A455" i="15"/>
  <c r="B455" i="15"/>
  <c r="C455" i="15"/>
  <c r="A456" i="15"/>
  <c r="B456" i="15"/>
  <c r="C456" i="15"/>
  <c r="A457" i="15"/>
  <c r="B457" i="15"/>
  <c r="C457" i="15"/>
  <c r="A458" i="15"/>
  <c r="B458" i="15"/>
  <c r="C458" i="15"/>
  <c r="A459" i="15"/>
  <c r="B459" i="15"/>
  <c r="C459" i="15"/>
  <c r="A460" i="15"/>
  <c r="B460" i="15"/>
  <c r="C460" i="15"/>
  <c r="A461" i="15"/>
  <c r="B461" i="15"/>
  <c r="C461" i="15"/>
  <c r="A462" i="15"/>
  <c r="B462" i="15"/>
  <c r="C462" i="15"/>
  <c r="A463" i="15"/>
  <c r="B463" i="15"/>
  <c r="C463" i="15"/>
  <c r="A464" i="15"/>
  <c r="B464" i="15"/>
  <c r="C464" i="15"/>
  <c r="A465" i="15"/>
  <c r="B465" i="15"/>
  <c r="C465" i="15"/>
  <c r="A466" i="15"/>
  <c r="B466" i="15"/>
  <c r="C466" i="15"/>
  <c r="A467" i="15"/>
  <c r="B467" i="15"/>
  <c r="C467" i="15"/>
  <c r="A468" i="15"/>
  <c r="B468" i="15"/>
  <c r="C468" i="15"/>
  <c r="A469" i="15"/>
  <c r="B469" i="15"/>
  <c r="C469" i="15"/>
  <c r="A470" i="15"/>
  <c r="B470" i="15"/>
  <c r="C470" i="15"/>
  <c r="A471" i="15"/>
  <c r="B471" i="15"/>
  <c r="C471" i="15"/>
  <c r="A472" i="15"/>
  <c r="B472" i="15"/>
  <c r="C472" i="15"/>
  <c r="A473" i="15"/>
  <c r="B473" i="15"/>
  <c r="C473" i="15"/>
  <c r="A474" i="15"/>
  <c r="B474" i="15"/>
  <c r="C474" i="15"/>
  <c r="A475" i="15"/>
  <c r="B475" i="15"/>
  <c r="C475" i="15"/>
  <c r="A476" i="15"/>
  <c r="B476" i="15"/>
  <c r="C476" i="15"/>
  <c r="A477" i="15"/>
  <c r="B477" i="15"/>
  <c r="C477" i="15"/>
  <c r="A478" i="15"/>
  <c r="B478" i="15"/>
  <c r="C478" i="15"/>
  <c r="A479" i="15"/>
  <c r="B479" i="15"/>
  <c r="C479" i="15"/>
  <c r="A480" i="15"/>
  <c r="B480" i="15"/>
  <c r="C480" i="15"/>
  <c r="A481" i="15"/>
  <c r="B481" i="15"/>
  <c r="C481" i="15"/>
  <c r="A482" i="15"/>
  <c r="B482" i="15"/>
  <c r="C482" i="15"/>
  <c r="A483" i="15"/>
  <c r="B483" i="15"/>
  <c r="C483" i="15"/>
  <c r="A484" i="15"/>
  <c r="B484" i="15"/>
  <c r="C484" i="15"/>
  <c r="A485" i="15"/>
  <c r="B485" i="15"/>
  <c r="C485" i="15"/>
  <c r="A486" i="15"/>
  <c r="B486" i="15"/>
  <c r="C486" i="15"/>
  <c r="A487" i="15"/>
  <c r="B487" i="15"/>
  <c r="C487" i="15"/>
  <c r="A488" i="15"/>
  <c r="B488" i="15"/>
  <c r="C488" i="15"/>
  <c r="A489" i="15"/>
  <c r="B489" i="15"/>
  <c r="C489" i="15"/>
  <c r="A490" i="15"/>
  <c r="B490" i="15"/>
  <c r="C490" i="15"/>
  <c r="A491" i="15"/>
  <c r="B491" i="15"/>
  <c r="C491" i="15"/>
  <c r="A492" i="15"/>
  <c r="B492" i="15"/>
  <c r="C492" i="15"/>
  <c r="A493" i="15"/>
  <c r="B493" i="15"/>
  <c r="C493" i="15"/>
  <c r="A494" i="15"/>
  <c r="B494" i="15"/>
  <c r="C494" i="15"/>
  <c r="A495" i="15"/>
  <c r="B495" i="15"/>
  <c r="C495" i="15"/>
  <c r="A496" i="15"/>
  <c r="B496" i="15"/>
  <c r="C496" i="15"/>
  <c r="A497" i="15"/>
  <c r="B497" i="15"/>
  <c r="C497" i="15"/>
  <c r="A498" i="15"/>
  <c r="B498" i="15"/>
  <c r="C498" i="15"/>
  <c r="A499" i="15"/>
  <c r="B499" i="15"/>
  <c r="C499" i="15"/>
  <c r="A500" i="15"/>
  <c r="B500" i="15"/>
  <c r="C500" i="15"/>
  <c r="A501" i="15"/>
  <c r="B501" i="15"/>
  <c r="C501" i="15"/>
  <c r="A502" i="15"/>
  <c r="B502" i="15"/>
  <c r="C502" i="15"/>
  <c r="A503" i="15"/>
  <c r="B503" i="15"/>
  <c r="C503" i="15"/>
  <c r="A504" i="15"/>
  <c r="B504" i="15"/>
  <c r="C504" i="15"/>
  <c r="A505" i="15"/>
  <c r="B505" i="15"/>
  <c r="C505" i="15"/>
  <c r="A506" i="15"/>
  <c r="B506" i="15"/>
  <c r="C506" i="15"/>
  <c r="A507" i="15"/>
  <c r="B507" i="15"/>
  <c r="C507" i="15"/>
  <c r="A508" i="15"/>
  <c r="B508" i="15"/>
  <c r="C508" i="15"/>
  <c r="A509" i="15"/>
  <c r="B509" i="15"/>
  <c r="C509" i="15"/>
  <c r="A510" i="15"/>
  <c r="B510" i="15"/>
  <c r="C510" i="15"/>
  <c r="A511" i="15"/>
  <c r="B511" i="15"/>
  <c r="C511" i="15"/>
  <c r="A512" i="15"/>
  <c r="B512" i="15"/>
  <c r="C512" i="15"/>
  <c r="A513" i="15"/>
  <c r="B513" i="15"/>
  <c r="C513" i="15"/>
  <c r="A514" i="15"/>
  <c r="B514" i="15"/>
  <c r="C514" i="15"/>
  <c r="A515" i="15"/>
  <c r="B515" i="15"/>
  <c r="C515" i="15"/>
  <c r="A516" i="15"/>
  <c r="B516" i="15"/>
  <c r="C516" i="15"/>
  <c r="A517" i="15"/>
  <c r="B517" i="15"/>
  <c r="C517" i="15"/>
  <c r="A518" i="15"/>
  <c r="B518" i="15"/>
  <c r="C518" i="15"/>
  <c r="A519" i="15"/>
  <c r="B519" i="15"/>
  <c r="C519" i="15"/>
  <c r="A520" i="15"/>
  <c r="B520" i="15"/>
  <c r="C520" i="15"/>
  <c r="A521" i="15"/>
  <c r="B521" i="15"/>
  <c r="C521" i="15"/>
  <c r="A522" i="15"/>
  <c r="B522" i="15"/>
  <c r="C522" i="15"/>
  <c r="A523" i="15"/>
  <c r="B523" i="15"/>
  <c r="C523" i="15"/>
  <c r="A524" i="15"/>
  <c r="B524" i="15"/>
  <c r="C524" i="15"/>
  <c r="A525" i="15"/>
  <c r="B525" i="15"/>
  <c r="C525" i="15"/>
  <c r="A526" i="15"/>
  <c r="B526" i="15"/>
  <c r="C526" i="15"/>
  <c r="A527" i="15"/>
  <c r="B527" i="15"/>
  <c r="C527" i="15"/>
  <c r="A528" i="15"/>
  <c r="B528" i="15"/>
  <c r="C528" i="15"/>
  <c r="A529" i="15"/>
  <c r="B529" i="15"/>
  <c r="C529" i="15"/>
  <c r="A530" i="15"/>
  <c r="B530" i="15"/>
  <c r="C530" i="15"/>
  <c r="A531" i="15"/>
  <c r="B531" i="15"/>
  <c r="C531" i="15"/>
  <c r="A532" i="15"/>
  <c r="B532" i="15"/>
  <c r="C532" i="15"/>
  <c r="A533" i="15"/>
  <c r="B533" i="15"/>
  <c r="C533" i="15"/>
  <c r="A534" i="15"/>
  <c r="B534" i="15"/>
  <c r="C534" i="15"/>
  <c r="A535" i="15"/>
  <c r="B535" i="15"/>
  <c r="C535" i="15"/>
  <c r="A536" i="15"/>
  <c r="B536" i="15"/>
  <c r="C536" i="15"/>
  <c r="A537" i="15"/>
  <c r="B537" i="15"/>
  <c r="C537" i="15"/>
  <c r="A538" i="15"/>
  <c r="B538" i="15"/>
  <c r="C538" i="15"/>
  <c r="A539" i="15"/>
  <c r="B539" i="15"/>
  <c r="C539" i="15"/>
  <c r="A540" i="15"/>
  <c r="B540" i="15"/>
  <c r="C540" i="15"/>
  <c r="A541" i="15"/>
  <c r="B541" i="15"/>
  <c r="C541" i="15"/>
  <c r="A542" i="15"/>
  <c r="B542" i="15"/>
  <c r="C542" i="15"/>
  <c r="A543" i="15"/>
  <c r="B543" i="15"/>
  <c r="C543" i="15"/>
  <c r="A544" i="15"/>
  <c r="B544" i="15"/>
  <c r="C544" i="15"/>
  <c r="A545" i="15"/>
  <c r="B545" i="15"/>
  <c r="C545" i="15"/>
  <c r="A546" i="15"/>
  <c r="B546" i="15"/>
  <c r="C546" i="15"/>
  <c r="A547" i="15"/>
  <c r="B547" i="15"/>
  <c r="C547" i="15"/>
  <c r="A548" i="15"/>
  <c r="B548" i="15"/>
  <c r="C548" i="15"/>
  <c r="A549" i="15"/>
  <c r="B549" i="15"/>
  <c r="C549" i="15"/>
  <c r="A550" i="15"/>
  <c r="B550" i="15"/>
  <c r="C550" i="15"/>
  <c r="A551" i="15"/>
  <c r="B551" i="15"/>
  <c r="C551" i="15"/>
  <c r="A552" i="15"/>
  <c r="B552" i="15"/>
  <c r="C552" i="15"/>
  <c r="A553" i="15"/>
  <c r="B553" i="15"/>
  <c r="C553" i="15"/>
  <c r="A554" i="15"/>
  <c r="B554" i="15"/>
  <c r="C554" i="15"/>
  <c r="A555" i="15"/>
  <c r="B555" i="15"/>
  <c r="C555" i="15"/>
  <c r="A556" i="15"/>
  <c r="B556" i="15"/>
  <c r="C556" i="15"/>
  <c r="A557" i="15"/>
  <c r="B557" i="15"/>
  <c r="C557" i="15"/>
  <c r="A558" i="15"/>
  <c r="B558" i="15"/>
  <c r="C558" i="15"/>
  <c r="A559" i="15"/>
  <c r="B559" i="15"/>
  <c r="C559" i="15"/>
  <c r="A560" i="15"/>
  <c r="B560" i="15"/>
  <c r="C560" i="15"/>
  <c r="A561" i="15"/>
  <c r="B561" i="15"/>
  <c r="C561" i="15"/>
  <c r="A562" i="15"/>
  <c r="B562" i="15"/>
  <c r="C562" i="15"/>
  <c r="A563" i="15"/>
  <c r="B563" i="15"/>
  <c r="C563" i="15"/>
  <c r="A564" i="15"/>
  <c r="B564" i="15"/>
  <c r="C564" i="15"/>
  <c r="A565" i="15"/>
  <c r="B565" i="15"/>
  <c r="C565" i="15"/>
  <c r="A566" i="15"/>
  <c r="B566" i="15"/>
  <c r="C566" i="15"/>
  <c r="A567" i="15"/>
  <c r="B567" i="15"/>
  <c r="C567" i="15"/>
  <c r="A568" i="15"/>
  <c r="B568" i="15"/>
  <c r="C568" i="15"/>
  <c r="A569" i="15"/>
  <c r="B569" i="15"/>
  <c r="C569" i="15"/>
  <c r="A570" i="15"/>
  <c r="B570" i="15"/>
  <c r="C570" i="15"/>
  <c r="A571" i="15"/>
  <c r="B571" i="15"/>
  <c r="C571" i="15"/>
  <c r="A572" i="15"/>
  <c r="B572" i="15"/>
  <c r="C572" i="15"/>
  <c r="A573" i="15"/>
  <c r="B573" i="15"/>
  <c r="C573" i="15"/>
  <c r="A574" i="15"/>
  <c r="B574" i="15"/>
  <c r="C574" i="15"/>
  <c r="A575" i="15"/>
  <c r="B575" i="15"/>
  <c r="C575" i="15"/>
  <c r="A576" i="15"/>
  <c r="B576" i="15"/>
  <c r="C576" i="15"/>
  <c r="A577" i="15"/>
  <c r="B577" i="15"/>
  <c r="C577" i="15"/>
  <c r="A578" i="15"/>
  <c r="B578" i="15"/>
  <c r="C578" i="15"/>
  <c r="A579" i="15"/>
  <c r="B579" i="15"/>
  <c r="C579" i="15"/>
  <c r="A580" i="15"/>
  <c r="B580" i="15"/>
  <c r="C580" i="15"/>
  <c r="A581" i="15"/>
  <c r="B581" i="15"/>
  <c r="C581" i="15"/>
  <c r="A582" i="15"/>
  <c r="B582" i="15"/>
  <c r="C582" i="15"/>
  <c r="A583" i="15"/>
  <c r="B583" i="15"/>
  <c r="C583" i="15"/>
  <c r="A584" i="15"/>
  <c r="B584" i="15"/>
  <c r="C584" i="15"/>
  <c r="A585" i="15"/>
  <c r="B585" i="15"/>
  <c r="C585" i="15"/>
  <c r="A586" i="15"/>
  <c r="B586" i="15"/>
  <c r="C586" i="15"/>
  <c r="A587" i="15"/>
  <c r="B587" i="15"/>
  <c r="C587" i="15"/>
  <c r="A588" i="15"/>
  <c r="B588" i="15"/>
  <c r="C588" i="15"/>
  <c r="A589" i="15"/>
  <c r="B589" i="15"/>
  <c r="C589" i="15"/>
  <c r="A590" i="15"/>
  <c r="B590" i="15"/>
  <c r="C590" i="15"/>
  <c r="A591" i="15"/>
  <c r="B591" i="15"/>
  <c r="C591" i="15"/>
  <c r="A592" i="15"/>
  <c r="B592" i="15"/>
  <c r="C592" i="15"/>
  <c r="A593" i="15"/>
  <c r="B593" i="15"/>
  <c r="C593" i="15"/>
  <c r="A594" i="15"/>
  <c r="B594" i="15"/>
  <c r="C594" i="15"/>
  <c r="A595" i="15"/>
  <c r="B595" i="15"/>
  <c r="C595" i="15"/>
  <c r="A596" i="15"/>
  <c r="B596" i="15"/>
  <c r="C596" i="15"/>
  <c r="A597" i="15"/>
  <c r="B597" i="15"/>
  <c r="C597" i="15"/>
  <c r="A598" i="15"/>
  <c r="B598" i="15"/>
  <c r="C598" i="15"/>
  <c r="A599" i="15"/>
  <c r="B599" i="15"/>
  <c r="C599" i="15"/>
  <c r="A600" i="15"/>
  <c r="B600" i="15"/>
  <c r="C600" i="15"/>
  <c r="A601" i="15"/>
  <c r="B601" i="15"/>
  <c r="C601" i="15"/>
  <c r="A602" i="15"/>
  <c r="B602" i="15"/>
  <c r="C602" i="15"/>
  <c r="A603" i="15"/>
  <c r="B603" i="15"/>
  <c r="C603" i="15"/>
  <c r="A604" i="15"/>
  <c r="B604" i="15"/>
  <c r="C604" i="15"/>
  <c r="A605" i="15"/>
  <c r="B605" i="15"/>
  <c r="C605" i="15"/>
  <c r="A606" i="15"/>
  <c r="B606" i="15"/>
  <c r="C606" i="15"/>
  <c r="A607" i="15"/>
  <c r="B607" i="15"/>
  <c r="C607" i="15"/>
  <c r="A608" i="15"/>
  <c r="B608" i="15"/>
  <c r="C608" i="15"/>
  <c r="A609" i="15"/>
  <c r="B609" i="15"/>
  <c r="C609" i="15"/>
  <c r="A610" i="15"/>
  <c r="B610" i="15"/>
  <c r="C610" i="15"/>
  <c r="A611" i="15"/>
  <c r="B611" i="15"/>
  <c r="C611" i="15"/>
  <c r="A612" i="15"/>
  <c r="B612" i="15"/>
  <c r="C612" i="15"/>
  <c r="A613" i="15"/>
  <c r="B613" i="15"/>
  <c r="C613" i="15"/>
  <c r="A614" i="15"/>
  <c r="B614" i="15"/>
  <c r="C614" i="15"/>
  <c r="A615" i="15"/>
  <c r="B615" i="15"/>
  <c r="C615" i="15"/>
  <c r="A616" i="15"/>
  <c r="B616" i="15"/>
  <c r="C616" i="15"/>
  <c r="A617" i="15"/>
  <c r="B617" i="15"/>
  <c r="C617" i="15"/>
  <c r="A618" i="15"/>
  <c r="B618" i="15"/>
  <c r="C618" i="15"/>
  <c r="A619" i="15"/>
  <c r="B619" i="15"/>
  <c r="C619" i="15"/>
  <c r="A620" i="15"/>
  <c r="B620" i="15"/>
  <c r="C620" i="15"/>
  <c r="A621" i="15"/>
  <c r="B621" i="15"/>
  <c r="C621" i="15"/>
  <c r="A622" i="15"/>
  <c r="B622" i="15"/>
  <c r="C622" i="15"/>
  <c r="A623" i="15"/>
  <c r="B623" i="15"/>
  <c r="C623" i="15"/>
  <c r="A624" i="15"/>
  <c r="B624" i="15"/>
  <c r="C624" i="15"/>
  <c r="A625" i="15"/>
  <c r="B625" i="15"/>
  <c r="C625" i="15"/>
  <c r="A626" i="15"/>
  <c r="B626" i="15"/>
  <c r="C626" i="15"/>
  <c r="A627" i="15"/>
  <c r="B627" i="15"/>
  <c r="C627" i="15"/>
  <c r="A628" i="15"/>
  <c r="B628" i="15"/>
  <c r="C628" i="15"/>
  <c r="A629" i="15"/>
  <c r="B629" i="15"/>
  <c r="C629" i="15"/>
  <c r="A630" i="15"/>
  <c r="B630" i="15"/>
  <c r="C630" i="15"/>
  <c r="A631" i="15"/>
  <c r="B631" i="15"/>
  <c r="C631" i="15"/>
  <c r="A632" i="15"/>
  <c r="B632" i="15"/>
  <c r="C632" i="15"/>
  <c r="A633" i="15"/>
  <c r="B633" i="15"/>
  <c r="C633" i="15"/>
  <c r="A634" i="15"/>
  <c r="B634" i="15"/>
  <c r="C634" i="15"/>
  <c r="A635" i="15"/>
  <c r="B635" i="15"/>
  <c r="C635" i="15"/>
  <c r="A636" i="15"/>
  <c r="B636" i="15"/>
  <c r="C636" i="15"/>
  <c r="A637" i="15"/>
  <c r="B637" i="15"/>
  <c r="C637" i="15"/>
  <c r="A638" i="15"/>
  <c r="B638" i="15"/>
  <c r="C638" i="15"/>
  <c r="A639" i="15"/>
  <c r="B639" i="15"/>
  <c r="C639" i="15"/>
  <c r="A640" i="15"/>
  <c r="B640" i="15"/>
  <c r="C640" i="15"/>
  <c r="A641" i="15"/>
  <c r="B641" i="15"/>
  <c r="C641" i="15"/>
  <c r="A642" i="15"/>
  <c r="B642" i="15"/>
  <c r="C642" i="15"/>
  <c r="A643" i="15"/>
  <c r="B643" i="15"/>
  <c r="C643" i="15"/>
  <c r="A644" i="15"/>
  <c r="B644" i="15"/>
  <c r="C644" i="15"/>
  <c r="A645" i="15"/>
  <c r="B645" i="15"/>
  <c r="C645" i="15"/>
  <c r="A646" i="15"/>
  <c r="B646" i="15"/>
  <c r="C646" i="15"/>
  <c r="A647" i="15"/>
  <c r="B647" i="15"/>
  <c r="C647" i="15"/>
  <c r="A648" i="15"/>
  <c r="B648" i="15"/>
  <c r="C648" i="15"/>
  <c r="A649" i="15"/>
  <c r="B649" i="15"/>
  <c r="C649" i="15"/>
  <c r="A650" i="15"/>
  <c r="B650" i="15"/>
  <c r="C650" i="15"/>
  <c r="A651" i="15"/>
  <c r="B651" i="15"/>
  <c r="C651" i="15"/>
  <c r="A652" i="15"/>
  <c r="B652" i="15"/>
  <c r="C652" i="15"/>
  <c r="A653" i="15"/>
  <c r="B653" i="15"/>
  <c r="C653" i="15"/>
  <c r="A654" i="15"/>
  <c r="B654" i="15"/>
  <c r="C654" i="15"/>
  <c r="A655" i="15"/>
  <c r="B655" i="15"/>
  <c r="C655" i="15"/>
  <c r="A656" i="15"/>
  <c r="B656" i="15"/>
  <c r="C656" i="15"/>
  <c r="A657" i="15"/>
  <c r="B657" i="15"/>
  <c r="C657" i="15"/>
  <c r="A658" i="15"/>
  <c r="B658" i="15"/>
  <c r="C658" i="15"/>
  <c r="A659" i="15"/>
  <c r="B659" i="15"/>
  <c r="C659" i="15"/>
  <c r="A660" i="15"/>
  <c r="B660" i="15"/>
  <c r="C660" i="15"/>
  <c r="A661" i="15"/>
  <c r="B661" i="15"/>
  <c r="C661" i="15"/>
  <c r="A662" i="15"/>
  <c r="B662" i="15"/>
  <c r="C662" i="15"/>
  <c r="A663" i="15"/>
  <c r="B663" i="15"/>
  <c r="C663" i="15"/>
  <c r="A664" i="15"/>
  <c r="B664" i="15"/>
  <c r="C664" i="15"/>
  <c r="A665" i="15"/>
  <c r="B665" i="15"/>
  <c r="C665" i="15"/>
  <c r="A666" i="15"/>
  <c r="B666" i="15"/>
  <c r="C666" i="15"/>
  <c r="A667" i="15"/>
  <c r="B667" i="15"/>
  <c r="C667" i="15"/>
  <c r="A668" i="15"/>
  <c r="B668" i="15"/>
  <c r="C668" i="15"/>
  <c r="A669" i="15"/>
  <c r="B669" i="15"/>
  <c r="C669" i="15"/>
  <c r="A670" i="15"/>
  <c r="B670" i="15"/>
  <c r="C670" i="15"/>
  <c r="A671" i="15"/>
  <c r="B671" i="15"/>
  <c r="C671" i="15"/>
  <c r="A672" i="15"/>
  <c r="B672" i="15"/>
  <c r="C672" i="15"/>
  <c r="A673" i="15"/>
  <c r="B673" i="15"/>
  <c r="C673" i="15"/>
  <c r="A674" i="15"/>
  <c r="B674" i="15"/>
  <c r="C674" i="15"/>
  <c r="A675" i="15"/>
  <c r="B675" i="15"/>
  <c r="C675" i="15"/>
  <c r="A676" i="15"/>
  <c r="B676" i="15"/>
  <c r="C676" i="15"/>
  <c r="A677" i="15"/>
  <c r="B677" i="15"/>
  <c r="C677" i="15"/>
  <c r="A678" i="15"/>
  <c r="B678" i="15"/>
  <c r="C678" i="15"/>
  <c r="A679" i="15"/>
  <c r="B679" i="15"/>
  <c r="C679" i="15"/>
  <c r="A680" i="15"/>
  <c r="B680" i="15"/>
  <c r="C680" i="15"/>
  <c r="A681" i="15"/>
  <c r="B681" i="15"/>
  <c r="C681" i="15"/>
  <c r="A682" i="15"/>
  <c r="B682" i="15"/>
  <c r="C682" i="15"/>
  <c r="A683" i="15"/>
  <c r="B683" i="15"/>
  <c r="C683" i="15"/>
  <c r="A684" i="15"/>
  <c r="B684" i="15"/>
  <c r="C684" i="15"/>
  <c r="A685" i="15"/>
  <c r="B685" i="15"/>
  <c r="C685" i="15"/>
  <c r="A686" i="15"/>
  <c r="B686" i="15"/>
  <c r="C686" i="15"/>
  <c r="A687" i="15"/>
  <c r="B687" i="15"/>
  <c r="C687" i="15"/>
  <c r="A688" i="15"/>
  <c r="B688" i="15"/>
  <c r="C688" i="15"/>
  <c r="A689" i="15"/>
  <c r="B689" i="15"/>
  <c r="C689" i="15"/>
  <c r="A690" i="15"/>
  <c r="B690" i="15"/>
  <c r="C690" i="15"/>
  <c r="A691" i="15"/>
  <c r="B691" i="15"/>
  <c r="C691" i="15"/>
  <c r="A692" i="15"/>
  <c r="B692" i="15"/>
  <c r="C692" i="15"/>
  <c r="A693" i="15"/>
  <c r="B693" i="15"/>
  <c r="C693" i="15"/>
  <c r="A694" i="15"/>
  <c r="B694" i="15"/>
  <c r="C694" i="15"/>
  <c r="A695" i="15"/>
  <c r="B695" i="15"/>
  <c r="C695" i="15"/>
  <c r="A696" i="15"/>
  <c r="B696" i="15"/>
  <c r="C696" i="15"/>
  <c r="A697" i="15"/>
  <c r="B697" i="15"/>
  <c r="C697" i="15"/>
  <c r="A698" i="15"/>
  <c r="B698" i="15"/>
  <c r="C698" i="15"/>
  <c r="A699" i="15"/>
  <c r="B699" i="15"/>
  <c r="C699" i="15"/>
  <c r="A700" i="15"/>
  <c r="B700" i="15"/>
  <c r="C700" i="15"/>
  <c r="A701" i="15"/>
  <c r="B701" i="15"/>
  <c r="C701" i="15"/>
  <c r="A702" i="15"/>
  <c r="B702" i="15"/>
  <c r="C702" i="15"/>
  <c r="A703" i="15"/>
  <c r="B703" i="15"/>
  <c r="C703" i="15"/>
  <c r="A704" i="15"/>
  <c r="B704" i="15"/>
  <c r="C704" i="15"/>
  <c r="A705" i="15"/>
  <c r="B705" i="15"/>
  <c r="C705" i="15"/>
  <c r="A706" i="15"/>
  <c r="B706" i="15"/>
  <c r="C706" i="15"/>
  <c r="A707" i="15"/>
  <c r="B707" i="15"/>
  <c r="C707" i="15"/>
  <c r="A708" i="15"/>
  <c r="B708" i="15"/>
  <c r="C708" i="15"/>
  <c r="A709" i="15"/>
  <c r="B709" i="15"/>
  <c r="C709" i="15"/>
  <c r="A710" i="15"/>
  <c r="B710" i="15"/>
  <c r="C710" i="15"/>
  <c r="A711" i="15"/>
  <c r="B711" i="15"/>
  <c r="C711" i="15"/>
  <c r="A712" i="15"/>
  <c r="B712" i="15"/>
  <c r="C712" i="15"/>
  <c r="A713" i="15"/>
  <c r="B713" i="15"/>
  <c r="C713" i="15"/>
  <c r="A714" i="15"/>
  <c r="B714" i="15"/>
  <c r="C714" i="15"/>
  <c r="A715" i="15"/>
  <c r="B715" i="15"/>
  <c r="C715" i="15"/>
  <c r="A716" i="15"/>
  <c r="B716" i="15"/>
  <c r="C716" i="15"/>
  <c r="A717" i="15"/>
  <c r="B717" i="15"/>
  <c r="C717" i="15"/>
  <c r="A718" i="15"/>
  <c r="B718" i="15"/>
  <c r="C718" i="15"/>
  <c r="A719" i="15"/>
  <c r="B719" i="15"/>
  <c r="C719" i="15"/>
  <c r="A720" i="15"/>
  <c r="B720" i="15"/>
  <c r="C720" i="15"/>
  <c r="A721" i="15"/>
  <c r="B721" i="15"/>
  <c r="C721" i="15"/>
  <c r="A722" i="15"/>
  <c r="B722" i="15"/>
  <c r="C722" i="15"/>
  <c r="A723" i="15"/>
  <c r="B723" i="15"/>
  <c r="C723" i="15"/>
  <c r="A724" i="15"/>
  <c r="B724" i="15"/>
  <c r="C724" i="15"/>
  <c r="A725" i="15"/>
  <c r="B725" i="15"/>
  <c r="C725" i="15"/>
  <c r="A726" i="15"/>
  <c r="B726" i="15"/>
  <c r="C726" i="15"/>
  <c r="A727" i="15"/>
  <c r="B727" i="15"/>
  <c r="C727" i="15"/>
  <c r="A728" i="15"/>
  <c r="B728" i="15"/>
  <c r="C728" i="15"/>
  <c r="A729" i="15"/>
  <c r="B729" i="15"/>
  <c r="C729" i="15"/>
  <c r="A730" i="15"/>
  <c r="B730" i="15"/>
  <c r="C730" i="15"/>
  <c r="A731" i="15"/>
  <c r="B731" i="15"/>
  <c r="C731" i="15"/>
  <c r="A732" i="15"/>
  <c r="B732" i="15"/>
  <c r="C732" i="15"/>
  <c r="A733" i="15"/>
  <c r="B733" i="15"/>
  <c r="C733" i="15"/>
  <c r="A734" i="15"/>
  <c r="B734" i="15"/>
  <c r="C734" i="15"/>
  <c r="A735" i="15"/>
  <c r="B735" i="15"/>
  <c r="C735" i="15"/>
  <c r="A736" i="15"/>
  <c r="B736" i="15"/>
  <c r="C736" i="15"/>
  <c r="A737" i="15"/>
  <c r="B737" i="15"/>
  <c r="C737" i="15"/>
  <c r="A738" i="15"/>
  <c r="B738" i="15"/>
  <c r="C738" i="15"/>
  <c r="A739" i="15"/>
  <c r="B739" i="15"/>
  <c r="C739" i="15"/>
  <c r="A740" i="15"/>
  <c r="B740" i="15"/>
  <c r="C740" i="15"/>
  <c r="A741" i="15"/>
  <c r="B741" i="15"/>
  <c r="C741" i="15"/>
  <c r="A742" i="15"/>
  <c r="B742" i="15"/>
  <c r="C742" i="15"/>
  <c r="A743" i="15"/>
  <c r="B743" i="15"/>
  <c r="C743" i="15"/>
  <c r="A744" i="15"/>
  <c r="B744" i="15"/>
  <c r="C744" i="15"/>
  <c r="A745" i="15"/>
  <c r="B745" i="15"/>
  <c r="C745" i="15"/>
  <c r="A746" i="15"/>
  <c r="B746" i="15"/>
  <c r="C746" i="15"/>
  <c r="A747" i="15"/>
  <c r="B747" i="15"/>
  <c r="C747" i="15"/>
  <c r="A748" i="15"/>
  <c r="B748" i="15"/>
  <c r="C748" i="15"/>
  <c r="A749" i="15"/>
  <c r="B749" i="15"/>
  <c r="C749" i="15"/>
  <c r="A750" i="15"/>
  <c r="B750" i="15"/>
  <c r="C750" i="15"/>
  <c r="A751" i="15"/>
  <c r="B751" i="15"/>
  <c r="C751" i="15"/>
  <c r="A752" i="15"/>
  <c r="B752" i="15"/>
  <c r="C752" i="15"/>
  <c r="A753" i="15"/>
  <c r="B753" i="15"/>
  <c r="C753" i="15"/>
  <c r="A754" i="15"/>
  <c r="B754" i="15"/>
  <c r="C754" i="15"/>
  <c r="A755" i="15"/>
  <c r="B755" i="15"/>
  <c r="C755" i="15"/>
  <c r="A756" i="15"/>
  <c r="B756" i="15"/>
  <c r="C756" i="15"/>
  <c r="A757" i="15"/>
  <c r="B757" i="15"/>
  <c r="C757" i="15"/>
  <c r="A758" i="15"/>
  <c r="B758" i="15"/>
  <c r="C758" i="15"/>
  <c r="A759" i="15"/>
  <c r="B759" i="15"/>
  <c r="C759" i="15"/>
  <c r="A760" i="15"/>
  <c r="B760" i="15"/>
  <c r="C760" i="15"/>
  <c r="A761" i="15"/>
  <c r="B761" i="15"/>
  <c r="C761" i="15"/>
  <c r="A762" i="15"/>
  <c r="B762" i="15"/>
  <c r="C762" i="15"/>
  <c r="A763" i="15"/>
  <c r="B763" i="15"/>
  <c r="C763" i="15"/>
  <c r="A764" i="15"/>
  <c r="B764" i="15"/>
  <c r="C764" i="15"/>
  <c r="A765" i="15"/>
  <c r="B765" i="15"/>
  <c r="C765" i="15"/>
  <c r="A766" i="15"/>
  <c r="B766" i="15"/>
  <c r="C766" i="15"/>
  <c r="A767" i="15"/>
  <c r="B767" i="15"/>
  <c r="C767" i="15"/>
  <c r="A768" i="15"/>
  <c r="B768" i="15"/>
  <c r="C768" i="15"/>
  <c r="A769" i="15"/>
  <c r="B769" i="15"/>
  <c r="C769" i="15"/>
  <c r="A770" i="15"/>
  <c r="B770" i="15"/>
  <c r="C770" i="15"/>
  <c r="A771" i="15"/>
  <c r="B771" i="15"/>
  <c r="C771" i="15"/>
  <c r="A772" i="15"/>
  <c r="B772" i="15"/>
  <c r="C772" i="15"/>
  <c r="A773" i="15"/>
  <c r="B773" i="15"/>
  <c r="C773" i="15"/>
  <c r="A774" i="15"/>
  <c r="B774" i="15"/>
  <c r="C774" i="15"/>
  <c r="A775" i="15"/>
  <c r="B775" i="15"/>
  <c r="C775" i="15"/>
  <c r="A776" i="15"/>
  <c r="B776" i="15"/>
  <c r="C776" i="15"/>
  <c r="A777" i="15"/>
  <c r="B777" i="15"/>
  <c r="C777" i="15"/>
  <c r="A778" i="15"/>
  <c r="B778" i="15"/>
  <c r="C778" i="15"/>
  <c r="A779" i="15"/>
  <c r="B779" i="15"/>
  <c r="C779" i="15"/>
  <c r="A780" i="15"/>
  <c r="B780" i="15"/>
  <c r="C780" i="15"/>
  <c r="A781" i="15"/>
  <c r="B781" i="15"/>
  <c r="C781" i="15"/>
  <c r="A782" i="15"/>
  <c r="B782" i="15"/>
  <c r="C782" i="15"/>
  <c r="A783" i="15"/>
  <c r="B783" i="15"/>
  <c r="C783" i="15"/>
  <c r="A784" i="15"/>
  <c r="B784" i="15"/>
  <c r="C784" i="15"/>
  <c r="A785" i="15"/>
  <c r="B785" i="15"/>
  <c r="C785" i="15"/>
  <c r="A786" i="15"/>
  <c r="B786" i="15"/>
  <c r="C786" i="15"/>
  <c r="A787" i="15"/>
  <c r="B787" i="15"/>
  <c r="C787" i="15"/>
  <c r="A788" i="15"/>
  <c r="B788" i="15"/>
  <c r="C788" i="15"/>
  <c r="A789" i="15"/>
  <c r="B789" i="15"/>
  <c r="C789" i="15"/>
  <c r="A790" i="15"/>
  <c r="B790" i="15"/>
  <c r="C790" i="15"/>
  <c r="A791" i="15"/>
  <c r="B791" i="15"/>
  <c r="C791" i="15"/>
  <c r="A792" i="15"/>
  <c r="B792" i="15"/>
  <c r="C792" i="15"/>
  <c r="A793" i="15"/>
  <c r="B793" i="15"/>
  <c r="C793" i="15"/>
  <c r="A794" i="15"/>
  <c r="B794" i="15"/>
  <c r="C794" i="15"/>
  <c r="A795" i="15"/>
  <c r="B795" i="15"/>
  <c r="C795" i="15"/>
  <c r="A796" i="15"/>
  <c r="B796" i="15"/>
  <c r="C796" i="15"/>
  <c r="A797" i="15"/>
  <c r="B797" i="15"/>
  <c r="C797" i="15"/>
  <c r="A798" i="15"/>
  <c r="B798" i="15"/>
  <c r="C798" i="15"/>
  <c r="A799" i="15"/>
  <c r="B799" i="15"/>
  <c r="C799" i="15"/>
  <c r="A800" i="15"/>
  <c r="B800" i="15"/>
  <c r="C800" i="15"/>
  <c r="A801" i="15"/>
  <c r="B801" i="15"/>
  <c r="C801" i="15"/>
  <c r="A802" i="15"/>
  <c r="B802" i="15"/>
  <c r="C802" i="15"/>
  <c r="A803" i="15"/>
  <c r="B803" i="15"/>
  <c r="C803" i="15"/>
  <c r="A804" i="15"/>
  <c r="B804" i="15"/>
  <c r="C804" i="15"/>
  <c r="A805" i="15"/>
  <c r="B805" i="15"/>
  <c r="C805" i="15"/>
  <c r="A806" i="15"/>
  <c r="B806" i="15"/>
  <c r="C806" i="15"/>
  <c r="A807" i="15"/>
  <c r="B807" i="15"/>
  <c r="C807" i="15"/>
  <c r="A808" i="15"/>
  <c r="B808" i="15"/>
  <c r="C808" i="15"/>
  <c r="A809" i="15"/>
  <c r="B809" i="15"/>
  <c r="C809" i="15"/>
  <c r="A810" i="15"/>
  <c r="B810" i="15"/>
  <c r="C810" i="15"/>
  <c r="A811" i="15"/>
  <c r="B811" i="15"/>
  <c r="C811" i="15"/>
  <c r="A812" i="15"/>
  <c r="B812" i="15"/>
  <c r="C812" i="15"/>
  <c r="A813" i="15"/>
  <c r="B813" i="15"/>
  <c r="C813" i="15"/>
  <c r="A814" i="15"/>
  <c r="B814" i="15"/>
  <c r="C814" i="15"/>
  <c r="A815" i="15"/>
  <c r="B815" i="15"/>
  <c r="C815" i="15"/>
  <c r="A816" i="15"/>
  <c r="B816" i="15"/>
  <c r="C816" i="15"/>
  <c r="A817" i="15"/>
  <c r="B817" i="15"/>
  <c r="C817" i="15"/>
  <c r="A818" i="15"/>
  <c r="B818" i="15"/>
  <c r="C818" i="15"/>
  <c r="A819" i="15"/>
  <c r="B819" i="15"/>
  <c r="C819" i="15"/>
  <c r="A820" i="15"/>
  <c r="B820" i="15"/>
  <c r="C820" i="15"/>
  <c r="A821" i="15"/>
  <c r="B821" i="15"/>
  <c r="C821" i="15"/>
  <c r="A822" i="15"/>
  <c r="B822" i="15"/>
  <c r="C822" i="15"/>
  <c r="A823" i="15"/>
  <c r="B823" i="15"/>
  <c r="C823" i="15"/>
  <c r="A824" i="15"/>
  <c r="B824" i="15"/>
  <c r="C824" i="15"/>
  <c r="A825" i="15"/>
  <c r="B825" i="15"/>
  <c r="C825" i="15"/>
  <c r="A826" i="15"/>
  <c r="B826" i="15"/>
  <c r="C826" i="15"/>
  <c r="A827" i="15"/>
  <c r="B827" i="15"/>
  <c r="C827" i="15"/>
  <c r="A828" i="15"/>
  <c r="B828" i="15"/>
  <c r="C828" i="15"/>
  <c r="A829" i="15"/>
  <c r="B829" i="15"/>
  <c r="C829" i="15"/>
  <c r="A830" i="15"/>
  <c r="B830" i="15"/>
  <c r="C830" i="15"/>
  <c r="A831" i="15"/>
  <c r="B831" i="15"/>
  <c r="C831" i="15"/>
  <c r="A832" i="15"/>
  <c r="B832" i="15"/>
  <c r="C832" i="15"/>
  <c r="A833" i="15"/>
  <c r="B833" i="15"/>
  <c r="C833" i="15"/>
  <c r="A834" i="15"/>
  <c r="B834" i="15"/>
  <c r="C834" i="15"/>
  <c r="A835" i="15"/>
  <c r="B835" i="15"/>
  <c r="C835" i="15"/>
  <c r="A836" i="15"/>
  <c r="B836" i="15"/>
  <c r="C836" i="15"/>
  <c r="A837" i="15"/>
  <c r="B837" i="15"/>
  <c r="C837" i="15"/>
  <c r="A838" i="15"/>
  <c r="B838" i="15"/>
  <c r="C838" i="15"/>
  <c r="A839" i="15"/>
  <c r="B839" i="15"/>
  <c r="C839" i="15"/>
  <c r="A840" i="15"/>
  <c r="B840" i="15"/>
  <c r="C840" i="15"/>
  <c r="A841" i="15"/>
  <c r="B841" i="15"/>
  <c r="C841" i="15"/>
  <c r="A842" i="15"/>
  <c r="B842" i="15"/>
  <c r="C842" i="15"/>
  <c r="A843" i="15"/>
  <c r="B843" i="15"/>
  <c r="C843" i="15"/>
  <c r="A844" i="15"/>
  <c r="B844" i="15"/>
  <c r="C844" i="15"/>
  <c r="A845" i="15"/>
  <c r="B845" i="15"/>
  <c r="C845" i="15"/>
  <c r="A846" i="15"/>
  <c r="B846" i="15"/>
  <c r="C846" i="15"/>
  <c r="A847" i="15"/>
  <c r="B847" i="15"/>
  <c r="C847" i="15"/>
  <c r="A848" i="15"/>
  <c r="B848" i="15"/>
  <c r="C848" i="15"/>
  <c r="A849" i="15"/>
  <c r="B849" i="15"/>
  <c r="C849" i="15"/>
  <c r="A850" i="15"/>
  <c r="B850" i="15"/>
  <c r="C850" i="15"/>
  <c r="A851" i="15"/>
  <c r="B851" i="15"/>
  <c r="C851" i="15"/>
  <c r="A852" i="15"/>
  <c r="B852" i="15"/>
  <c r="C852" i="15"/>
  <c r="A853" i="15"/>
  <c r="B853" i="15"/>
  <c r="C853" i="15"/>
  <c r="A854" i="15"/>
  <c r="B854" i="15"/>
  <c r="C854" i="15"/>
  <c r="A855" i="15"/>
  <c r="B855" i="15"/>
  <c r="C855" i="15"/>
  <c r="A856" i="15"/>
  <c r="B856" i="15"/>
  <c r="C856" i="15"/>
  <c r="A857" i="15"/>
  <c r="B857" i="15"/>
  <c r="C857" i="15"/>
  <c r="A858" i="15"/>
  <c r="B858" i="15"/>
  <c r="C858" i="15"/>
  <c r="A859" i="15"/>
  <c r="B859" i="15"/>
  <c r="C859" i="15"/>
  <c r="A860" i="15"/>
  <c r="B860" i="15"/>
  <c r="C860" i="15"/>
  <c r="A861" i="15"/>
  <c r="B861" i="15"/>
  <c r="C861" i="15"/>
  <c r="A862" i="15"/>
  <c r="B862" i="15"/>
  <c r="C862" i="15"/>
  <c r="A863" i="15"/>
  <c r="B863" i="15"/>
  <c r="C863" i="15"/>
  <c r="A864" i="15"/>
  <c r="B864" i="15"/>
  <c r="C864" i="15"/>
  <c r="A865" i="15"/>
  <c r="B865" i="15"/>
  <c r="C865" i="15"/>
  <c r="A866" i="15"/>
  <c r="B866" i="15"/>
  <c r="C866" i="15"/>
  <c r="A867" i="15"/>
  <c r="B867" i="15"/>
  <c r="C867" i="15"/>
  <c r="A868" i="15"/>
  <c r="B868" i="15"/>
  <c r="C868" i="15"/>
  <c r="A869" i="15"/>
  <c r="B869" i="15"/>
  <c r="C869" i="15"/>
  <c r="A870" i="15"/>
  <c r="B870" i="15"/>
  <c r="C870" i="15"/>
  <c r="A871" i="15"/>
  <c r="B871" i="15"/>
  <c r="C871" i="15"/>
  <c r="A872" i="15"/>
  <c r="B872" i="15"/>
  <c r="C872" i="15"/>
  <c r="A873" i="15"/>
  <c r="B873" i="15"/>
  <c r="C873" i="15"/>
  <c r="A874" i="15"/>
  <c r="B874" i="15"/>
  <c r="C874" i="15"/>
  <c r="A875" i="15"/>
  <c r="B875" i="15"/>
  <c r="C875" i="15"/>
  <c r="A876" i="15"/>
  <c r="B876" i="15"/>
  <c r="C876" i="15"/>
  <c r="A877" i="15"/>
  <c r="B877" i="15"/>
  <c r="C877" i="15"/>
  <c r="A878" i="15"/>
  <c r="B878" i="15"/>
  <c r="C878" i="15"/>
  <c r="A879" i="15"/>
  <c r="B879" i="15"/>
  <c r="C879" i="15"/>
  <c r="A880" i="15"/>
  <c r="B880" i="15"/>
  <c r="C880" i="15"/>
  <c r="A881" i="15"/>
  <c r="B881" i="15"/>
  <c r="C881" i="15"/>
  <c r="A882" i="15"/>
  <c r="B882" i="15"/>
  <c r="C882" i="15"/>
  <c r="A883" i="15"/>
  <c r="B883" i="15"/>
  <c r="C883" i="15"/>
  <c r="A884" i="15"/>
  <c r="B884" i="15"/>
  <c r="C884" i="15"/>
  <c r="A885" i="15"/>
  <c r="B885" i="15"/>
  <c r="C885" i="15"/>
  <c r="A886" i="15"/>
  <c r="B886" i="15"/>
  <c r="C886" i="15"/>
  <c r="A887" i="15"/>
  <c r="B887" i="15"/>
  <c r="C887" i="15"/>
  <c r="A888" i="15"/>
  <c r="B888" i="15"/>
  <c r="C888" i="15"/>
  <c r="A889" i="15"/>
  <c r="B889" i="15"/>
  <c r="C889" i="15"/>
  <c r="A890" i="15"/>
  <c r="B890" i="15"/>
  <c r="C890" i="15"/>
  <c r="A891" i="15"/>
  <c r="B891" i="15"/>
  <c r="C891" i="15"/>
  <c r="A892" i="15"/>
  <c r="B892" i="15"/>
  <c r="C892" i="15"/>
  <c r="A893" i="15"/>
  <c r="B893" i="15"/>
  <c r="C893" i="15"/>
  <c r="A894" i="15"/>
  <c r="B894" i="15"/>
  <c r="C894" i="15"/>
  <c r="A895" i="15"/>
  <c r="B895" i="15"/>
  <c r="C895" i="15"/>
  <c r="A896" i="15"/>
  <c r="B896" i="15"/>
  <c r="C896" i="15"/>
  <c r="A897" i="15"/>
  <c r="B897" i="15"/>
  <c r="C897" i="15"/>
  <c r="A898" i="15"/>
  <c r="B898" i="15"/>
  <c r="C898" i="15"/>
  <c r="A899" i="15"/>
  <c r="B899" i="15"/>
  <c r="C899" i="15"/>
  <c r="A900" i="15"/>
  <c r="B900" i="15"/>
  <c r="C900" i="15"/>
  <c r="A901" i="15"/>
  <c r="B901" i="15"/>
  <c r="C901" i="15"/>
  <c r="A902" i="15"/>
  <c r="B902" i="15"/>
  <c r="C902" i="15"/>
  <c r="A903" i="15"/>
  <c r="B903" i="15"/>
  <c r="C903" i="15"/>
  <c r="A904" i="15"/>
  <c r="B904" i="15"/>
  <c r="C904" i="15"/>
  <c r="A905" i="15"/>
  <c r="B905" i="15"/>
  <c r="C905" i="15"/>
  <c r="A906" i="15"/>
  <c r="B906" i="15"/>
  <c r="C906" i="15"/>
  <c r="A907" i="15"/>
  <c r="B907" i="15"/>
  <c r="C907" i="15"/>
  <c r="A908" i="15"/>
  <c r="B908" i="15"/>
  <c r="C908" i="15"/>
  <c r="A909" i="15"/>
  <c r="B909" i="15"/>
  <c r="C909" i="15"/>
  <c r="A910" i="15"/>
  <c r="B910" i="15"/>
  <c r="C910" i="15"/>
  <c r="A911" i="15"/>
  <c r="B911" i="15"/>
  <c r="C911" i="15"/>
  <c r="A912" i="15"/>
  <c r="B912" i="15"/>
  <c r="C912" i="15"/>
  <c r="A913" i="15"/>
  <c r="B913" i="15"/>
  <c r="C913" i="15"/>
  <c r="A914" i="15"/>
  <c r="B914" i="15"/>
  <c r="C914" i="15"/>
  <c r="A915" i="15"/>
  <c r="B915" i="15"/>
  <c r="C915" i="15"/>
  <c r="A916" i="15"/>
  <c r="B916" i="15"/>
  <c r="C916" i="15"/>
  <c r="A917" i="15"/>
  <c r="B917" i="15"/>
  <c r="C917" i="15"/>
  <c r="A918" i="15"/>
  <c r="B918" i="15"/>
  <c r="C918" i="15"/>
  <c r="A919" i="15"/>
  <c r="B919" i="15"/>
  <c r="C919" i="15"/>
  <c r="A920" i="15"/>
  <c r="B920" i="15"/>
  <c r="C920" i="15"/>
  <c r="A921" i="15"/>
  <c r="B921" i="15"/>
  <c r="C921" i="15"/>
  <c r="A922" i="15"/>
  <c r="B922" i="15"/>
  <c r="C922" i="15"/>
  <c r="A923" i="15"/>
  <c r="B923" i="15"/>
  <c r="C923" i="15"/>
  <c r="A924" i="15"/>
  <c r="B924" i="15"/>
  <c r="C924" i="15"/>
  <c r="A925" i="15"/>
  <c r="B925" i="15"/>
  <c r="C925" i="15"/>
  <c r="A926" i="15"/>
  <c r="B926" i="15"/>
  <c r="C926" i="15"/>
  <c r="A927" i="15"/>
  <c r="B927" i="15"/>
  <c r="C927" i="15"/>
  <c r="A928" i="15"/>
  <c r="B928" i="15"/>
  <c r="C928" i="15"/>
  <c r="A929" i="15"/>
  <c r="B929" i="15"/>
  <c r="C929" i="15"/>
  <c r="A930" i="15"/>
  <c r="B930" i="15"/>
  <c r="C930" i="15"/>
  <c r="A931" i="15"/>
  <c r="B931" i="15"/>
  <c r="C931" i="15"/>
  <c r="A932" i="15"/>
  <c r="B932" i="15"/>
  <c r="C932" i="15"/>
  <c r="A933" i="15"/>
  <c r="B933" i="15"/>
  <c r="C933" i="15"/>
  <c r="A934" i="15"/>
  <c r="B934" i="15"/>
  <c r="C934" i="15"/>
  <c r="A935" i="15"/>
  <c r="B935" i="15"/>
  <c r="C935" i="15"/>
  <c r="A936" i="15"/>
  <c r="B936" i="15"/>
  <c r="C936" i="15"/>
  <c r="A937" i="15"/>
  <c r="B937" i="15"/>
  <c r="C937" i="15"/>
  <c r="A938" i="15"/>
  <c r="B938" i="15"/>
  <c r="C938" i="15"/>
  <c r="A939" i="15"/>
  <c r="B939" i="15"/>
  <c r="C939" i="15"/>
  <c r="A940" i="15"/>
  <c r="B940" i="15"/>
  <c r="C940" i="15"/>
  <c r="A941" i="15"/>
  <c r="B941" i="15"/>
  <c r="C941" i="15"/>
  <c r="A942" i="15"/>
  <c r="B942" i="15"/>
  <c r="C942" i="15"/>
  <c r="A943" i="15"/>
  <c r="B943" i="15"/>
  <c r="C943" i="15"/>
  <c r="A944" i="15"/>
  <c r="B944" i="15"/>
  <c r="C944" i="15"/>
  <c r="A945" i="15"/>
  <c r="B945" i="15"/>
  <c r="C945" i="15"/>
  <c r="A946" i="15"/>
  <c r="B946" i="15"/>
  <c r="C946" i="15"/>
  <c r="A947" i="15"/>
  <c r="B947" i="15"/>
  <c r="C947" i="15"/>
  <c r="A948" i="15"/>
  <c r="B948" i="15"/>
  <c r="C948" i="15"/>
  <c r="A949" i="15"/>
  <c r="B949" i="15"/>
  <c r="C949" i="15"/>
  <c r="A950" i="15"/>
  <c r="B950" i="15"/>
  <c r="C950" i="15"/>
  <c r="A951" i="15"/>
  <c r="B951" i="15"/>
  <c r="C951" i="15"/>
  <c r="A952" i="15"/>
  <c r="B952" i="15"/>
  <c r="C952" i="15"/>
  <c r="A953" i="15"/>
  <c r="B953" i="15"/>
  <c r="C953" i="15"/>
  <c r="A954" i="15"/>
  <c r="B954" i="15"/>
  <c r="C954" i="15"/>
  <c r="A955" i="15"/>
  <c r="B955" i="15"/>
  <c r="C955" i="15"/>
  <c r="A956" i="15"/>
  <c r="B956" i="15"/>
  <c r="C956" i="15"/>
  <c r="A957" i="15"/>
  <c r="B957" i="15"/>
  <c r="C957" i="15"/>
  <c r="A958" i="15"/>
  <c r="B958" i="15"/>
  <c r="C958" i="15"/>
  <c r="A959" i="15"/>
  <c r="B959" i="15"/>
  <c r="C959" i="15"/>
  <c r="A960" i="15"/>
  <c r="B960" i="15"/>
  <c r="C960" i="15"/>
  <c r="A961" i="15"/>
  <c r="B961" i="15"/>
  <c r="C961" i="15"/>
  <c r="A962" i="15"/>
  <c r="B962" i="15"/>
  <c r="C962" i="15"/>
  <c r="A963" i="15"/>
  <c r="B963" i="15"/>
  <c r="C963" i="15"/>
  <c r="A964" i="15"/>
  <c r="B964" i="15"/>
  <c r="C964" i="15"/>
  <c r="A965" i="15"/>
  <c r="B965" i="15"/>
  <c r="C965" i="15"/>
  <c r="A966" i="15"/>
  <c r="B966" i="15"/>
  <c r="C966" i="15"/>
  <c r="A967" i="15"/>
  <c r="B967" i="15"/>
  <c r="C967" i="15"/>
  <c r="A968" i="15"/>
  <c r="B968" i="15"/>
  <c r="C968" i="15"/>
  <c r="A969" i="15"/>
  <c r="B969" i="15"/>
  <c r="C969" i="15"/>
  <c r="A970" i="15"/>
  <c r="B970" i="15"/>
  <c r="C970" i="15"/>
  <c r="A971" i="15"/>
  <c r="B971" i="15"/>
  <c r="C971" i="15"/>
  <c r="A972" i="15"/>
  <c r="B972" i="15"/>
  <c r="C972" i="15"/>
  <c r="A973" i="15"/>
  <c r="B973" i="15"/>
  <c r="C973" i="15"/>
  <c r="A974" i="15"/>
  <c r="B974" i="15"/>
  <c r="C974" i="15"/>
  <c r="A975" i="15"/>
  <c r="B975" i="15"/>
  <c r="C975" i="15"/>
  <c r="A976" i="15"/>
  <c r="B976" i="15"/>
  <c r="C976" i="15"/>
  <c r="A977" i="15"/>
  <c r="B977" i="15"/>
  <c r="C977" i="15"/>
  <c r="A978" i="15"/>
  <c r="B978" i="15"/>
  <c r="C978" i="15"/>
  <c r="A979" i="15"/>
  <c r="B979" i="15"/>
  <c r="C979" i="15"/>
  <c r="A980" i="15"/>
  <c r="B980" i="15"/>
  <c r="C980" i="15"/>
  <c r="A981" i="15"/>
  <c r="B981" i="15"/>
  <c r="C981" i="15"/>
  <c r="A982" i="15"/>
  <c r="B982" i="15"/>
  <c r="C982" i="15"/>
  <c r="A983" i="15"/>
  <c r="B983" i="15"/>
  <c r="C983" i="15"/>
  <c r="A984" i="15"/>
  <c r="B984" i="15"/>
  <c r="C984" i="15"/>
  <c r="A985" i="15"/>
  <c r="B985" i="15"/>
  <c r="C985" i="15"/>
  <c r="A986" i="15"/>
  <c r="B986" i="15"/>
  <c r="C986" i="15"/>
  <c r="A987" i="15"/>
  <c r="B987" i="15"/>
  <c r="C987" i="15"/>
  <c r="A988" i="15"/>
  <c r="B988" i="15"/>
  <c r="C988" i="15"/>
  <c r="A989" i="15"/>
  <c r="B989" i="15"/>
  <c r="C989" i="15"/>
  <c r="A990" i="15"/>
  <c r="B990" i="15"/>
  <c r="C990" i="15"/>
  <c r="A991" i="15"/>
  <c r="B991" i="15"/>
  <c r="C991" i="15"/>
  <c r="A992" i="15"/>
  <c r="B992" i="15"/>
  <c r="C992" i="15"/>
  <c r="A993" i="15"/>
  <c r="B993" i="15"/>
  <c r="C993" i="15"/>
  <c r="A994" i="15"/>
  <c r="B994" i="15"/>
  <c r="C994" i="15"/>
  <c r="A995" i="15"/>
  <c r="B995" i="15"/>
  <c r="C995" i="15"/>
  <c r="A996" i="15"/>
  <c r="B996" i="15"/>
  <c r="C996" i="15"/>
  <c r="A997" i="15"/>
  <c r="B997" i="15"/>
  <c r="C997" i="15"/>
  <c r="A998" i="15"/>
  <c r="B998" i="15"/>
  <c r="C998" i="15"/>
  <c r="A999" i="15"/>
  <c r="B999" i="15"/>
  <c r="C999" i="15"/>
  <c r="A1000" i="15"/>
  <c r="B1000" i="15"/>
  <c r="C1000" i="15"/>
  <c r="A1001" i="15"/>
  <c r="B1001" i="15"/>
  <c r="C1001" i="15"/>
  <c r="A1002" i="15"/>
  <c r="B1002" i="15"/>
  <c r="C1002" i="15"/>
  <c r="A1003" i="15"/>
  <c r="B1003" i="15"/>
  <c r="C1003" i="15"/>
  <c r="A1004" i="15"/>
  <c r="B1004" i="15"/>
  <c r="C1004" i="15"/>
  <c r="A1005" i="15"/>
  <c r="B1005" i="15"/>
  <c r="C1005" i="15"/>
  <c r="A1006" i="15"/>
  <c r="B1006" i="15"/>
  <c r="C1006" i="15"/>
  <c r="A1007" i="15"/>
  <c r="B1007" i="15"/>
  <c r="C1007" i="15"/>
  <c r="A1008" i="15"/>
  <c r="B1008" i="15"/>
  <c r="C1008" i="15"/>
  <c r="A1009" i="15"/>
  <c r="B1009" i="15"/>
  <c r="C1009" i="15"/>
  <c r="A1010" i="15"/>
  <c r="B1010" i="15"/>
  <c r="C1010" i="15"/>
  <c r="A1011" i="15"/>
  <c r="B1011" i="15"/>
  <c r="C1011" i="15"/>
  <c r="A1012" i="15"/>
  <c r="B1012" i="15"/>
  <c r="C1012" i="15"/>
  <c r="A1013" i="15"/>
  <c r="B1013" i="15"/>
  <c r="C1013" i="15"/>
  <c r="A1014" i="15"/>
  <c r="B1014" i="15"/>
  <c r="C1014" i="15"/>
  <c r="A1015" i="15"/>
  <c r="B1015" i="15"/>
  <c r="C1015" i="15"/>
  <c r="A1016" i="15"/>
  <c r="B1016" i="15"/>
  <c r="C1016" i="15"/>
  <c r="A1017" i="15"/>
  <c r="B1017" i="15"/>
  <c r="C1017" i="15"/>
  <c r="A1018" i="15"/>
  <c r="B1018" i="15"/>
  <c r="C1018" i="15"/>
  <c r="A1019" i="15"/>
  <c r="B1019" i="15"/>
  <c r="C1019" i="15"/>
  <c r="A1020" i="15"/>
  <c r="B1020" i="15"/>
  <c r="C1020" i="15"/>
  <c r="A1021" i="15"/>
  <c r="B1021" i="15"/>
  <c r="C1021" i="15"/>
  <c r="A1022" i="15"/>
  <c r="B1022" i="15"/>
  <c r="C1022" i="15"/>
  <c r="A1023" i="15"/>
  <c r="B1023" i="15"/>
  <c r="C1023" i="15"/>
  <c r="A1024" i="15"/>
  <c r="B1024" i="15"/>
  <c r="C1024" i="15"/>
  <c r="A1025" i="15"/>
  <c r="B1025" i="15"/>
  <c r="C1025" i="15"/>
  <c r="A1026" i="15"/>
  <c r="B1026" i="15"/>
  <c r="C1026" i="15"/>
  <c r="A1027" i="15"/>
  <c r="B1027" i="15"/>
  <c r="C1027" i="15"/>
  <c r="A1028" i="15"/>
  <c r="B1028" i="15"/>
  <c r="C1028" i="15"/>
  <c r="A1029" i="15"/>
  <c r="B1029" i="15"/>
  <c r="C1029" i="15"/>
  <c r="A1030" i="15"/>
  <c r="B1030" i="15"/>
  <c r="C1030" i="15"/>
  <c r="A1031" i="15"/>
  <c r="B1031" i="15"/>
  <c r="C1031" i="15"/>
  <c r="A1032" i="15"/>
  <c r="B1032" i="15"/>
  <c r="C1032" i="15"/>
  <c r="A1033" i="15"/>
  <c r="B1033" i="15"/>
  <c r="C1033" i="15"/>
  <c r="A1034" i="15"/>
  <c r="B1034" i="15"/>
  <c r="C1034" i="15"/>
  <c r="A1035" i="15"/>
  <c r="B1035" i="15"/>
  <c r="C1035" i="15"/>
  <c r="A1036" i="15"/>
  <c r="B1036" i="15"/>
  <c r="C1036" i="15"/>
  <c r="A1037" i="15"/>
  <c r="B1037" i="15"/>
  <c r="C1037" i="15"/>
  <c r="A1038" i="15"/>
  <c r="B1038" i="15"/>
  <c r="C1038" i="15"/>
  <c r="A1039" i="15"/>
  <c r="B1039" i="15"/>
  <c r="C1039" i="15"/>
  <c r="A1040" i="15"/>
  <c r="B1040" i="15"/>
  <c r="C1040" i="15"/>
  <c r="A1041" i="15"/>
  <c r="B1041" i="15"/>
  <c r="C1041" i="15"/>
  <c r="A1042" i="15"/>
  <c r="B1042" i="15"/>
  <c r="C1042" i="15"/>
  <c r="A1043" i="15"/>
  <c r="B1043" i="15"/>
  <c r="C1043" i="15"/>
  <c r="A1044" i="15"/>
  <c r="B1044" i="15"/>
  <c r="C1044" i="15"/>
  <c r="A1045" i="15"/>
  <c r="B1045" i="15"/>
  <c r="C1045" i="15"/>
  <c r="A1046" i="15"/>
  <c r="B1046" i="15"/>
  <c r="C1046" i="15"/>
  <c r="A1047" i="15"/>
  <c r="B1047" i="15"/>
  <c r="C1047" i="15"/>
  <c r="A1048" i="15"/>
  <c r="B1048" i="15"/>
  <c r="C1048" i="15"/>
  <c r="A1049" i="15"/>
  <c r="B1049" i="15"/>
  <c r="C1049" i="15"/>
  <c r="A1050" i="15"/>
  <c r="B1050" i="15"/>
  <c r="C1050" i="15"/>
  <c r="A1051" i="15"/>
  <c r="B1051" i="15"/>
  <c r="C1051" i="15"/>
  <c r="A1052" i="15"/>
  <c r="B1052" i="15"/>
  <c r="C1052" i="15"/>
  <c r="A1053" i="15"/>
  <c r="B1053" i="15"/>
  <c r="C1053" i="15"/>
  <c r="A1054" i="15"/>
  <c r="B1054" i="15"/>
  <c r="C1054" i="15"/>
  <c r="A1055" i="15"/>
  <c r="B1055" i="15"/>
  <c r="C1055" i="15"/>
  <c r="A1056" i="15"/>
  <c r="B1056" i="15"/>
  <c r="C1056" i="15"/>
  <c r="A1057" i="15"/>
  <c r="B1057" i="15"/>
  <c r="C1057" i="15"/>
  <c r="A1058" i="15"/>
  <c r="B1058" i="15"/>
  <c r="C1058" i="15"/>
  <c r="A1059" i="15"/>
  <c r="B1059" i="15"/>
  <c r="C1059" i="15"/>
  <c r="A1060" i="15"/>
  <c r="B1060" i="15"/>
  <c r="C1060" i="15"/>
  <c r="A1061" i="15"/>
  <c r="B1061" i="15"/>
  <c r="C1061" i="15"/>
  <c r="A1062" i="15"/>
  <c r="B1062" i="15"/>
  <c r="C1062" i="15"/>
  <c r="A1063" i="15"/>
  <c r="B1063" i="15"/>
  <c r="C1063" i="15"/>
  <c r="A1064" i="15"/>
  <c r="B1064" i="15"/>
  <c r="C1064" i="15"/>
  <c r="A1065" i="15"/>
  <c r="B1065" i="15"/>
  <c r="C1065" i="15"/>
  <c r="A1066" i="15"/>
  <c r="B1066" i="15"/>
  <c r="C1066" i="15"/>
  <c r="A1067" i="15"/>
  <c r="B1067" i="15"/>
  <c r="C1067" i="15"/>
  <c r="A1068" i="15"/>
  <c r="B1068" i="15"/>
  <c r="C1068" i="15"/>
  <c r="A1069" i="15"/>
  <c r="B1069" i="15"/>
  <c r="C1069" i="15"/>
  <c r="A1070" i="15"/>
  <c r="B1070" i="15"/>
  <c r="C1070" i="15"/>
  <c r="A1071" i="15"/>
  <c r="B1071" i="15"/>
  <c r="C1071" i="15"/>
  <c r="A1072" i="15"/>
  <c r="B1072" i="15"/>
  <c r="C1072" i="15"/>
  <c r="A1073" i="15"/>
  <c r="B1073" i="15"/>
  <c r="C1073" i="15"/>
  <c r="A1074" i="15"/>
  <c r="B1074" i="15"/>
  <c r="C1074" i="15"/>
  <c r="A1075" i="15"/>
  <c r="B1075" i="15"/>
  <c r="C1075" i="15"/>
  <c r="A1076" i="15"/>
  <c r="B1076" i="15"/>
  <c r="C1076" i="15"/>
  <c r="A1077" i="15"/>
  <c r="B1077" i="15"/>
  <c r="C1077" i="15"/>
  <c r="A1078" i="15"/>
  <c r="B1078" i="15"/>
  <c r="C1078" i="15"/>
  <c r="A1079" i="15"/>
  <c r="B1079" i="15"/>
  <c r="C1079" i="15"/>
  <c r="A1080" i="15"/>
  <c r="B1080" i="15"/>
  <c r="C1080" i="15"/>
  <c r="A1081" i="15"/>
  <c r="B1081" i="15"/>
  <c r="C1081" i="15"/>
  <c r="A1082" i="15"/>
  <c r="B1082" i="15"/>
  <c r="C1082" i="15"/>
  <c r="A1083" i="15"/>
  <c r="B1083" i="15"/>
  <c r="C1083" i="15"/>
  <c r="A1084" i="15"/>
  <c r="B1084" i="15"/>
  <c r="C1084" i="15"/>
  <c r="A1085" i="15"/>
  <c r="B1085" i="15"/>
  <c r="C1085" i="15"/>
  <c r="A1086" i="15"/>
  <c r="B1086" i="15"/>
  <c r="C1086" i="15"/>
  <c r="A1087" i="15"/>
  <c r="B1087" i="15"/>
  <c r="C1087" i="15"/>
  <c r="A1088" i="15"/>
  <c r="B1088" i="15"/>
  <c r="C1088" i="15"/>
  <c r="A1089" i="15"/>
  <c r="B1089" i="15"/>
  <c r="C1089" i="15"/>
  <c r="A1090" i="15"/>
  <c r="B1090" i="15"/>
  <c r="C1090" i="15"/>
  <c r="A1091" i="15"/>
  <c r="B1091" i="15"/>
  <c r="C1091" i="15"/>
  <c r="A1092" i="15"/>
  <c r="B1092" i="15"/>
  <c r="C1092" i="15"/>
  <c r="A1093" i="15"/>
  <c r="B1093" i="15"/>
  <c r="C1093" i="15"/>
  <c r="A1094" i="15"/>
  <c r="B1094" i="15"/>
  <c r="C1094" i="15"/>
  <c r="A1095" i="15"/>
  <c r="B1095" i="15"/>
  <c r="C1095" i="15"/>
  <c r="A1096" i="15"/>
  <c r="B1096" i="15"/>
  <c r="C1096" i="15"/>
  <c r="A1097" i="15"/>
  <c r="B1097" i="15"/>
  <c r="C1097" i="15"/>
  <c r="A1098" i="15"/>
  <c r="B1098" i="15"/>
  <c r="C1098" i="15"/>
  <c r="A1099" i="15"/>
  <c r="B1099" i="15"/>
  <c r="C1099" i="15"/>
  <c r="A1100" i="15"/>
  <c r="B1100" i="15"/>
  <c r="C1100" i="15"/>
  <c r="A1101" i="15"/>
  <c r="B1101" i="15"/>
  <c r="C1101" i="15"/>
  <c r="A1102" i="15"/>
  <c r="B1102" i="15"/>
  <c r="C1102" i="15"/>
  <c r="A1103" i="15"/>
  <c r="B1103" i="15"/>
  <c r="C1103" i="15"/>
  <c r="A1104" i="15"/>
  <c r="B1104" i="15"/>
  <c r="C1104" i="15"/>
  <c r="A1105" i="15"/>
  <c r="B1105" i="15"/>
  <c r="C1105" i="15"/>
  <c r="A1106" i="15"/>
  <c r="B1106" i="15"/>
  <c r="C1106" i="15"/>
  <c r="A1107" i="15"/>
  <c r="B1107" i="15"/>
  <c r="C1107" i="15"/>
  <c r="A1108" i="15"/>
  <c r="B1108" i="15"/>
  <c r="C1108" i="15"/>
  <c r="A1109" i="15"/>
  <c r="B1109" i="15"/>
  <c r="C1109" i="15"/>
  <c r="A1110" i="15"/>
  <c r="B1110" i="15"/>
  <c r="C1110" i="15"/>
  <c r="A1111" i="15"/>
  <c r="B1111" i="15"/>
  <c r="C1111" i="15"/>
  <c r="A1112" i="15"/>
  <c r="B1112" i="15"/>
  <c r="C1112" i="15"/>
  <c r="A1113" i="15"/>
  <c r="B1113" i="15"/>
  <c r="C1113" i="15"/>
  <c r="A1114" i="15"/>
  <c r="B1114" i="15"/>
  <c r="C1114" i="15"/>
  <c r="A1115" i="15"/>
  <c r="B1115" i="15"/>
  <c r="C1115" i="15"/>
  <c r="A1116" i="15"/>
  <c r="B1116" i="15"/>
  <c r="C1116" i="15"/>
  <c r="A1117" i="15"/>
  <c r="B1117" i="15"/>
  <c r="C1117" i="15"/>
  <c r="A1118" i="15"/>
  <c r="B1118" i="15"/>
  <c r="C1118" i="15"/>
  <c r="A1119" i="15"/>
  <c r="B1119" i="15"/>
  <c r="C1119" i="15"/>
  <c r="A1120" i="15"/>
  <c r="B1120" i="15"/>
  <c r="C1120" i="15"/>
  <c r="A1121" i="15"/>
  <c r="B1121" i="15"/>
  <c r="C1121" i="15"/>
  <c r="A1122" i="15"/>
  <c r="B1122" i="15"/>
  <c r="C1122" i="15"/>
  <c r="A1123" i="15"/>
  <c r="B1123" i="15"/>
  <c r="C1123" i="15"/>
  <c r="A1124" i="15"/>
  <c r="B1124" i="15"/>
  <c r="C1124" i="15"/>
  <c r="A1125" i="15"/>
  <c r="B1125" i="15"/>
  <c r="C1125" i="15"/>
  <c r="A1126" i="15"/>
  <c r="B1126" i="15"/>
  <c r="C1126" i="15"/>
  <c r="A1127" i="15"/>
  <c r="B1127" i="15"/>
  <c r="C1127" i="15"/>
  <c r="A1128" i="15"/>
  <c r="B1128" i="15"/>
  <c r="C1128" i="15"/>
  <c r="A1129" i="15"/>
  <c r="B1129" i="15"/>
  <c r="C1129" i="15"/>
  <c r="A1130" i="15"/>
  <c r="B1130" i="15"/>
  <c r="C1130" i="15"/>
  <c r="A1131" i="15"/>
  <c r="B1131" i="15"/>
  <c r="C1131" i="15"/>
  <c r="A1132" i="15"/>
  <c r="B1132" i="15"/>
  <c r="C1132" i="15"/>
  <c r="A1133" i="15"/>
  <c r="B1133" i="15"/>
  <c r="C1133" i="15"/>
  <c r="A1134" i="15"/>
  <c r="B1134" i="15"/>
  <c r="C1134" i="15"/>
  <c r="A1135" i="15"/>
  <c r="B1135" i="15"/>
  <c r="C1135" i="15"/>
  <c r="A1136" i="15"/>
  <c r="B1136" i="15"/>
  <c r="C1136" i="15"/>
  <c r="A1137" i="15"/>
  <c r="B1137" i="15"/>
  <c r="C1137" i="15"/>
  <c r="A1138" i="15"/>
  <c r="B1138" i="15"/>
  <c r="C1138" i="15"/>
  <c r="A1139" i="15"/>
  <c r="B1139" i="15"/>
  <c r="C1139" i="15"/>
  <c r="A1140" i="15"/>
  <c r="B1140" i="15"/>
  <c r="C1140" i="15"/>
  <c r="A1141" i="15"/>
  <c r="B1141" i="15"/>
  <c r="C1141" i="15"/>
  <c r="A1142" i="15"/>
  <c r="B1142" i="15"/>
  <c r="C1142" i="15"/>
  <c r="A1143" i="15"/>
  <c r="B1143" i="15"/>
  <c r="C1143" i="15"/>
  <c r="A1144" i="15"/>
  <c r="B1144" i="15"/>
  <c r="C1144" i="15"/>
  <c r="A1145" i="15"/>
  <c r="B1145" i="15"/>
  <c r="C1145" i="15"/>
  <c r="A1146" i="15"/>
  <c r="B1146" i="15"/>
  <c r="C1146" i="15"/>
  <c r="A1147" i="15"/>
  <c r="B1147" i="15"/>
  <c r="C1147" i="15"/>
  <c r="A1148" i="15"/>
  <c r="B1148" i="15"/>
  <c r="C1148" i="15"/>
  <c r="A1149" i="15"/>
  <c r="B1149" i="15"/>
  <c r="C1149" i="15"/>
  <c r="A1150" i="15"/>
  <c r="B1150" i="15"/>
  <c r="C1150" i="15"/>
  <c r="A1151" i="15"/>
  <c r="B1151" i="15"/>
  <c r="C1151" i="15"/>
  <c r="A1152" i="15"/>
  <c r="B1152" i="15"/>
  <c r="C1152" i="15"/>
  <c r="A1153" i="15"/>
  <c r="B1153" i="15"/>
  <c r="C1153" i="15"/>
  <c r="A1154" i="15"/>
  <c r="B1154" i="15"/>
  <c r="C1154" i="15"/>
  <c r="A1155" i="15"/>
  <c r="B1155" i="15"/>
  <c r="C1155" i="15"/>
  <c r="A1156" i="15"/>
  <c r="B1156" i="15"/>
  <c r="C1156" i="15"/>
  <c r="A1157" i="15"/>
  <c r="B1157" i="15"/>
  <c r="C1157" i="15"/>
  <c r="A1158" i="15"/>
  <c r="B1158" i="15"/>
  <c r="C1158" i="15"/>
  <c r="A1159" i="15"/>
  <c r="B1159" i="15"/>
  <c r="C1159" i="15"/>
  <c r="A1160" i="15"/>
  <c r="B1160" i="15"/>
  <c r="C1160" i="15"/>
  <c r="A1161" i="15"/>
  <c r="B1161" i="15"/>
  <c r="C1161" i="15"/>
  <c r="A1162" i="15"/>
  <c r="B1162" i="15"/>
  <c r="C1162" i="15"/>
  <c r="A1163" i="15"/>
  <c r="B1163" i="15"/>
  <c r="C1163" i="15"/>
  <c r="A1164" i="15"/>
  <c r="B1164" i="15"/>
  <c r="C1164" i="15"/>
  <c r="A1165" i="15"/>
  <c r="B1165" i="15"/>
  <c r="C1165" i="15"/>
  <c r="A1166" i="15"/>
  <c r="B1166" i="15"/>
  <c r="C1166" i="15"/>
  <c r="A1167" i="15"/>
  <c r="B1167" i="15"/>
  <c r="C1167" i="15"/>
  <c r="A1168" i="15"/>
  <c r="B1168" i="15"/>
  <c r="C1168" i="15"/>
  <c r="A1169" i="15"/>
  <c r="B1169" i="15"/>
  <c r="C1169" i="15"/>
  <c r="A1170" i="15"/>
  <c r="B1170" i="15"/>
  <c r="C1170" i="15"/>
  <c r="A1171" i="15"/>
  <c r="B1171" i="15"/>
  <c r="C1171" i="15"/>
  <c r="A1172" i="15"/>
  <c r="B1172" i="15"/>
  <c r="C1172" i="15"/>
  <c r="A1173" i="15"/>
  <c r="B1173" i="15"/>
  <c r="C1173" i="15"/>
  <c r="A1174" i="15"/>
  <c r="B1174" i="15"/>
  <c r="C1174" i="15"/>
  <c r="A1175" i="15"/>
  <c r="B1175" i="15"/>
  <c r="C1175" i="15"/>
  <c r="A1176" i="15"/>
  <c r="B1176" i="15"/>
  <c r="C1176" i="15"/>
  <c r="A1177" i="15"/>
  <c r="B1177" i="15"/>
  <c r="C1177" i="15"/>
  <c r="A1178" i="15"/>
  <c r="B1178" i="15"/>
  <c r="C1178" i="15"/>
  <c r="A1179" i="15"/>
  <c r="B1179" i="15"/>
  <c r="C1179" i="15"/>
  <c r="A1180" i="15"/>
  <c r="B1180" i="15"/>
  <c r="C1180" i="15"/>
  <c r="A1181" i="15"/>
  <c r="B1181" i="15"/>
  <c r="C1181" i="15"/>
  <c r="A1182" i="15"/>
  <c r="B1182" i="15"/>
  <c r="C1182" i="15"/>
  <c r="A1183" i="15"/>
  <c r="B1183" i="15"/>
  <c r="C1183" i="15"/>
  <c r="A1184" i="15"/>
  <c r="B1184" i="15"/>
  <c r="C1184" i="15"/>
  <c r="A1185" i="15"/>
  <c r="B1185" i="15"/>
  <c r="C1185" i="15"/>
  <c r="A1186" i="15"/>
  <c r="B1186" i="15"/>
  <c r="C1186" i="15"/>
  <c r="A1187" i="15"/>
  <c r="B1187" i="15"/>
  <c r="C1187" i="15"/>
  <c r="A1188" i="15"/>
  <c r="B1188" i="15"/>
  <c r="C1188" i="15"/>
  <c r="A1189" i="15"/>
  <c r="B1189" i="15"/>
  <c r="C1189" i="15"/>
  <c r="A1190" i="15"/>
  <c r="B1190" i="15"/>
  <c r="C1190" i="15"/>
  <c r="A1191" i="15"/>
  <c r="B1191" i="15"/>
  <c r="C1191" i="15"/>
  <c r="A1192" i="15"/>
  <c r="B1192" i="15"/>
  <c r="C1192" i="15"/>
  <c r="A1193" i="15"/>
  <c r="B1193" i="15"/>
  <c r="C1193" i="15"/>
  <c r="A1194" i="15"/>
  <c r="B1194" i="15"/>
  <c r="C1194" i="15"/>
  <c r="A1195" i="15"/>
  <c r="B1195" i="15"/>
  <c r="C1195" i="15"/>
  <c r="A1196" i="15"/>
  <c r="B1196" i="15"/>
  <c r="C1196" i="15"/>
  <c r="A1197" i="15"/>
  <c r="B1197" i="15"/>
  <c r="C1197" i="15"/>
  <c r="A1198" i="15"/>
  <c r="B1198" i="15"/>
  <c r="C1198" i="15"/>
  <c r="A1199" i="15"/>
  <c r="B1199" i="15"/>
  <c r="C1199" i="15"/>
  <c r="A1200" i="15"/>
  <c r="B1200" i="15"/>
  <c r="C1200" i="15"/>
  <c r="A1201" i="15"/>
  <c r="B1201" i="15"/>
  <c r="C1201" i="15"/>
  <c r="A1202" i="15"/>
  <c r="B1202" i="15"/>
  <c r="C1202" i="15"/>
  <c r="A1203" i="15"/>
  <c r="B1203" i="15"/>
  <c r="C1203" i="15"/>
  <c r="A1204" i="15"/>
  <c r="B1204" i="15"/>
  <c r="C1204" i="15"/>
  <c r="A1205" i="15"/>
  <c r="B1205" i="15"/>
  <c r="C1205" i="15"/>
  <c r="A1206" i="15"/>
  <c r="B1206" i="15"/>
  <c r="C1206" i="15"/>
  <c r="A1207" i="15"/>
  <c r="B1207" i="15"/>
  <c r="C1207" i="15"/>
  <c r="A1208" i="15"/>
  <c r="B1208" i="15"/>
  <c r="C1208" i="15"/>
  <c r="A1209" i="15"/>
  <c r="B1209" i="15"/>
  <c r="C1209" i="15"/>
  <c r="A1210" i="15"/>
  <c r="B1210" i="15"/>
  <c r="C1210" i="15"/>
  <c r="A1211" i="15"/>
  <c r="B1211" i="15"/>
  <c r="C1211" i="15"/>
  <c r="A1212" i="15"/>
  <c r="B1212" i="15"/>
  <c r="C1212" i="15"/>
  <c r="A1213" i="15"/>
  <c r="B1213" i="15"/>
  <c r="C1213" i="15"/>
  <c r="A1214" i="15"/>
  <c r="B1214" i="15"/>
  <c r="C1214" i="15"/>
  <c r="A1215" i="15"/>
  <c r="B1215" i="15"/>
  <c r="C1215" i="15"/>
  <c r="A1216" i="15"/>
  <c r="B1216" i="15"/>
  <c r="C1216" i="15"/>
  <c r="A1217" i="15"/>
  <c r="B1217" i="15"/>
  <c r="C1217" i="15"/>
  <c r="A1218" i="15"/>
  <c r="B1218" i="15"/>
  <c r="C1218" i="15"/>
  <c r="A1219" i="15"/>
  <c r="B1219" i="15"/>
  <c r="C1219" i="15"/>
  <c r="A1220" i="15"/>
  <c r="B1220" i="15"/>
  <c r="C1220" i="15"/>
  <c r="A1221" i="15"/>
  <c r="B1221" i="15"/>
  <c r="C1221" i="15"/>
  <c r="A1222" i="15"/>
  <c r="B1222" i="15"/>
  <c r="C1222" i="15"/>
  <c r="A1223" i="15"/>
  <c r="B1223" i="15"/>
  <c r="C1223" i="15"/>
  <c r="A1224" i="15"/>
  <c r="B1224" i="15"/>
  <c r="C1224" i="15"/>
  <c r="A1225" i="15"/>
  <c r="B1225" i="15"/>
  <c r="C1225" i="15"/>
  <c r="A1226" i="15"/>
  <c r="B1226" i="15"/>
  <c r="C1226" i="15"/>
  <c r="A1227" i="15"/>
  <c r="B1227" i="15"/>
  <c r="C1227" i="15"/>
  <c r="A1228" i="15"/>
  <c r="B1228" i="15"/>
  <c r="C1228" i="15"/>
  <c r="A1229" i="15"/>
  <c r="B1229" i="15"/>
  <c r="C1229" i="15"/>
  <c r="A1230" i="15"/>
  <c r="B1230" i="15"/>
  <c r="C1230" i="15"/>
  <c r="A1231" i="15"/>
  <c r="B1231" i="15"/>
  <c r="C1231" i="15"/>
  <c r="A1232" i="15"/>
  <c r="B1232" i="15"/>
  <c r="C1232" i="15"/>
  <c r="A1233" i="15"/>
  <c r="B1233" i="15"/>
  <c r="C1233" i="15"/>
  <c r="A1234" i="15"/>
  <c r="B1234" i="15"/>
  <c r="C1234" i="15"/>
  <c r="A1235" i="15"/>
  <c r="B1235" i="15"/>
  <c r="C1235" i="15"/>
  <c r="A1236" i="15"/>
  <c r="B1236" i="15"/>
  <c r="C1236" i="15"/>
  <c r="A1237" i="15"/>
  <c r="B1237" i="15"/>
  <c r="C1237" i="15"/>
  <c r="A1238" i="15"/>
  <c r="B1238" i="15"/>
  <c r="C1238" i="15"/>
  <c r="A1239" i="15"/>
  <c r="B1239" i="15"/>
  <c r="C1239" i="15"/>
  <c r="A1240" i="15"/>
  <c r="B1240" i="15"/>
  <c r="C1240" i="15"/>
  <c r="A1241" i="15"/>
  <c r="B1241" i="15"/>
  <c r="C1241" i="15"/>
  <c r="A1242" i="15"/>
  <c r="B1242" i="15"/>
  <c r="C1242" i="15"/>
  <c r="A1243" i="15"/>
  <c r="B1243" i="15"/>
  <c r="C1243" i="15"/>
  <c r="A1244" i="15"/>
  <c r="B1244" i="15"/>
  <c r="C1244" i="15"/>
  <c r="A1245" i="15"/>
  <c r="B1245" i="15"/>
  <c r="C1245" i="15"/>
  <c r="A1246" i="15"/>
  <c r="B1246" i="15"/>
  <c r="C1246" i="15"/>
  <c r="A1247" i="15"/>
  <c r="B1247" i="15"/>
  <c r="C1247" i="15"/>
  <c r="A1248" i="15"/>
  <c r="B1248" i="15"/>
  <c r="C1248" i="15"/>
  <c r="A1249" i="15"/>
  <c r="B1249" i="15"/>
  <c r="C1249" i="15"/>
  <c r="A1250" i="15"/>
  <c r="B1250" i="15"/>
  <c r="C1250" i="15"/>
  <c r="A1251" i="15"/>
  <c r="B1251" i="15"/>
  <c r="C1251" i="15"/>
  <c r="A1252" i="15"/>
  <c r="B1252" i="15"/>
  <c r="C1252" i="15"/>
  <c r="A1253" i="15"/>
  <c r="B1253" i="15"/>
  <c r="C1253" i="15"/>
  <c r="A1254" i="15"/>
  <c r="B1254" i="15"/>
  <c r="C1254" i="15"/>
  <c r="A1255" i="15"/>
  <c r="B1255" i="15"/>
  <c r="C1255" i="15"/>
  <c r="A1256" i="15"/>
  <c r="B1256" i="15"/>
  <c r="C1256" i="15"/>
  <c r="A1257" i="15"/>
  <c r="B1257" i="15"/>
  <c r="C1257" i="15"/>
  <c r="A1258" i="15"/>
  <c r="B1258" i="15"/>
  <c r="C1258" i="15"/>
  <c r="A1259" i="15"/>
  <c r="B1259" i="15"/>
  <c r="A1260" i="15"/>
  <c r="B1260" i="15"/>
  <c r="C1260" i="15"/>
  <c r="A1261" i="15"/>
  <c r="B1261" i="15"/>
  <c r="C1261" i="15"/>
  <c r="A1262" i="15"/>
  <c r="B1262" i="15"/>
  <c r="C1262" i="15"/>
  <c r="A1263" i="15"/>
  <c r="B1263" i="15"/>
  <c r="C1263" i="15"/>
  <c r="A1264" i="15"/>
  <c r="B1264" i="15"/>
  <c r="C1264" i="15"/>
  <c r="A1265" i="15"/>
  <c r="B1265" i="15"/>
  <c r="C1265" i="15"/>
  <c r="A1266" i="15"/>
  <c r="B1266" i="15"/>
  <c r="C1266" i="15"/>
  <c r="A1267" i="15"/>
  <c r="B1267" i="15"/>
  <c r="C1267" i="15"/>
  <c r="A1268" i="15"/>
  <c r="B1268" i="15"/>
  <c r="C1268" i="15"/>
  <c r="A1269" i="15"/>
  <c r="B1269" i="15"/>
  <c r="C1269" i="15"/>
  <c r="A1270" i="15"/>
  <c r="B1270" i="15"/>
  <c r="C1270" i="15"/>
  <c r="A1271" i="15"/>
  <c r="B1271" i="15"/>
  <c r="C1271" i="15"/>
  <c r="A1272" i="15"/>
  <c r="B1272" i="15"/>
  <c r="C1272" i="15"/>
  <c r="A1273" i="15"/>
  <c r="B1273" i="15"/>
  <c r="C1273" i="15"/>
  <c r="A1274" i="15"/>
  <c r="B1274" i="15"/>
  <c r="C1274" i="15"/>
  <c r="A1275" i="15"/>
  <c r="B1275" i="15"/>
  <c r="C1275" i="15"/>
  <c r="A1276" i="15"/>
  <c r="B1276" i="15"/>
  <c r="C1276" i="15"/>
  <c r="A1277" i="15"/>
  <c r="B1277" i="15"/>
  <c r="C1277" i="15"/>
  <c r="A1278" i="15"/>
  <c r="B1278" i="15"/>
  <c r="C1278" i="15"/>
  <c r="A1279" i="15"/>
  <c r="B1279" i="15"/>
  <c r="C1279" i="15"/>
  <c r="A1280" i="15"/>
  <c r="B1280" i="15"/>
  <c r="C1280" i="15"/>
  <c r="A1281" i="15"/>
  <c r="B1281" i="15"/>
  <c r="C1281" i="15"/>
  <c r="A1282" i="15"/>
  <c r="B1282" i="15"/>
  <c r="C1282" i="15"/>
  <c r="A1283" i="15"/>
  <c r="B1283" i="15"/>
  <c r="C1283" i="15"/>
  <c r="A1284" i="15"/>
  <c r="B1284" i="15"/>
  <c r="C1284" i="15"/>
  <c r="A1285" i="15"/>
  <c r="B1285" i="15"/>
  <c r="C1285" i="15"/>
  <c r="A1286" i="15"/>
  <c r="B1286" i="15"/>
  <c r="C1286" i="15"/>
  <c r="A1287" i="15"/>
  <c r="B1287" i="15"/>
  <c r="C1287" i="15"/>
  <c r="D3" i="12"/>
  <c r="D4" i="12" s="1"/>
  <c r="D5" i="12" s="1"/>
  <c r="D6" i="12" s="1"/>
  <c r="D7" i="12" s="1"/>
  <c r="D8" i="12" s="1"/>
  <c r="D9" i="12" s="1"/>
  <c r="D10" i="12" s="1"/>
  <c r="D11" i="12" s="1"/>
  <c r="D12" i="12" s="1"/>
  <c r="D13" i="12" s="1"/>
  <c r="D14" i="12" s="1"/>
  <c r="D15" i="12" s="1"/>
  <c r="D16" i="12" s="1"/>
  <c r="D17" i="12" s="1"/>
  <c r="D18" i="12" s="1"/>
  <c r="D19" i="12" s="1"/>
  <c r="D20" i="12" s="1"/>
  <c r="D21" i="12" s="1"/>
  <c r="D22" i="12" s="1"/>
  <c r="D23" i="12" s="1"/>
  <c r="D24" i="12" s="1"/>
  <c r="D25" i="12" s="1"/>
  <c r="D26" i="12" s="1"/>
  <c r="D27" i="12" s="1"/>
  <c r="D28" i="12" s="1"/>
  <c r="D29" i="12" s="1"/>
  <c r="D30" i="12" s="1"/>
  <c r="D31" i="12" s="1"/>
  <c r="D32" i="12" s="1"/>
  <c r="D33" i="12" s="1"/>
  <c r="D34" i="12" s="1"/>
  <c r="D35" i="12" s="1"/>
  <c r="D36" i="12" s="1"/>
  <c r="D37" i="12" s="1"/>
  <c r="D38" i="12" s="1"/>
  <c r="D39" i="12" s="1"/>
  <c r="D40" i="12" s="1"/>
  <c r="D41" i="12" s="1"/>
  <c r="D42" i="12" s="1"/>
  <c r="K3" i="15"/>
  <c r="L3" i="15"/>
  <c r="M3" i="15"/>
  <c r="K4" i="15"/>
  <c r="L4" i="15"/>
  <c r="M4" i="15"/>
  <c r="K5" i="15"/>
  <c r="L5" i="15"/>
  <c r="M5" i="15"/>
  <c r="K6" i="15"/>
  <c r="L6" i="15"/>
  <c r="M6" i="15"/>
  <c r="K7" i="15"/>
  <c r="L7" i="15"/>
  <c r="M7" i="15"/>
  <c r="K8" i="15"/>
  <c r="L8" i="15"/>
  <c r="M8" i="15"/>
  <c r="K9" i="15"/>
  <c r="L9" i="15"/>
  <c r="M9" i="15"/>
  <c r="K10" i="15"/>
  <c r="L10" i="15"/>
  <c r="M10" i="15"/>
  <c r="K11" i="15"/>
  <c r="L11" i="15"/>
  <c r="M11" i="15"/>
  <c r="K12" i="15"/>
  <c r="L12" i="15"/>
  <c r="M12" i="15"/>
  <c r="K13" i="15"/>
  <c r="L13" i="15"/>
  <c r="M13" i="15"/>
  <c r="K14" i="15"/>
  <c r="L14" i="15"/>
  <c r="M14" i="15"/>
  <c r="K15" i="15"/>
  <c r="L15" i="15"/>
  <c r="M15" i="15"/>
  <c r="K16" i="15"/>
  <c r="L16" i="15"/>
  <c r="M16" i="15"/>
  <c r="K17" i="15"/>
  <c r="L17" i="15"/>
  <c r="M17" i="15"/>
  <c r="K18" i="15"/>
  <c r="L18" i="15"/>
  <c r="M18" i="15"/>
  <c r="K19" i="15"/>
  <c r="L19" i="15"/>
  <c r="M19" i="15"/>
  <c r="K20" i="15"/>
  <c r="L20" i="15"/>
  <c r="M20" i="15"/>
  <c r="K21" i="15"/>
  <c r="L21" i="15"/>
  <c r="M21" i="15"/>
  <c r="K22" i="15"/>
  <c r="L22" i="15"/>
  <c r="M22" i="15"/>
  <c r="K23" i="15"/>
  <c r="L23" i="15"/>
  <c r="M23" i="15"/>
  <c r="K24" i="15"/>
  <c r="L24" i="15"/>
  <c r="M24" i="15"/>
  <c r="K25" i="15"/>
  <c r="L25" i="15"/>
  <c r="M25" i="15"/>
  <c r="K26" i="15"/>
  <c r="L26" i="15"/>
  <c r="M26" i="15"/>
  <c r="K27" i="15"/>
  <c r="L27" i="15"/>
  <c r="M27" i="15"/>
  <c r="K28" i="15"/>
  <c r="L28" i="15"/>
  <c r="M28" i="15"/>
  <c r="K29" i="15"/>
  <c r="L29" i="15"/>
  <c r="M29" i="15"/>
  <c r="K30" i="15"/>
  <c r="L30" i="15"/>
  <c r="M30" i="15"/>
  <c r="K31" i="15"/>
  <c r="L31" i="15"/>
  <c r="M31" i="15"/>
  <c r="K32" i="15"/>
  <c r="L32" i="15"/>
  <c r="M32" i="15"/>
  <c r="K33" i="15"/>
  <c r="L33" i="15"/>
  <c r="M33" i="15"/>
  <c r="K34" i="15"/>
  <c r="L34" i="15"/>
  <c r="M34" i="15"/>
  <c r="K35" i="15"/>
  <c r="L35" i="15"/>
  <c r="M35" i="15"/>
  <c r="K36" i="15"/>
  <c r="L36" i="15"/>
  <c r="M36" i="15"/>
  <c r="K37" i="15"/>
  <c r="L37" i="15"/>
  <c r="M37" i="15"/>
  <c r="K38" i="15"/>
  <c r="L38" i="15"/>
  <c r="M38" i="15"/>
  <c r="K39" i="15"/>
  <c r="L39" i="15"/>
  <c r="M39" i="15"/>
  <c r="K40" i="15"/>
  <c r="L40" i="15"/>
  <c r="M40" i="15"/>
  <c r="K41" i="15"/>
  <c r="L41" i="15"/>
  <c r="M41" i="15"/>
  <c r="K42" i="15"/>
  <c r="L42" i="15"/>
  <c r="M42" i="15"/>
  <c r="K43" i="15"/>
  <c r="L43" i="15"/>
  <c r="M43" i="15"/>
  <c r="K44" i="15"/>
  <c r="L44" i="15"/>
  <c r="M44" i="15"/>
  <c r="K45" i="15"/>
  <c r="L45" i="15"/>
  <c r="M45" i="15"/>
  <c r="K46" i="15"/>
  <c r="L46" i="15"/>
  <c r="M46" i="15"/>
  <c r="K47" i="15"/>
  <c r="L47" i="15"/>
  <c r="M47" i="15"/>
  <c r="K48" i="15"/>
  <c r="L48" i="15"/>
  <c r="M48" i="15"/>
  <c r="K49" i="15"/>
  <c r="L49" i="15"/>
  <c r="M49" i="15"/>
  <c r="K50" i="15"/>
  <c r="L50" i="15"/>
  <c r="M50" i="15"/>
  <c r="K51" i="15"/>
  <c r="L51" i="15"/>
  <c r="M51" i="15"/>
  <c r="K52" i="15"/>
  <c r="L52" i="15"/>
  <c r="M52" i="15"/>
  <c r="K53" i="15"/>
  <c r="L53" i="15"/>
  <c r="M53" i="15"/>
  <c r="K54" i="15"/>
  <c r="L54" i="15"/>
  <c r="M54" i="15"/>
  <c r="K55" i="15"/>
  <c r="L55" i="15"/>
  <c r="M55" i="15"/>
  <c r="K56" i="15"/>
  <c r="L56" i="15"/>
  <c r="M56" i="15"/>
  <c r="K57" i="15"/>
  <c r="L57" i="15"/>
  <c r="M57" i="15"/>
  <c r="K58" i="15"/>
  <c r="L58" i="15"/>
  <c r="M58" i="15"/>
  <c r="K59" i="15"/>
  <c r="L59" i="15"/>
  <c r="M59" i="15"/>
  <c r="K60" i="15"/>
  <c r="L60" i="15"/>
  <c r="M60" i="15"/>
  <c r="K61" i="15"/>
  <c r="L61" i="15"/>
  <c r="M61" i="15"/>
  <c r="K62" i="15"/>
  <c r="L62" i="15"/>
  <c r="M62" i="15"/>
  <c r="K63" i="15"/>
  <c r="L63" i="15"/>
  <c r="M63" i="15"/>
  <c r="K64" i="15"/>
  <c r="L64" i="15"/>
  <c r="M64" i="15"/>
  <c r="K65" i="15"/>
  <c r="L65" i="15"/>
  <c r="M65" i="15"/>
  <c r="K66" i="15"/>
  <c r="L66" i="15"/>
  <c r="M66" i="15"/>
  <c r="K67" i="15"/>
  <c r="L67" i="15"/>
  <c r="M67" i="15"/>
  <c r="K68" i="15"/>
  <c r="L68" i="15"/>
  <c r="M68" i="15"/>
  <c r="K69" i="15"/>
  <c r="L69" i="15"/>
  <c r="M69" i="15"/>
  <c r="K70" i="15"/>
  <c r="L70" i="15"/>
  <c r="M70" i="15"/>
  <c r="K71" i="15"/>
  <c r="L71" i="15"/>
  <c r="M71" i="15"/>
  <c r="K72" i="15"/>
  <c r="L72" i="15"/>
  <c r="M72" i="15"/>
  <c r="K73" i="15"/>
  <c r="L73" i="15"/>
  <c r="M73" i="15"/>
  <c r="K74" i="15"/>
  <c r="L74" i="15"/>
  <c r="M74" i="15"/>
  <c r="K75" i="15"/>
  <c r="L75" i="15"/>
  <c r="M75" i="15"/>
  <c r="K76" i="15"/>
  <c r="L76" i="15"/>
  <c r="M76" i="15"/>
  <c r="K77" i="15"/>
  <c r="L77" i="15"/>
  <c r="M77" i="15"/>
  <c r="K78" i="15"/>
  <c r="L78" i="15"/>
  <c r="M78" i="15"/>
  <c r="K79" i="15"/>
  <c r="L79" i="15"/>
  <c r="M79" i="15"/>
  <c r="K80" i="15"/>
  <c r="L80" i="15"/>
  <c r="M80" i="15"/>
  <c r="K81" i="15"/>
  <c r="L81" i="15"/>
  <c r="M81" i="15"/>
  <c r="K82" i="15"/>
  <c r="L82" i="15"/>
  <c r="M82" i="15"/>
  <c r="K83" i="15"/>
  <c r="L83" i="15"/>
  <c r="M83" i="15"/>
  <c r="K84" i="15"/>
  <c r="L84" i="15"/>
  <c r="M84" i="15"/>
  <c r="K85" i="15"/>
  <c r="L85" i="15"/>
  <c r="M85" i="15"/>
  <c r="K86" i="15"/>
  <c r="L86" i="15"/>
  <c r="M86" i="15"/>
  <c r="K87" i="15"/>
  <c r="L87" i="15"/>
  <c r="M87" i="15"/>
  <c r="K88" i="15"/>
  <c r="L88" i="15"/>
  <c r="M88" i="15"/>
  <c r="K89" i="15"/>
  <c r="L89" i="15"/>
  <c r="M89" i="15"/>
  <c r="K90" i="15"/>
  <c r="L90" i="15"/>
  <c r="M90" i="15"/>
  <c r="K91" i="15"/>
  <c r="L91" i="15"/>
  <c r="M91" i="15"/>
  <c r="K92" i="15"/>
  <c r="L92" i="15"/>
  <c r="M92" i="15"/>
  <c r="K93" i="15"/>
  <c r="L93" i="15"/>
  <c r="M93" i="15"/>
  <c r="K94" i="15"/>
  <c r="L94" i="15"/>
  <c r="M94" i="15"/>
  <c r="K95" i="15"/>
  <c r="L95" i="15"/>
  <c r="M95" i="15"/>
  <c r="K96" i="15"/>
  <c r="L96" i="15"/>
  <c r="M96" i="15"/>
  <c r="K97" i="15"/>
  <c r="L97" i="15"/>
  <c r="M97" i="15"/>
  <c r="K98" i="15"/>
  <c r="L98" i="15"/>
  <c r="M98" i="15"/>
  <c r="K99" i="15"/>
  <c r="L99" i="15"/>
  <c r="M99" i="15"/>
  <c r="K100" i="15"/>
  <c r="L100" i="15"/>
  <c r="M100" i="15"/>
  <c r="K101" i="15"/>
  <c r="L101" i="15"/>
  <c r="M101" i="15"/>
  <c r="K102" i="15"/>
  <c r="L102" i="15"/>
  <c r="M102" i="15"/>
  <c r="K103" i="15"/>
  <c r="L103" i="15"/>
  <c r="M103" i="15"/>
  <c r="K104" i="15"/>
  <c r="L104" i="15"/>
  <c r="M104" i="15"/>
  <c r="K105" i="15"/>
  <c r="L105" i="15"/>
  <c r="M105" i="15"/>
  <c r="K106" i="15"/>
  <c r="L106" i="15"/>
  <c r="M106" i="15"/>
  <c r="K107" i="15"/>
  <c r="L107" i="15"/>
  <c r="M107" i="15"/>
  <c r="K108" i="15"/>
  <c r="L108" i="15"/>
  <c r="M108" i="15"/>
  <c r="K109" i="15"/>
  <c r="L109" i="15"/>
  <c r="M109" i="15"/>
  <c r="K110" i="15"/>
  <c r="L110" i="15"/>
  <c r="M110" i="15"/>
  <c r="K111" i="15"/>
  <c r="L111" i="15"/>
  <c r="M111" i="15"/>
  <c r="K112" i="15"/>
  <c r="L112" i="15"/>
  <c r="M112" i="15"/>
  <c r="K113" i="15"/>
  <c r="L113" i="15"/>
  <c r="M113" i="15"/>
  <c r="K114" i="15"/>
  <c r="L114" i="15"/>
  <c r="M114" i="15"/>
  <c r="K115" i="15"/>
  <c r="L115" i="15"/>
  <c r="M115" i="15"/>
  <c r="K116" i="15"/>
  <c r="L116" i="15"/>
  <c r="M116" i="15"/>
  <c r="K117" i="15"/>
  <c r="L117" i="15"/>
  <c r="M117" i="15"/>
  <c r="K118" i="15"/>
  <c r="L118" i="15"/>
  <c r="M118" i="15"/>
  <c r="K119" i="15"/>
  <c r="L119" i="15"/>
  <c r="M119" i="15"/>
  <c r="K120" i="15"/>
  <c r="L120" i="15"/>
  <c r="M120" i="15"/>
  <c r="K121" i="15"/>
  <c r="L121" i="15"/>
  <c r="M121" i="15"/>
  <c r="K122" i="15"/>
  <c r="L122" i="15"/>
  <c r="M122" i="15"/>
  <c r="K123" i="15"/>
  <c r="L123" i="15"/>
  <c r="M123" i="15"/>
  <c r="K124" i="15"/>
  <c r="L124" i="15"/>
  <c r="M124" i="15"/>
  <c r="K125" i="15"/>
  <c r="L125" i="15"/>
  <c r="M125" i="15"/>
  <c r="K126" i="15"/>
  <c r="L126" i="15"/>
  <c r="M126" i="15"/>
  <c r="K127" i="15"/>
  <c r="L127" i="15"/>
  <c r="M127" i="15"/>
  <c r="K128" i="15"/>
  <c r="L128" i="15"/>
  <c r="M128" i="15"/>
  <c r="K129" i="15"/>
  <c r="L129" i="15"/>
  <c r="M129" i="15"/>
  <c r="K130" i="15"/>
  <c r="L130" i="15"/>
  <c r="M130" i="15"/>
  <c r="K131" i="15"/>
  <c r="L131" i="15"/>
  <c r="M131" i="15"/>
  <c r="K132" i="15"/>
  <c r="L132" i="15"/>
  <c r="M132" i="15"/>
  <c r="K133" i="15"/>
  <c r="L133" i="15"/>
  <c r="M133" i="15"/>
  <c r="K134" i="15"/>
  <c r="L134" i="15"/>
  <c r="M134" i="15"/>
  <c r="K135" i="15"/>
  <c r="L135" i="15"/>
  <c r="M135" i="15"/>
  <c r="K136" i="15"/>
  <c r="L136" i="15"/>
  <c r="M136" i="15"/>
  <c r="K137" i="15"/>
  <c r="L137" i="15"/>
  <c r="M137" i="15"/>
  <c r="K138" i="15"/>
  <c r="L138" i="15"/>
  <c r="M138" i="15"/>
  <c r="K139" i="15"/>
  <c r="L139" i="15"/>
  <c r="M139" i="15"/>
  <c r="K140" i="15"/>
  <c r="L140" i="15"/>
  <c r="M140" i="15"/>
  <c r="K141" i="15"/>
  <c r="L141" i="15"/>
  <c r="M141" i="15"/>
  <c r="K142" i="15"/>
  <c r="L142" i="15"/>
  <c r="M142" i="15"/>
  <c r="K143" i="15"/>
  <c r="L143" i="15"/>
  <c r="M143" i="15"/>
  <c r="K144" i="15"/>
  <c r="L144" i="15"/>
  <c r="M144" i="15"/>
  <c r="K145" i="15"/>
  <c r="L145" i="15"/>
  <c r="M145" i="15"/>
  <c r="K146" i="15"/>
  <c r="L146" i="15"/>
  <c r="M146" i="15"/>
  <c r="K147" i="15"/>
  <c r="L147" i="15"/>
  <c r="M147" i="15"/>
  <c r="K148" i="15"/>
  <c r="L148" i="15"/>
  <c r="M148" i="15"/>
  <c r="K149" i="15"/>
  <c r="L149" i="15"/>
  <c r="M149" i="15"/>
  <c r="K150" i="15"/>
  <c r="L150" i="15"/>
  <c r="M150" i="15"/>
  <c r="K151" i="15"/>
  <c r="L151" i="15"/>
  <c r="M151" i="15"/>
  <c r="K152" i="15"/>
  <c r="L152" i="15"/>
  <c r="M152" i="15"/>
  <c r="K153" i="15"/>
  <c r="L153" i="15"/>
  <c r="M153" i="15"/>
  <c r="K154" i="15"/>
  <c r="L154" i="15"/>
  <c r="M154" i="15"/>
  <c r="K155" i="15"/>
  <c r="L155" i="15"/>
  <c r="M155" i="15"/>
  <c r="K156" i="15"/>
  <c r="L156" i="15"/>
  <c r="M156" i="15"/>
  <c r="K157" i="15"/>
  <c r="L157" i="15"/>
  <c r="M157" i="15"/>
  <c r="K158" i="15"/>
  <c r="L158" i="15"/>
  <c r="M158" i="15"/>
  <c r="K159" i="15"/>
  <c r="L159" i="15"/>
  <c r="M159" i="15"/>
  <c r="K160" i="15"/>
  <c r="L160" i="15"/>
  <c r="M160" i="15"/>
  <c r="K161" i="15"/>
  <c r="L161" i="15"/>
  <c r="M161" i="15"/>
  <c r="K162" i="15"/>
  <c r="L162" i="15"/>
  <c r="M162" i="15"/>
  <c r="K163" i="15"/>
  <c r="L163" i="15"/>
  <c r="M163" i="15"/>
  <c r="K164" i="15"/>
  <c r="L164" i="15"/>
  <c r="M164" i="15"/>
  <c r="K165" i="15"/>
  <c r="L165" i="15"/>
  <c r="M165" i="15"/>
  <c r="K166" i="15"/>
  <c r="L166" i="15"/>
  <c r="M166" i="15"/>
  <c r="K167" i="15"/>
  <c r="L167" i="15"/>
  <c r="M167" i="15"/>
  <c r="K168" i="15"/>
  <c r="L168" i="15"/>
  <c r="M168" i="15"/>
  <c r="K169" i="15"/>
  <c r="L169" i="15"/>
  <c r="M169" i="15"/>
  <c r="K170" i="15"/>
  <c r="L170" i="15"/>
  <c r="M170" i="15"/>
  <c r="K171" i="15"/>
  <c r="L171" i="15"/>
  <c r="M171" i="15"/>
  <c r="K172" i="15"/>
  <c r="L172" i="15"/>
  <c r="M172" i="15"/>
  <c r="K173" i="15"/>
  <c r="L173" i="15"/>
  <c r="M173" i="15"/>
  <c r="K174" i="15"/>
  <c r="L174" i="15"/>
  <c r="M174" i="15"/>
  <c r="K175" i="15"/>
  <c r="L175" i="15"/>
  <c r="M175" i="15"/>
  <c r="K176" i="15"/>
  <c r="L176" i="15"/>
  <c r="M176" i="15"/>
  <c r="K177" i="15"/>
  <c r="L177" i="15"/>
  <c r="M177" i="15"/>
  <c r="K178" i="15"/>
  <c r="L178" i="15"/>
  <c r="M178" i="15"/>
  <c r="K179" i="15"/>
  <c r="L179" i="15"/>
  <c r="M179" i="15"/>
  <c r="K180" i="15"/>
  <c r="L180" i="15"/>
  <c r="M180" i="15"/>
  <c r="K181" i="15"/>
  <c r="L181" i="15"/>
  <c r="M181" i="15"/>
  <c r="K182" i="15"/>
  <c r="L182" i="15"/>
  <c r="M182" i="15"/>
  <c r="K183" i="15"/>
  <c r="L183" i="15"/>
  <c r="M183" i="15"/>
  <c r="K184" i="15"/>
  <c r="L184" i="15"/>
  <c r="M184" i="15"/>
  <c r="K185" i="15"/>
  <c r="L185" i="15"/>
  <c r="M185" i="15"/>
  <c r="K186" i="15"/>
  <c r="L186" i="15"/>
  <c r="M186" i="15"/>
  <c r="K187" i="15"/>
  <c r="L187" i="15"/>
  <c r="M187" i="15"/>
  <c r="K188" i="15"/>
  <c r="L188" i="15"/>
  <c r="M188" i="15"/>
  <c r="K189" i="15"/>
  <c r="L189" i="15"/>
  <c r="M189" i="15"/>
  <c r="K190" i="15"/>
  <c r="L190" i="15"/>
  <c r="M190" i="15"/>
  <c r="K191" i="15"/>
  <c r="L191" i="15"/>
  <c r="M191" i="15"/>
  <c r="K192" i="15"/>
  <c r="L192" i="15"/>
  <c r="M192" i="15"/>
  <c r="K193" i="15"/>
  <c r="L193" i="15"/>
  <c r="M193" i="15"/>
  <c r="K194" i="15"/>
  <c r="L194" i="15"/>
  <c r="M194" i="15"/>
  <c r="K195" i="15"/>
  <c r="L195" i="15"/>
  <c r="M195" i="15"/>
  <c r="K196" i="15"/>
  <c r="L196" i="15"/>
  <c r="M196" i="15"/>
  <c r="K197" i="15"/>
  <c r="L197" i="15"/>
  <c r="M197" i="15"/>
  <c r="K198" i="15"/>
  <c r="L198" i="15"/>
  <c r="M198" i="15"/>
  <c r="K199" i="15"/>
  <c r="L199" i="15"/>
  <c r="M199" i="15"/>
  <c r="K200" i="15"/>
  <c r="L200" i="15"/>
  <c r="M200" i="15"/>
  <c r="K201" i="15"/>
  <c r="L201" i="15"/>
  <c r="M201" i="15"/>
  <c r="K202" i="15"/>
  <c r="L202" i="15"/>
  <c r="M202" i="15"/>
  <c r="K203" i="15"/>
  <c r="L203" i="15"/>
  <c r="M203" i="15"/>
  <c r="K204" i="15"/>
  <c r="L204" i="15"/>
  <c r="M204" i="15"/>
  <c r="K205" i="15"/>
  <c r="L205" i="15"/>
  <c r="M205" i="15"/>
  <c r="K206" i="15"/>
  <c r="L206" i="15"/>
  <c r="M206" i="15"/>
  <c r="K207" i="15"/>
  <c r="L207" i="15"/>
  <c r="M207" i="15"/>
  <c r="K208" i="15"/>
  <c r="L208" i="15"/>
  <c r="M208" i="15"/>
  <c r="K209" i="15"/>
  <c r="L209" i="15"/>
  <c r="M209" i="15"/>
  <c r="K210" i="15"/>
  <c r="L210" i="15"/>
  <c r="M210" i="15"/>
  <c r="K211" i="15"/>
  <c r="L211" i="15"/>
  <c r="M211" i="15"/>
  <c r="K212" i="15"/>
  <c r="L212" i="15"/>
  <c r="M212" i="15"/>
  <c r="K213" i="15"/>
  <c r="L213" i="15"/>
  <c r="M213" i="15"/>
  <c r="K214" i="15"/>
  <c r="L214" i="15"/>
  <c r="M214" i="15"/>
  <c r="K215" i="15"/>
  <c r="L215" i="15"/>
  <c r="M215" i="15"/>
  <c r="K216" i="15"/>
  <c r="L216" i="15"/>
  <c r="M216" i="15"/>
  <c r="K217" i="15"/>
  <c r="L217" i="15"/>
  <c r="M217" i="15"/>
  <c r="K218" i="15"/>
  <c r="L218" i="15"/>
  <c r="M218" i="15"/>
  <c r="K219" i="15"/>
  <c r="L219" i="15"/>
  <c r="M219" i="15"/>
  <c r="K220" i="15"/>
  <c r="L220" i="15"/>
  <c r="M220" i="15"/>
  <c r="K221" i="15"/>
  <c r="L221" i="15"/>
  <c r="M221" i="15"/>
  <c r="K222" i="15"/>
  <c r="L222" i="15"/>
  <c r="M222" i="15"/>
  <c r="K223" i="15"/>
  <c r="L223" i="15"/>
  <c r="M223" i="15"/>
  <c r="K224" i="15"/>
  <c r="L224" i="15"/>
  <c r="M224" i="15"/>
  <c r="K225" i="15"/>
  <c r="L225" i="15"/>
  <c r="M225" i="15"/>
  <c r="K226" i="15"/>
  <c r="L226" i="15"/>
  <c r="M226" i="15"/>
  <c r="K227" i="15"/>
  <c r="L227" i="15"/>
  <c r="M227" i="15"/>
  <c r="K228" i="15"/>
  <c r="L228" i="15"/>
  <c r="M228" i="15"/>
  <c r="K229" i="15"/>
  <c r="L229" i="15"/>
  <c r="M229" i="15"/>
  <c r="K230" i="15"/>
  <c r="L230" i="15"/>
  <c r="M230" i="15"/>
  <c r="K231" i="15"/>
  <c r="L231" i="15"/>
  <c r="M231" i="15"/>
  <c r="K232" i="15"/>
  <c r="L232" i="15"/>
  <c r="M232" i="15"/>
  <c r="K233" i="15"/>
  <c r="L233" i="15"/>
  <c r="M233" i="15"/>
  <c r="K234" i="15"/>
  <c r="L234" i="15"/>
  <c r="M234" i="15"/>
  <c r="K235" i="15"/>
  <c r="L235" i="15"/>
  <c r="M235" i="15"/>
  <c r="K236" i="15"/>
  <c r="L236" i="15"/>
  <c r="M236" i="15"/>
  <c r="K237" i="15"/>
  <c r="L237" i="15"/>
  <c r="M237" i="15"/>
  <c r="K238" i="15"/>
  <c r="L238" i="15"/>
  <c r="M238" i="15"/>
  <c r="K239" i="15"/>
  <c r="L239" i="15"/>
  <c r="M239" i="15"/>
  <c r="K240" i="15"/>
  <c r="L240" i="15"/>
  <c r="M240" i="15"/>
  <c r="K241" i="15"/>
  <c r="L241" i="15"/>
  <c r="M241" i="15"/>
  <c r="K242" i="15"/>
  <c r="L242" i="15"/>
  <c r="M242" i="15"/>
  <c r="K243" i="15"/>
  <c r="L243" i="15"/>
  <c r="M243" i="15"/>
  <c r="K244" i="15"/>
  <c r="L244" i="15"/>
  <c r="M244" i="15"/>
  <c r="K245" i="15"/>
  <c r="L245" i="15"/>
  <c r="M245" i="15"/>
  <c r="K246" i="15"/>
  <c r="L246" i="15"/>
  <c r="M246" i="15"/>
  <c r="K247" i="15"/>
  <c r="L247" i="15"/>
  <c r="M247" i="15"/>
  <c r="K248" i="15"/>
  <c r="L248" i="15"/>
  <c r="M248" i="15"/>
  <c r="K249" i="15"/>
  <c r="L249" i="15"/>
  <c r="M249" i="15"/>
  <c r="K250" i="15"/>
  <c r="L250" i="15"/>
  <c r="M250" i="15"/>
  <c r="K251" i="15"/>
  <c r="L251" i="15"/>
  <c r="M251" i="15"/>
  <c r="K252" i="15"/>
  <c r="L252" i="15"/>
  <c r="M252" i="15"/>
  <c r="K253" i="15"/>
  <c r="L253" i="15"/>
  <c r="M253" i="15"/>
  <c r="K254" i="15"/>
  <c r="L254" i="15"/>
  <c r="M254" i="15"/>
  <c r="K255" i="15"/>
  <c r="L255" i="15"/>
  <c r="M255" i="15"/>
  <c r="K256" i="15"/>
  <c r="L256" i="15"/>
  <c r="M256" i="15"/>
  <c r="K257" i="15"/>
  <c r="L257" i="15"/>
  <c r="M257" i="15"/>
  <c r="K258" i="15"/>
  <c r="L258" i="15"/>
  <c r="M258" i="15"/>
  <c r="K259" i="15"/>
  <c r="L259" i="15"/>
  <c r="M259" i="15"/>
  <c r="K260" i="15"/>
  <c r="L260" i="15"/>
  <c r="M260" i="15"/>
  <c r="K261" i="15"/>
  <c r="L261" i="15"/>
  <c r="M261" i="15"/>
  <c r="K262" i="15"/>
  <c r="L262" i="15"/>
  <c r="M262" i="15"/>
  <c r="K263" i="15"/>
  <c r="L263" i="15"/>
  <c r="M263" i="15"/>
  <c r="K264" i="15"/>
  <c r="L264" i="15"/>
  <c r="M264" i="15"/>
  <c r="K265" i="15"/>
  <c r="L265" i="15"/>
  <c r="M265" i="15"/>
  <c r="K266" i="15"/>
  <c r="L266" i="15"/>
  <c r="M266" i="15"/>
  <c r="K267" i="15"/>
  <c r="L267" i="15"/>
  <c r="M267" i="15"/>
  <c r="K268" i="15"/>
  <c r="L268" i="15"/>
  <c r="M268" i="15"/>
  <c r="K269" i="15"/>
  <c r="L269" i="15"/>
  <c r="M269" i="15"/>
  <c r="K270" i="15"/>
  <c r="L270" i="15"/>
  <c r="M270" i="15"/>
  <c r="K271" i="15"/>
  <c r="L271" i="15"/>
  <c r="M271" i="15"/>
  <c r="K272" i="15"/>
  <c r="L272" i="15"/>
  <c r="M272" i="15"/>
  <c r="K273" i="15"/>
  <c r="L273" i="15"/>
  <c r="M273" i="15"/>
  <c r="K274" i="15"/>
  <c r="L274" i="15"/>
  <c r="M274" i="15"/>
  <c r="K275" i="15"/>
  <c r="L275" i="15"/>
  <c r="M275" i="15"/>
  <c r="K276" i="15"/>
  <c r="L276" i="15"/>
  <c r="M276" i="15"/>
  <c r="K277" i="15"/>
  <c r="L277" i="15"/>
  <c r="M277" i="15"/>
  <c r="K278" i="15"/>
  <c r="L278" i="15"/>
  <c r="M278" i="15"/>
  <c r="K279" i="15"/>
  <c r="L279" i="15"/>
  <c r="M279" i="15"/>
  <c r="K280" i="15"/>
  <c r="L280" i="15"/>
  <c r="M280" i="15"/>
  <c r="K281" i="15"/>
  <c r="L281" i="15"/>
  <c r="M281" i="15"/>
  <c r="K282" i="15"/>
  <c r="L282" i="15"/>
  <c r="M282" i="15"/>
  <c r="K283" i="15"/>
  <c r="L283" i="15"/>
  <c r="M283" i="15"/>
  <c r="K284" i="15"/>
  <c r="L284" i="15"/>
  <c r="M284" i="15"/>
  <c r="K285" i="15"/>
  <c r="L285" i="15"/>
  <c r="M285" i="15"/>
  <c r="K286" i="15"/>
  <c r="L286" i="15"/>
  <c r="M286" i="15"/>
  <c r="K287" i="15"/>
  <c r="L287" i="15"/>
  <c r="M287" i="15"/>
  <c r="K288" i="15"/>
  <c r="L288" i="15"/>
  <c r="M288" i="15"/>
  <c r="K289" i="15"/>
  <c r="L289" i="15"/>
  <c r="M289" i="15"/>
  <c r="K290" i="15"/>
  <c r="L290" i="15"/>
  <c r="M290" i="15"/>
  <c r="K291" i="15"/>
  <c r="L291" i="15"/>
  <c r="M291" i="15"/>
  <c r="K292" i="15"/>
  <c r="L292" i="15"/>
  <c r="M292" i="15"/>
  <c r="K293" i="15"/>
  <c r="L293" i="15"/>
  <c r="M293" i="15"/>
  <c r="K294" i="15"/>
  <c r="L294" i="15"/>
  <c r="M294" i="15"/>
  <c r="K295" i="15"/>
  <c r="L295" i="15"/>
  <c r="M295" i="15"/>
  <c r="K296" i="15"/>
  <c r="L296" i="15"/>
  <c r="M296" i="15"/>
  <c r="K297" i="15"/>
  <c r="L297" i="15"/>
  <c r="M297" i="15"/>
  <c r="K298" i="15"/>
  <c r="L298" i="15"/>
  <c r="M298" i="15"/>
  <c r="K299" i="15"/>
  <c r="L299" i="15"/>
  <c r="M299" i="15"/>
  <c r="K300" i="15"/>
  <c r="L300" i="15"/>
  <c r="M300" i="15"/>
  <c r="K301" i="15"/>
  <c r="L301" i="15"/>
  <c r="M301" i="15"/>
  <c r="K302" i="15"/>
  <c r="L302" i="15"/>
  <c r="M302" i="15"/>
  <c r="K303" i="15"/>
  <c r="L303" i="15"/>
  <c r="M303" i="15"/>
  <c r="K304" i="15"/>
  <c r="L304" i="15"/>
  <c r="M304" i="15"/>
  <c r="K305" i="15"/>
  <c r="L305" i="15"/>
  <c r="M305" i="15"/>
  <c r="K306" i="15"/>
  <c r="L306" i="15"/>
  <c r="M306" i="15"/>
  <c r="K307" i="15"/>
  <c r="L307" i="15"/>
  <c r="M307" i="15"/>
  <c r="K308" i="15"/>
  <c r="L308" i="15"/>
  <c r="M308" i="15"/>
  <c r="K309" i="15"/>
  <c r="L309" i="15"/>
  <c r="M309" i="15"/>
  <c r="K310" i="15"/>
  <c r="L310" i="15"/>
  <c r="M310" i="15"/>
  <c r="K311" i="15"/>
  <c r="L311" i="15"/>
  <c r="M311" i="15"/>
  <c r="K312" i="15"/>
  <c r="L312" i="15"/>
  <c r="M312" i="15"/>
  <c r="K313" i="15"/>
  <c r="L313" i="15"/>
  <c r="M313" i="15"/>
  <c r="K314" i="15"/>
  <c r="L314" i="15"/>
  <c r="M314" i="15"/>
  <c r="K315" i="15"/>
  <c r="L315" i="15"/>
  <c r="M315" i="15"/>
  <c r="K316" i="15"/>
  <c r="L316" i="15"/>
  <c r="M316" i="15"/>
  <c r="K317" i="15"/>
  <c r="L317" i="15"/>
  <c r="M317" i="15"/>
  <c r="K318" i="15"/>
  <c r="L318" i="15"/>
  <c r="M318" i="15"/>
  <c r="K319" i="15"/>
  <c r="L319" i="15"/>
  <c r="M319" i="15"/>
  <c r="K320" i="15"/>
  <c r="L320" i="15"/>
  <c r="M320" i="15"/>
  <c r="K321" i="15"/>
  <c r="L321" i="15"/>
  <c r="M321" i="15"/>
  <c r="K322" i="15"/>
  <c r="L322" i="15"/>
  <c r="M322" i="15"/>
  <c r="K323" i="15"/>
  <c r="L323" i="15"/>
  <c r="M323" i="15"/>
  <c r="K324" i="15"/>
  <c r="L324" i="15"/>
  <c r="M324" i="15"/>
  <c r="K325" i="15"/>
  <c r="L325" i="15"/>
  <c r="M325" i="15"/>
  <c r="K326" i="15"/>
  <c r="L326" i="15"/>
  <c r="M326" i="15"/>
  <c r="K327" i="15"/>
  <c r="L327" i="15"/>
  <c r="M327" i="15"/>
  <c r="K328" i="15"/>
  <c r="L328" i="15"/>
  <c r="M328" i="15"/>
  <c r="K329" i="15"/>
  <c r="L329" i="15"/>
  <c r="M329" i="15"/>
  <c r="K330" i="15"/>
  <c r="L330" i="15"/>
  <c r="M330" i="15"/>
  <c r="K331" i="15"/>
  <c r="L331" i="15"/>
  <c r="M331" i="15"/>
  <c r="K332" i="15"/>
  <c r="L332" i="15"/>
  <c r="M332" i="15"/>
  <c r="K333" i="15"/>
  <c r="L333" i="15"/>
  <c r="M333" i="15"/>
  <c r="K334" i="15"/>
  <c r="L334" i="15"/>
  <c r="M334" i="15"/>
  <c r="K335" i="15"/>
  <c r="L335" i="15"/>
  <c r="M335" i="15"/>
  <c r="K336" i="15"/>
  <c r="L336" i="15"/>
  <c r="M336" i="15"/>
  <c r="K337" i="15"/>
  <c r="L337" i="15"/>
  <c r="M337" i="15"/>
  <c r="K338" i="15"/>
  <c r="L338" i="15"/>
  <c r="M338" i="15"/>
  <c r="K339" i="15"/>
  <c r="L339" i="15"/>
  <c r="M339" i="15"/>
  <c r="K340" i="15"/>
  <c r="L340" i="15"/>
  <c r="M340" i="15"/>
  <c r="K341" i="15"/>
  <c r="L341" i="15"/>
  <c r="M341" i="15"/>
  <c r="K342" i="15"/>
  <c r="L342" i="15"/>
  <c r="M342" i="15"/>
  <c r="K343" i="15"/>
  <c r="L343" i="15"/>
  <c r="M343" i="15"/>
  <c r="K344" i="15"/>
  <c r="L344" i="15"/>
  <c r="M344" i="15"/>
  <c r="K345" i="15"/>
  <c r="L345" i="15"/>
  <c r="M345" i="15"/>
  <c r="K346" i="15"/>
  <c r="L346" i="15"/>
  <c r="M346" i="15"/>
  <c r="K347" i="15"/>
  <c r="L347" i="15"/>
  <c r="M347" i="15"/>
  <c r="K348" i="15"/>
  <c r="L348" i="15"/>
  <c r="M348" i="15"/>
  <c r="K349" i="15"/>
  <c r="L349" i="15"/>
  <c r="M349" i="15"/>
  <c r="K350" i="15"/>
  <c r="L350" i="15"/>
  <c r="M350" i="15"/>
  <c r="K351" i="15"/>
  <c r="L351" i="15"/>
  <c r="M351" i="15"/>
  <c r="K352" i="15"/>
  <c r="L352" i="15"/>
  <c r="M352" i="15"/>
  <c r="K353" i="15"/>
  <c r="L353" i="15"/>
  <c r="M353" i="15"/>
  <c r="K354" i="15"/>
  <c r="L354" i="15"/>
  <c r="M354" i="15"/>
  <c r="K355" i="15"/>
  <c r="L355" i="15"/>
  <c r="M355" i="15"/>
  <c r="K356" i="15"/>
  <c r="L356" i="15"/>
  <c r="M356" i="15"/>
  <c r="K357" i="15"/>
  <c r="L357" i="15"/>
  <c r="M357" i="15"/>
  <c r="K358" i="15"/>
  <c r="L358" i="15"/>
  <c r="M358" i="15"/>
  <c r="K359" i="15"/>
  <c r="L359" i="15"/>
  <c r="M359" i="15"/>
  <c r="K360" i="15"/>
  <c r="L360" i="15"/>
  <c r="M360" i="15"/>
  <c r="K361" i="15"/>
  <c r="L361" i="15"/>
  <c r="M361" i="15"/>
  <c r="K362" i="15"/>
  <c r="L362" i="15"/>
  <c r="M362" i="15"/>
  <c r="K363" i="15"/>
  <c r="L363" i="15"/>
  <c r="M363" i="15"/>
  <c r="K364" i="15"/>
  <c r="L364" i="15"/>
  <c r="M364" i="15"/>
  <c r="K365" i="15"/>
  <c r="L365" i="15"/>
  <c r="M365" i="15"/>
  <c r="K366" i="15"/>
  <c r="L366" i="15"/>
  <c r="M366" i="15"/>
  <c r="K367" i="15"/>
  <c r="L367" i="15"/>
  <c r="M367" i="15"/>
  <c r="K368" i="15"/>
  <c r="L368" i="15"/>
  <c r="M368" i="15"/>
  <c r="K369" i="15"/>
  <c r="L369" i="15"/>
  <c r="M369" i="15"/>
  <c r="K370" i="15"/>
  <c r="L370" i="15"/>
  <c r="M370" i="15"/>
  <c r="K371" i="15"/>
  <c r="L371" i="15"/>
  <c r="M371" i="15"/>
  <c r="K372" i="15"/>
  <c r="L372" i="15"/>
  <c r="M372" i="15"/>
  <c r="K373" i="15"/>
  <c r="L373" i="15"/>
  <c r="M373" i="15"/>
  <c r="K374" i="15"/>
  <c r="L374" i="15"/>
  <c r="M374" i="15"/>
  <c r="K375" i="15"/>
  <c r="L375" i="15"/>
  <c r="M375" i="15"/>
  <c r="K376" i="15"/>
  <c r="L376" i="15"/>
  <c r="M376" i="15"/>
  <c r="K377" i="15"/>
  <c r="L377" i="15"/>
  <c r="M377" i="15"/>
  <c r="K378" i="15"/>
  <c r="L378" i="15"/>
  <c r="M378" i="15"/>
  <c r="K379" i="15"/>
  <c r="L379" i="15"/>
  <c r="M379" i="15"/>
  <c r="K380" i="15"/>
  <c r="L380" i="15"/>
  <c r="M380" i="15"/>
  <c r="K381" i="15"/>
  <c r="L381" i="15"/>
  <c r="M381" i="15"/>
  <c r="K382" i="15"/>
  <c r="L382" i="15"/>
  <c r="M382" i="15"/>
  <c r="K383" i="15"/>
  <c r="L383" i="15"/>
  <c r="M383" i="15"/>
  <c r="K384" i="15"/>
  <c r="L384" i="15"/>
  <c r="M384" i="15"/>
  <c r="K385" i="15"/>
  <c r="L385" i="15"/>
  <c r="M385" i="15"/>
  <c r="K386" i="15"/>
  <c r="L386" i="15"/>
  <c r="M386" i="15"/>
  <c r="K387" i="15"/>
  <c r="L387" i="15"/>
  <c r="M387" i="15"/>
  <c r="K388" i="15"/>
  <c r="L388" i="15"/>
  <c r="M388" i="15"/>
  <c r="K389" i="15"/>
  <c r="L389" i="15"/>
  <c r="M389" i="15"/>
  <c r="K390" i="15"/>
  <c r="L390" i="15"/>
  <c r="M390" i="15"/>
  <c r="K391" i="15"/>
  <c r="L391" i="15"/>
  <c r="M391" i="15"/>
  <c r="K392" i="15"/>
  <c r="L392" i="15"/>
  <c r="M392" i="15"/>
  <c r="K393" i="15"/>
  <c r="L393" i="15"/>
  <c r="M393" i="15"/>
  <c r="K394" i="15"/>
  <c r="L394" i="15"/>
  <c r="M394" i="15"/>
  <c r="K395" i="15"/>
  <c r="L395" i="15"/>
  <c r="M395" i="15"/>
  <c r="K396" i="15"/>
  <c r="L396" i="15"/>
  <c r="M396" i="15"/>
  <c r="K397" i="15"/>
  <c r="L397" i="15"/>
  <c r="M397" i="15"/>
  <c r="K398" i="15"/>
  <c r="L398" i="15"/>
  <c r="M398" i="15"/>
  <c r="K399" i="15"/>
  <c r="L399" i="15"/>
  <c r="M399" i="15"/>
  <c r="K400" i="15"/>
  <c r="L400" i="15"/>
  <c r="M400" i="15"/>
  <c r="K401" i="15"/>
  <c r="L401" i="15"/>
  <c r="M401" i="15"/>
  <c r="K402" i="15"/>
  <c r="L402" i="15"/>
  <c r="M402" i="15"/>
  <c r="K403" i="15"/>
  <c r="L403" i="15"/>
  <c r="M403" i="15"/>
  <c r="K404" i="15"/>
  <c r="L404" i="15"/>
  <c r="M404" i="15"/>
  <c r="K405" i="15"/>
  <c r="L405" i="15"/>
  <c r="M405" i="15"/>
  <c r="K406" i="15"/>
  <c r="L406" i="15"/>
  <c r="M406" i="15"/>
  <c r="K407" i="15"/>
  <c r="L407" i="15"/>
  <c r="M407" i="15"/>
  <c r="K408" i="15"/>
  <c r="L408" i="15"/>
  <c r="M408" i="15"/>
  <c r="K409" i="15"/>
  <c r="L409" i="15"/>
  <c r="M409" i="15"/>
  <c r="K410" i="15"/>
  <c r="L410" i="15"/>
  <c r="M410" i="15"/>
  <c r="K411" i="15"/>
  <c r="L411" i="15"/>
  <c r="M411" i="15"/>
  <c r="K412" i="15"/>
  <c r="L412" i="15"/>
  <c r="M412" i="15"/>
  <c r="K413" i="15"/>
  <c r="L413" i="15"/>
  <c r="M413" i="15"/>
  <c r="K414" i="15"/>
  <c r="L414" i="15"/>
  <c r="M414" i="15"/>
  <c r="K415" i="15"/>
  <c r="L415" i="15"/>
  <c r="M415" i="15"/>
  <c r="K416" i="15"/>
  <c r="L416" i="15"/>
  <c r="M416" i="15"/>
  <c r="K417" i="15"/>
  <c r="L417" i="15"/>
  <c r="M417" i="15"/>
  <c r="K418" i="15"/>
  <c r="L418" i="15"/>
  <c r="M418" i="15"/>
  <c r="K419" i="15"/>
  <c r="L419" i="15"/>
  <c r="M419" i="15"/>
  <c r="K420" i="15"/>
  <c r="L420" i="15"/>
  <c r="M420" i="15"/>
  <c r="K421" i="15"/>
  <c r="L421" i="15"/>
  <c r="M421" i="15"/>
  <c r="K422" i="15"/>
  <c r="L422" i="15"/>
  <c r="M422" i="15"/>
  <c r="K423" i="15"/>
  <c r="L423" i="15"/>
  <c r="M423" i="15"/>
  <c r="K424" i="15"/>
  <c r="L424" i="15"/>
  <c r="M424" i="15"/>
  <c r="K425" i="15"/>
  <c r="L425" i="15"/>
  <c r="M425" i="15"/>
  <c r="K426" i="15"/>
  <c r="L426" i="15"/>
  <c r="M426" i="15"/>
  <c r="K427" i="15"/>
  <c r="L427" i="15"/>
  <c r="M427" i="15"/>
  <c r="K428" i="15"/>
  <c r="L428" i="15"/>
  <c r="M428" i="15"/>
  <c r="K429" i="15"/>
  <c r="L429" i="15"/>
  <c r="M429" i="15"/>
  <c r="K430" i="15"/>
  <c r="L430" i="15"/>
  <c r="M430" i="15"/>
  <c r="K431" i="15"/>
  <c r="L431" i="15"/>
  <c r="M431" i="15"/>
  <c r="K432" i="15"/>
  <c r="L432" i="15"/>
  <c r="M432" i="15"/>
  <c r="K433" i="15"/>
  <c r="L433" i="15"/>
  <c r="M433" i="15"/>
  <c r="K434" i="15"/>
  <c r="L434" i="15"/>
  <c r="M434" i="15"/>
  <c r="K435" i="15"/>
  <c r="L435" i="15"/>
  <c r="M435" i="15"/>
  <c r="K436" i="15"/>
  <c r="L436" i="15"/>
  <c r="M436" i="15"/>
  <c r="K437" i="15"/>
  <c r="L437" i="15"/>
  <c r="M437" i="15"/>
  <c r="K438" i="15"/>
  <c r="L438" i="15"/>
  <c r="M438" i="15"/>
  <c r="K439" i="15"/>
  <c r="L439" i="15"/>
  <c r="M439" i="15"/>
  <c r="K440" i="15"/>
  <c r="L440" i="15"/>
  <c r="M440" i="15"/>
  <c r="K441" i="15"/>
  <c r="L441" i="15"/>
  <c r="M441" i="15"/>
  <c r="K442" i="15"/>
  <c r="L442" i="15"/>
  <c r="M442" i="15"/>
  <c r="K443" i="15"/>
  <c r="L443" i="15"/>
  <c r="M443" i="15"/>
  <c r="K444" i="15"/>
  <c r="L444" i="15"/>
  <c r="M444" i="15"/>
  <c r="K445" i="15"/>
  <c r="L445" i="15"/>
  <c r="M445" i="15"/>
  <c r="K446" i="15"/>
  <c r="L446" i="15"/>
  <c r="M446" i="15"/>
  <c r="K447" i="15"/>
  <c r="L447" i="15"/>
  <c r="M447" i="15"/>
  <c r="K448" i="15"/>
  <c r="L448" i="15"/>
  <c r="M448" i="15"/>
  <c r="K449" i="15"/>
  <c r="L449" i="15"/>
  <c r="M449" i="15"/>
  <c r="K450" i="15"/>
  <c r="L450" i="15"/>
  <c r="M450" i="15"/>
  <c r="K451" i="15"/>
  <c r="L451" i="15"/>
  <c r="M451" i="15"/>
  <c r="K452" i="15"/>
  <c r="L452" i="15"/>
  <c r="M452" i="15"/>
  <c r="K453" i="15"/>
  <c r="L453" i="15"/>
  <c r="M453" i="15"/>
  <c r="K454" i="15"/>
  <c r="L454" i="15"/>
  <c r="M454" i="15"/>
  <c r="K455" i="15"/>
  <c r="L455" i="15"/>
  <c r="M455" i="15"/>
  <c r="K456" i="15"/>
  <c r="L456" i="15"/>
  <c r="M456" i="15"/>
  <c r="K457" i="15"/>
  <c r="L457" i="15"/>
  <c r="M457" i="15"/>
  <c r="K458" i="15"/>
  <c r="L458" i="15"/>
  <c r="M458" i="15"/>
  <c r="K459" i="15"/>
  <c r="L459" i="15"/>
  <c r="M459" i="15"/>
  <c r="K460" i="15"/>
  <c r="L460" i="15"/>
  <c r="M460" i="15"/>
  <c r="K461" i="15"/>
  <c r="L461" i="15"/>
  <c r="M461" i="15"/>
  <c r="K462" i="15"/>
  <c r="L462" i="15"/>
  <c r="M462" i="15"/>
  <c r="K463" i="15"/>
  <c r="L463" i="15"/>
  <c r="M463" i="15"/>
  <c r="K464" i="15"/>
  <c r="L464" i="15"/>
  <c r="M464" i="15"/>
  <c r="K465" i="15"/>
  <c r="L465" i="15"/>
  <c r="M465" i="15"/>
  <c r="K466" i="15"/>
  <c r="L466" i="15"/>
  <c r="M466" i="15"/>
  <c r="K467" i="15"/>
  <c r="L467" i="15"/>
  <c r="M467" i="15"/>
  <c r="K468" i="15"/>
  <c r="L468" i="15"/>
  <c r="M468" i="15"/>
  <c r="K469" i="15"/>
  <c r="L469" i="15"/>
  <c r="M469" i="15"/>
  <c r="K470" i="15"/>
  <c r="L470" i="15"/>
  <c r="M470" i="15"/>
  <c r="K471" i="15"/>
  <c r="L471" i="15"/>
  <c r="M471" i="15"/>
  <c r="K472" i="15"/>
  <c r="L472" i="15"/>
  <c r="M472" i="15"/>
  <c r="K473" i="15"/>
  <c r="L473" i="15"/>
  <c r="M473" i="15"/>
  <c r="K474" i="15"/>
  <c r="L474" i="15"/>
  <c r="M474" i="15"/>
  <c r="K475" i="15"/>
  <c r="L475" i="15"/>
  <c r="M475" i="15"/>
  <c r="K476" i="15"/>
  <c r="L476" i="15"/>
  <c r="M476" i="15"/>
  <c r="K477" i="15"/>
  <c r="L477" i="15"/>
  <c r="M477" i="15"/>
  <c r="K478" i="15"/>
  <c r="L478" i="15"/>
  <c r="M478" i="15"/>
  <c r="K479" i="15"/>
  <c r="L479" i="15"/>
  <c r="M479" i="15"/>
  <c r="K480" i="15"/>
  <c r="L480" i="15"/>
  <c r="M480" i="15"/>
  <c r="K481" i="15"/>
  <c r="L481" i="15"/>
  <c r="M481" i="15"/>
  <c r="K482" i="15"/>
  <c r="L482" i="15"/>
  <c r="M482" i="15"/>
  <c r="K483" i="15"/>
  <c r="L483" i="15"/>
  <c r="M483" i="15"/>
  <c r="K484" i="15"/>
  <c r="L484" i="15"/>
  <c r="M484" i="15"/>
  <c r="K485" i="15"/>
  <c r="L485" i="15"/>
  <c r="M485" i="15"/>
  <c r="K486" i="15"/>
  <c r="L486" i="15"/>
  <c r="M486" i="15"/>
  <c r="K487" i="15"/>
  <c r="L487" i="15"/>
  <c r="M487" i="15"/>
  <c r="K488" i="15"/>
  <c r="L488" i="15"/>
  <c r="M488" i="15"/>
  <c r="K489" i="15"/>
  <c r="L489" i="15"/>
  <c r="M489" i="15"/>
  <c r="K490" i="15"/>
  <c r="L490" i="15"/>
  <c r="M490" i="15"/>
  <c r="K491" i="15"/>
  <c r="L491" i="15"/>
  <c r="M491" i="15"/>
  <c r="K492" i="15"/>
  <c r="L492" i="15"/>
  <c r="M492" i="15"/>
  <c r="K493" i="15"/>
  <c r="L493" i="15"/>
  <c r="M493" i="15"/>
  <c r="K494" i="15"/>
  <c r="L494" i="15"/>
  <c r="M494" i="15"/>
  <c r="K495" i="15"/>
  <c r="L495" i="15"/>
  <c r="M495" i="15"/>
  <c r="K496" i="15"/>
  <c r="L496" i="15"/>
  <c r="M496" i="15"/>
  <c r="K497" i="15"/>
  <c r="L497" i="15"/>
  <c r="M497" i="15"/>
  <c r="K498" i="15"/>
  <c r="L498" i="15"/>
  <c r="M498" i="15"/>
  <c r="K499" i="15"/>
  <c r="L499" i="15"/>
  <c r="M499" i="15"/>
  <c r="K500" i="15"/>
  <c r="L500" i="15"/>
  <c r="M500" i="15"/>
  <c r="K501" i="15"/>
  <c r="L501" i="15"/>
  <c r="M501" i="15"/>
  <c r="K502" i="15"/>
  <c r="L502" i="15"/>
  <c r="M502" i="15"/>
  <c r="K503" i="15"/>
  <c r="L503" i="15"/>
  <c r="M503" i="15"/>
  <c r="K504" i="15"/>
  <c r="L504" i="15"/>
  <c r="M504" i="15"/>
  <c r="K505" i="15"/>
  <c r="L505" i="15"/>
  <c r="M505" i="15"/>
  <c r="K506" i="15"/>
  <c r="L506" i="15"/>
  <c r="M506" i="15"/>
  <c r="K507" i="15"/>
  <c r="L507" i="15"/>
  <c r="M507" i="15"/>
  <c r="K508" i="15"/>
  <c r="L508" i="15"/>
  <c r="M508" i="15"/>
  <c r="K509" i="15"/>
  <c r="L509" i="15"/>
  <c r="M509" i="15"/>
  <c r="K510" i="15"/>
  <c r="L510" i="15"/>
  <c r="M510" i="15"/>
  <c r="K511" i="15"/>
  <c r="L511" i="15"/>
  <c r="M511" i="15"/>
  <c r="K512" i="15"/>
  <c r="L512" i="15"/>
  <c r="M512" i="15"/>
  <c r="K513" i="15"/>
  <c r="L513" i="15"/>
  <c r="M513" i="15"/>
  <c r="K514" i="15"/>
  <c r="L514" i="15"/>
  <c r="M514" i="15"/>
  <c r="K515" i="15"/>
  <c r="L515" i="15"/>
  <c r="M515" i="15"/>
  <c r="K516" i="15"/>
  <c r="L516" i="15"/>
  <c r="M516" i="15"/>
  <c r="K517" i="15"/>
  <c r="L517" i="15"/>
  <c r="M517" i="15"/>
  <c r="K518" i="15"/>
  <c r="L518" i="15"/>
  <c r="M518" i="15"/>
  <c r="K519" i="15"/>
  <c r="L519" i="15"/>
  <c r="M519" i="15"/>
  <c r="K520" i="15"/>
  <c r="L520" i="15"/>
  <c r="M520" i="15"/>
  <c r="K521" i="15"/>
  <c r="L521" i="15"/>
  <c r="M521" i="15"/>
  <c r="K522" i="15"/>
  <c r="L522" i="15"/>
  <c r="M522" i="15"/>
  <c r="K523" i="15"/>
  <c r="L523" i="15"/>
  <c r="M523" i="15"/>
  <c r="K524" i="15"/>
  <c r="L524" i="15"/>
  <c r="M524" i="15"/>
  <c r="K525" i="15"/>
  <c r="L525" i="15"/>
  <c r="M525" i="15"/>
  <c r="K526" i="15"/>
  <c r="L526" i="15"/>
  <c r="M526" i="15"/>
  <c r="K527" i="15"/>
  <c r="L527" i="15"/>
  <c r="M527" i="15"/>
  <c r="K528" i="15"/>
  <c r="L528" i="15"/>
  <c r="M528" i="15"/>
  <c r="K529" i="15"/>
  <c r="L529" i="15"/>
  <c r="M529" i="15"/>
  <c r="K530" i="15"/>
  <c r="L530" i="15"/>
  <c r="M530" i="15"/>
  <c r="K531" i="15"/>
  <c r="L531" i="15"/>
  <c r="M531" i="15"/>
  <c r="K532" i="15"/>
  <c r="L532" i="15"/>
  <c r="M532" i="15"/>
  <c r="K533" i="15"/>
  <c r="L533" i="15"/>
  <c r="M533" i="15"/>
  <c r="K534" i="15"/>
  <c r="L534" i="15"/>
  <c r="M534" i="15"/>
  <c r="K535" i="15"/>
  <c r="L535" i="15"/>
  <c r="M535" i="15"/>
  <c r="K536" i="15"/>
  <c r="L536" i="15"/>
  <c r="M536" i="15"/>
  <c r="K537" i="15"/>
  <c r="L537" i="15"/>
  <c r="M537" i="15"/>
  <c r="K538" i="15"/>
  <c r="L538" i="15"/>
  <c r="M538" i="15"/>
  <c r="K539" i="15"/>
  <c r="L539" i="15"/>
  <c r="M539" i="15"/>
  <c r="K540" i="15"/>
  <c r="L540" i="15"/>
  <c r="M540" i="15"/>
  <c r="K541" i="15"/>
  <c r="L541" i="15"/>
  <c r="M541" i="15"/>
  <c r="K542" i="15"/>
  <c r="L542" i="15"/>
  <c r="M542" i="15"/>
  <c r="K543" i="15"/>
  <c r="L543" i="15"/>
  <c r="M543" i="15"/>
  <c r="K544" i="15"/>
  <c r="L544" i="15"/>
  <c r="M544" i="15"/>
  <c r="K545" i="15"/>
  <c r="L545" i="15"/>
  <c r="M545" i="15"/>
  <c r="K546" i="15"/>
  <c r="L546" i="15"/>
  <c r="M546" i="15"/>
  <c r="K547" i="15"/>
  <c r="L547" i="15"/>
  <c r="M547" i="15"/>
  <c r="K548" i="15"/>
  <c r="L548" i="15"/>
  <c r="M548" i="15"/>
  <c r="K549" i="15"/>
  <c r="L549" i="15"/>
  <c r="M549" i="15"/>
  <c r="K550" i="15"/>
  <c r="L550" i="15"/>
  <c r="M550" i="15"/>
  <c r="K551" i="15"/>
  <c r="L551" i="15"/>
  <c r="M551" i="15"/>
  <c r="K552" i="15"/>
  <c r="L552" i="15"/>
  <c r="M552" i="15"/>
  <c r="K553" i="15"/>
  <c r="L553" i="15"/>
  <c r="M553" i="15"/>
  <c r="K554" i="15"/>
  <c r="L554" i="15"/>
  <c r="M554" i="15"/>
  <c r="K555" i="15"/>
  <c r="L555" i="15"/>
  <c r="M555" i="15"/>
  <c r="K556" i="15"/>
  <c r="L556" i="15"/>
  <c r="M556" i="15"/>
  <c r="K557" i="15"/>
  <c r="L557" i="15"/>
  <c r="M557" i="15"/>
  <c r="K558" i="15"/>
  <c r="L558" i="15"/>
  <c r="M558" i="15"/>
  <c r="K559" i="15"/>
  <c r="L559" i="15"/>
  <c r="M559" i="15"/>
  <c r="K560" i="15"/>
  <c r="L560" i="15"/>
  <c r="M560" i="15"/>
  <c r="K561" i="15"/>
  <c r="L561" i="15"/>
  <c r="M561" i="15"/>
  <c r="K562" i="15"/>
  <c r="L562" i="15"/>
  <c r="M562" i="15"/>
  <c r="K563" i="15"/>
  <c r="L563" i="15"/>
  <c r="M563" i="15"/>
  <c r="K564" i="15"/>
  <c r="L564" i="15"/>
  <c r="M564" i="15"/>
  <c r="K565" i="15"/>
  <c r="L565" i="15"/>
  <c r="M565" i="15"/>
  <c r="K566" i="15"/>
  <c r="L566" i="15"/>
  <c r="M566" i="15"/>
  <c r="K567" i="15"/>
  <c r="L567" i="15"/>
  <c r="M567" i="15"/>
  <c r="K568" i="15"/>
  <c r="L568" i="15"/>
  <c r="M568" i="15"/>
  <c r="K569" i="15"/>
  <c r="L569" i="15"/>
  <c r="M569" i="15"/>
  <c r="K570" i="15"/>
  <c r="L570" i="15"/>
  <c r="M570" i="15"/>
  <c r="K571" i="15"/>
  <c r="L571" i="15"/>
  <c r="M571" i="15"/>
  <c r="K572" i="15"/>
  <c r="L572" i="15"/>
  <c r="M572" i="15"/>
  <c r="K573" i="15"/>
  <c r="L573" i="15"/>
  <c r="M573" i="15"/>
  <c r="K574" i="15"/>
  <c r="L574" i="15"/>
  <c r="M574" i="15"/>
  <c r="K575" i="15"/>
  <c r="L575" i="15"/>
  <c r="M575" i="15"/>
  <c r="K576" i="15"/>
  <c r="L576" i="15"/>
  <c r="M576" i="15"/>
  <c r="K577" i="15"/>
  <c r="L577" i="15"/>
  <c r="M577" i="15"/>
  <c r="K578" i="15"/>
  <c r="L578" i="15"/>
  <c r="M578" i="15"/>
  <c r="K579" i="15"/>
  <c r="L579" i="15"/>
  <c r="M579" i="15"/>
  <c r="K580" i="15"/>
  <c r="L580" i="15"/>
  <c r="M580" i="15"/>
  <c r="K581" i="15"/>
  <c r="L581" i="15"/>
  <c r="M581" i="15"/>
  <c r="K582" i="15"/>
  <c r="L582" i="15"/>
  <c r="M582" i="15"/>
  <c r="K583" i="15"/>
  <c r="L583" i="15"/>
  <c r="M583" i="15"/>
  <c r="K584" i="15"/>
  <c r="L584" i="15"/>
  <c r="M584" i="15"/>
  <c r="K585" i="15"/>
  <c r="L585" i="15"/>
  <c r="M585" i="15"/>
  <c r="K586" i="15"/>
  <c r="L586" i="15"/>
  <c r="M586" i="15"/>
  <c r="K587" i="15"/>
  <c r="L587" i="15"/>
  <c r="M587" i="15"/>
  <c r="K588" i="15"/>
  <c r="L588" i="15"/>
  <c r="M588" i="15"/>
  <c r="K589" i="15"/>
  <c r="L589" i="15"/>
  <c r="M589" i="15"/>
  <c r="K590" i="15"/>
  <c r="L590" i="15"/>
  <c r="M590" i="15"/>
  <c r="K591" i="15"/>
  <c r="L591" i="15"/>
  <c r="M591" i="15"/>
  <c r="K592" i="15"/>
  <c r="L592" i="15"/>
  <c r="M592" i="15"/>
  <c r="K593" i="15"/>
  <c r="L593" i="15"/>
  <c r="M593" i="15"/>
  <c r="K594" i="15"/>
  <c r="L594" i="15"/>
  <c r="M594" i="15"/>
  <c r="K595" i="15"/>
  <c r="L595" i="15"/>
  <c r="M595" i="15"/>
  <c r="K596" i="15"/>
  <c r="L596" i="15"/>
  <c r="M596" i="15"/>
  <c r="K597" i="15"/>
  <c r="L597" i="15"/>
  <c r="M597" i="15"/>
  <c r="K598" i="15"/>
  <c r="L598" i="15"/>
  <c r="M598" i="15"/>
  <c r="K599" i="15"/>
  <c r="L599" i="15"/>
  <c r="M599" i="15"/>
  <c r="K600" i="15"/>
  <c r="L600" i="15"/>
  <c r="M600" i="15"/>
  <c r="K601" i="15"/>
  <c r="L601" i="15"/>
  <c r="M601" i="15"/>
  <c r="K602" i="15"/>
  <c r="L602" i="15"/>
  <c r="M602" i="15"/>
  <c r="K603" i="15"/>
  <c r="L603" i="15"/>
  <c r="M603" i="15"/>
  <c r="K604" i="15"/>
  <c r="L604" i="15"/>
  <c r="M604" i="15"/>
  <c r="K605" i="15"/>
  <c r="L605" i="15"/>
  <c r="M605" i="15"/>
  <c r="K606" i="15"/>
  <c r="L606" i="15"/>
  <c r="M606" i="15"/>
  <c r="K607" i="15"/>
  <c r="L607" i="15"/>
  <c r="M607" i="15"/>
  <c r="K608" i="15"/>
  <c r="L608" i="15"/>
  <c r="M608" i="15"/>
  <c r="K609" i="15"/>
  <c r="L609" i="15"/>
  <c r="M609" i="15"/>
  <c r="K610" i="15"/>
  <c r="L610" i="15"/>
  <c r="M610" i="15"/>
  <c r="K611" i="15"/>
  <c r="L611" i="15"/>
  <c r="M611" i="15"/>
  <c r="K612" i="15"/>
  <c r="L612" i="15"/>
  <c r="M612" i="15"/>
  <c r="K613" i="15"/>
  <c r="L613" i="15"/>
  <c r="M613" i="15"/>
  <c r="K614" i="15"/>
  <c r="L614" i="15"/>
  <c r="M614" i="15"/>
  <c r="K615" i="15"/>
  <c r="L615" i="15"/>
  <c r="M615" i="15"/>
  <c r="K616" i="15"/>
  <c r="L616" i="15"/>
  <c r="M616" i="15"/>
  <c r="K617" i="15"/>
  <c r="L617" i="15"/>
  <c r="M617" i="15"/>
  <c r="K618" i="15"/>
  <c r="L618" i="15"/>
  <c r="M618" i="15"/>
  <c r="K619" i="15"/>
  <c r="L619" i="15"/>
  <c r="M619" i="15"/>
  <c r="K620" i="15"/>
  <c r="L620" i="15"/>
  <c r="M620" i="15"/>
  <c r="K621" i="15"/>
  <c r="L621" i="15"/>
  <c r="M621" i="15"/>
  <c r="K622" i="15"/>
  <c r="L622" i="15"/>
  <c r="M622" i="15"/>
  <c r="K623" i="15"/>
  <c r="L623" i="15"/>
  <c r="M623" i="15"/>
  <c r="K624" i="15"/>
  <c r="L624" i="15"/>
  <c r="M624" i="15"/>
  <c r="K625" i="15"/>
  <c r="L625" i="15"/>
  <c r="M625" i="15"/>
  <c r="K626" i="15"/>
  <c r="L626" i="15"/>
  <c r="M626" i="15"/>
  <c r="K627" i="15"/>
  <c r="L627" i="15"/>
  <c r="M627" i="15"/>
  <c r="K628" i="15"/>
  <c r="L628" i="15"/>
  <c r="M628" i="15"/>
  <c r="K629" i="15"/>
  <c r="L629" i="15"/>
  <c r="M629" i="15"/>
  <c r="K630" i="15"/>
  <c r="L630" i="15"/>
  <c r="M630" i="15"/>
  <c r="K631" i="15"/>
  <c r="L631" i="15"/>
  <c r="M631" i="15"/>
  <c r="K632" i="15"/>
  <c r="L632" i="15"/>
  <c r="M632" i="15"/>
  <c r="K633" i="15"/>
  <c r="L633" i="15"/>
  <c r="M633" i="15"/>
  <c r="K634" i="15"/>
  <c r="L634" i="15"/>
  <c r="M634" i="15"/>
  <c r="K635" i="15"/>
  <c r="L635" i="15"/>
  <c r="M635" i="15"/>
  <c r="K636" i="15"/>
  <c r="L636" i="15"/>
  <c r="M636" i="15"/>
  <c r="K637" i="15"/>
  <c r="L637" i="15"/>
  <c r="M637" i="15"/>
  <c r="K638" i="15"/>
  <c r="L638" i="15"/>
  <c r="M638" i="15"/>
  <c r="K639" i="15"/>
  <c r="L639" i="15"/>
  <c r="M639" i="15"/>
  <c r="K640" i="15"/>
  <c r="L640" i="15"/>
  <c r="M640" i="15"/>
  <c r="K641" i="15"/>
  <c r="L641" i="15"/>
  <c r="M641" i="15"/>
  <c r="K642" i="15"/>
  <c r="L642" i="15"/>
  <c r="M642" i="15"/>
  <c r="K643" i="15"/>
  <c r="L643" i="15"/>
  <c r="M643" i="15"/>
  <c r="K644" i="15"/>
  <c r="L644" i="15"/>
  <c r="M644" i="15"/>
  <c r="K645" i="15"/>
  <c r="L645" i="15"/>
  <c r="M645" i="15"/>
  <c r="K646" i="15"/>
  <c r="L646" i="15"/>
  <c r="M646" i="15"/>
  <c r="K647" i="15"/>
  <c r="L647" i="15"/>
  <c r="M647" i="15"/>
  <c r="K648" i="15"/>
  <c r="L648" i="15"/>
  <c r="M648" i="15"/>
  <c r="K649" i="15"/>
  <c r="L649" i="15"/>
  <c r="M649" i="15"/>
  <c r="K650" i="15"/>
  <c r="L650" i="15"/>
  <c r="M650" i="15"/>
  <c r="K651" i="15"/>
  <c r="L651" i="15"/>
  <c r="M651" i="15"/>
  <c r="K652" i="15"/>
  <c r="L652" i="15"/>
  <c r="M652" i="15"/>
  <c r="K653" i="15"/>
  <c r="L653" i="15"/>
  <c r="M653" i="15"/>
  <c r="K654" i="15"/>
  <c r="L654" i="15"/>
  <c r="M654" i="15"/>
  <c r="K655" i="15"/>
  <c r="L655" i="15"/>
  <c r="M655" i="15"/>
  <c r="K656" i="15"/>
  <c r="L656" i="15"/>
  <c r="M656" i="15"/>
  <c r="K657" i="15"/>
  <c r="L657" i="15"/>
  <c r="M657" i="15"/>
  <c r="K658" i="15"/>
  <c r="L658" i="15"/>
  <c r="M658" i="15"/>
  <c r="K659" i="15"/>
  <c r="L659" i="15"/>
  <c r="M659" i="15"/>
  <c r="K660" i="15"/>
  <c r="L660" i="15"/>
  <c r="M660" i="15"/>
  <c r="K661" i="15"/>
  <c r="L661" i="15"/>
  <c r="M661" i="15"/>
  <c r="K662" i="15"/>
  <c r="L662" i="15"/>
  <c r="M662" i="15"/>
  <c r="K663" i="15"/>
  <c r="L663" i="15"/>
  <c r="M663" i="15"/>
  <c r="K664" i="15"/>
  <c r="L664" i="15"/>
  <c r="M664" i="15"/>
  <c r="K665" i="15"/>
  <c r="L665" i="15"/>
  <c r="M665" i="15"/>
  <c r="K666" i="15"/>
  <c r="L666" i="15"/>
  <c r="M666" i="15"/>
  <c r="K667" i="15"/>
  <c r="L667" i="15"/>
  <c r="M667" i="15"/>
  <c r="K668" i="15"/>
  <c r="L668" i="15"/>
  <c r="M668" i="15"/>
  <c r="K669" i="15"/>
  <c r="L669" i="15"/>
  <c r="M669" i="15"/>
  <c r="K670" i="15"/>
  <c r="L670" i="15"/>
  <c r="M670" i="15"/>
  <c r="K671" i="15"/>
  <c r="L671" i="15"/>
  <c r="M671" i="15"/>
  <c r="K672" i="15"/>
  <c r="L672" i="15"/>
  <c r="M672" i="15"/>
  <c r="K673" i="15"/>
  <c r="L673" i="15"/>
  <c r="M673" i="15"/>
  <c r="K674" i="15"/>
  <c r="L674" i="15"/>
  <c r="M674" i="15"/>
  <c r="K675" i="15"/>
  <c r="L675" i="15"/>
  <c r="M675" i="15"/>
  <c r="K676" i="15"/>
  <c r="L676" i="15"/>
  <c r="M676" i="15"/>
  <c r="K677" i="15"/>
  <c r="L677" i="15"/>
  <c r="M677" i="15"/>
  <c r="K678" i="15"/>
  <c r="L678" i="15"/>
  <c r="M678" i="15"/>
  <c r="K679" i="15"/>
  <c r="L679" i="15"/>
  <c r="M679" i="15"/>
  <c r="K680" i="15"/>
  <c r="L680" i="15"/>
  <c r="M680" i="15"/>
  <c r="K681" i="15"/>
  <c r="L681" i="15"/>
  <c r="M681" i="15"/>
  <c r="K682" i="15"/>
  <c r="L682" i="15"/>
  <c r="M682" i="15"/>
  <c r="K683" i="15"/>
  <c r="L683" i="15"/>
  <c r="M683" i="15"/>
  <c r="K684" i="15"/>
  <c r="L684" i="15"/>
  <c r="M684" i="15"/>
  <c r="K685" i="15"/>
  <c r="L685" i="15"/>
  <c r="M685" i="15"/>
  <c r="K686" i="15"/>
  <c r="L686" i="15"/>
  <c r="M686" i="15"/>
  <c r="K687" i="15"/>
  <c r="L687" i="15"/>
  <c r="M687" i="15"/>
  <c r="K688" i="15"/>
  <c r="L688" i="15"/>
  <c r="M688" i="15"/>
  <c r="K689" i="15"/>
  <c r="L689" i="15"/>
  <c r="M689" i="15"/>
  <c r="K690" i="15"/>
  <c r="L690" i="15"/>
  <c r="M690" i="15"/>
  <c r="K691" i="15"/>
  <c r="L691" i="15"/>
  <c r="M691" i="15"/>
  <c r="K692" i="15"/>
  <c r="L692" i="15"/>
  <c r="M692" i="15"/>
  <c r="K693" i="15"/>
  <c r="L693" i="15"/>
  <c r="M693" i="15"/>
  <c r="K694" i="15"/>
  <c r="L694" i="15"/>
  <c r="M694" i="15"/>
  <c r="K695" i="15"/>
  <c r="L695" i="15"/>
  <c r="M695" i="15"/>
  <c r="K696" i="15"/>
  <c r="L696" i="15"/>
  <c r="M696" i="15"/>
  <c r="K697" i="15"/>
  <c r="L697" i="15"/>
  <c r="M697" i="15"/>
  <c r="K698" i="15"/>
  <c r="L698" i="15"/>
  <c r="M698" i="15"/>
  <c r="K699" i="15"/>
  <c r="L699" i="15"/>
  <c r="M699" i="15"/>
  <c r="K700" i="15"/>
  <c r="L700" i="15"/>
  <c r="M700" i="15"/>
  <c r="K701" i="15"/>
  <c r="L701" i="15"/>
  <c r="M701" i="15"/>
  <c r="K702" i="15"/>
  <c r="L702" i="15"/>
  <c r="M702" i="15"/>
  <c r="K703" i="15"/>
  <c r="L703" i="15"/>
  <c r="M703" i="15"/>
  <c r="K704" i="15"/>
  <c r="L704" i="15"/>
  <c r="M704" i="15"/>
  <c r="K705" i="15"/>
  <c r="L705" i="15"/>
  <c r="M705" i="15"/>
  <c r="K706" i="15"/>
  <c r="L706" i="15"/>
  <c r="M706" i="15"/>
  <c r="K707" i="15"/>
  <c r="L707" i="15"/>
  <c r="M707" i="15"/>
  <c r="K708" i="15"/>
  <c r="L708" i="15"/>
  <c r="M708" i="15"/>
  <c r="K709" i="15"/>
  <c r="L709" i="15"/>
  <c r="M709" i="15"/>
  <c r="K710" i="15"/>
  <c r="L710" i="15"/>
  <c r="M710" i="15"/>
  <c r="K711" i="15"/>
  <c r="L711" i="15"/>
  <c r="M711" i="15"/>
  <c r="K712" i="15"/>
  <c r="L712" i="15"/>
  <c r="M712" i="15"/>
  <c r="K713" i="15"/>
  <c r="L713" i="15"/>
  <c r="M713" i="15"/>
  <c r="K714" i="15"/>
  <c r="L714" i="15"/>
  <c r="M714" i="15"/>
  <c r="K715" i="15"/>
  <c r="L715" i="15"/>
  <c r="M715" i="15"/>
  <c r="K716" i="15"/>
  <c r="L716" i="15"/>
  <c r="M716" i="15"/>
  <c r="K717" i="15"/>
  <c r="L717" i="15"/>
  <c r="M717" i="15"/>
  <c r="K718" i="15"/>
  <c r="L718" i="15"/>
  <c r="M718" i="15"/>
  <c r="K719" i="15"/>
  <c r="L719" i="15"/>
  <c r="M719" i="15"/>
  <c r="K720" i="15"/>
  <c r="L720" i="15"/>
  <c r="M720" i="15"/>
  <c r="K721" i="15"/>
  <c r="L721" i="15"/>
  <c r="M721" i="15"/>
  <c r="K722" i="15"/>
  <c r="L722" i="15"/>
  <c r="M722" i="15"/>
  <c r="K723" i="15"/>
  <c r="L723" i="15"/>
  <c r="M723" i="15"/>
  <c r="K724" i="15"/>
  <c r="L724" i="15"/>
  <c r="M724" i="15"/>
  <c r="K725" i="15"/>
  <c r="L725" i="15"/>
  <c r="M725" i="15"/>
  <c r="K726" i="15"/>
  <c r="L726" i="15"/>
  <c r="M726" i="15"/>
  <c r="K727" i="15"/>
  <c r="L727" i="15"/>
  <c r="M727" i="15"/>
  <c r="K728" i="15"/>
  <c r="L728" i="15"/>
  <c r="M728" i="15"/>
  <c r="K729" i="15"/>
  <c r="L729" i="15"/>
  <c r="M729" i="15"/>
  <c r="K730" i="15"/>
  <c r="L730" i="15"/>
  <c r="M730" i="15"/>
  <c r="K731" i="15"/>
  <c r="L731" i="15"/>
  <c r="M731" i="15"/>
  <c r="K732" i="15"/>
  <c r="L732" i="15"/>
  <c r="M732" i="15"/>
  <c r="K733" i="15"/>
  <c r="L733" i="15"/>
  <c r="M733" i="15"/>
  <c r="K734" i="15"/>
  <c r="L734" i="15"/>
  <c r="M734" i="15"/>
  <c r="K735" i="15"/>
  <c r="L735" i="15"/>
  <c r="M735" i="15"/>
  <c r="K736" i="15"/>
  <c r="L736" i="15"/>
  <c r="M736" i="15"/>
  <c r="K737" i="15"/>
  <c r="L737" i="15"/>
  <c r="M737" i="15"/>
  <c r="K738" i="15"/>
  <c r="L738" i="15"/>
  <c r="M738" i="15"/>
  <c r="K739" i="15"/>
  <c r="L739" i="15"/>
  <c r="M739" i="15"/>
  <c r="K740" i="15"/>
  <c r="L740" i="15"/>
  <c r="M740" i="15"/>
  <c r="K741" i="15"/>
  <c r="L741" i="15"/>
  <c r="M741" i="15"/>
  <c r="K742" i="15"/>
  <c r="L742" i="15"/>
  <c r="M742" i="15"/>
  <c r="K743" i="15"/>
  <c r="L743" i="15"/>
  <c r="M743" i="15"/>
  <c r="K744" i="15"/>
  <c r="L744" i="15"/>
  <c r="M744" i="15"/>
  <c r="K745" i="15"/>
  <c r="L745" i="15"/>
  <c r="M745" i="15"/>
  <c r="K746" i="15"/>
  <c r="L746" i="15"/>
  <c r="M746" i="15"/>
  <c r="K747" i="15"/>
  <c r="L747" i="15"/>
  <c r="M747" i="15"/>
  <c r="K748" i="15"/>
  <c r="L748" i="15"/>
  <c r="M748" i="15"/>
  <c r="K749" i="15"/>
  <c r="L749" i="15"/>
  <c r="M749" i="15"/>
  <c r="K750" i="15"/>
  <c r="L750" i="15"/>
  <c r="M750" i="15"/>
  <c r="K751" i="15"/>
  <c r="L751" i="15"/>
  <c r="M751" i="15"/>
  <c r="K752" i="15"/>
  <c r="L752" i="15"/>
  <c r="M752" i="15"/>
  <c r="K753" i="15"/>
  <c r="L753" i="15"/>
  <c r="M753" i="15"/>
  <c r="K754" i="15"/>
  <c r="L754" i="15"/>
  <c r="M754" i="15"/>
  <c r="K755" i="15"/>
  <c r="L755" i="15"/>
  <c r="M755" i="15"/>
  <c r="K756" i="15"/>
  <c r="L756" i="15"/>
  <c r="M756" i="15"/>
  <c r="K757" i="15"/>
  <c r="L757" i="15"/>
  <c r="M757" i="15"/>
  <c r="K758" i="15"/>
  <c r="L758" i="15"/>
  <c r="M758" i="15"/>
  <c r="K759" i="15"/>
  <c r="L759" i="15"/>
  <c r="M759" i="15"/>
  <c r="K760" i="15"/>
  <c r="L760" i="15"/>
  <c r="M760" i="15"/>
  <c r="K761" i="15"/>
  <c r="L761" i="15"/>
  <c r="M761" i="15"/>
  <c r="K762" i="15"/>
  <c r="L762" i="15"/>
  <c r="M762" i="15"/>
  <c r="K763" i="15"/>
  <c r="L763" i="15"/>
  <c r="M763" i="15"/>
  <c r="K764" i="15"/>
  <c r="L764" i="15"/>
  <c r="M764" i="15"/>
  <c r="K765" i="15"/>
  <c r="L765" i="15"/>
  <c r="M765" i="15"/>
  <c r="K766" i="15"/>
  <c r="L766" i="15"/>
  <c r="M766" i="15"/>
  <c r="K767" i="15"/>
  <c r="L767" i="15"/>
  <c r="M767" i="15"/>
  <c r="K768" i="15"/>
  <c r="L768" i="15"/>
  <c r="M768" i="15"/>
  <c r="K769" i="15"/>
  <c r="L769" i="15"/>
  <c r="M769" i="15"/>
  <c r="K770" i="15"/>
  <c r="L770" i="15"/>
  <c r="M770" i="15"/>
  <c r="K771" i="15"/>
  <c r="L771" i="15"/>
  <c r="M771" i="15"/>
  <c r="K772" i="15"/>
  <c r="L772" i="15"/>
  <c r="M772" i="15"/>
  <c r="K773" i="15"/>
  <c r="L773" i="15"/>
  <c r="M773" i="15"/>
  <c r="K774" i="15"/>
  <c r="L774" i="15"/>
  <c r="M774" i="15"/>
  <c r="K775" i="15"/>
  <c r="L775" i="15"/>
  <c r="M775" i="15"/>
  <c r="K776" i="15"/>
  <c r="L776" i="15"/>
  <c r="M776" i="15"/>
  <c r="K777" i="15"/>
  <c r="L777" i="15"/>
  <c r="M777" i="15"/>
  <c r="K778" i="15"/>
  <c r="L778" i="15"/>
  <c r="M778" i="15"/>
  <c r="K779" i="15"/>
  <c r="L779" i="15"/>
  <c r="M779" i="15"/>
  <c r="K780" i="15"/>
  <c r="L780" i="15"/>
  <c r="M780" i="15"/>
  <c r="K781" i="15"/>
  <c r="L781" i="15"/>
  <c r="M781" i="15"/>
  <c r="K782" i="15"/>
  <c r="L782" i="15"/>
  <c r="M782" i="15"/>
  <c r="K783" i="15"/>
  <c r="L783" i="15"/>
  <c r="M783" i="15"/>
  <c r="K784" i="15"/>
  <c r="L784" i="15"/>
  <c r="M784" i="15"/>
  <c r="K785" i="15"/>
  <c r="L785" i="15"/>
  <c r="M785" i="15"/>
  <c r="K786" i="15"/>
  <c r="L786" i="15"/>
  <c r="M786" i="15"/>
  <c r="K787" i="15"/>
  <c r="L787" i="15"/>
  <c r="M787" i="15"/>
  <c r="K788" i="15"/>
  <c r="L788" i="15"/>
  <c r="M788" i="15"/>
  <c r="K789" i="15"/>
  <c r="L789" i="15"/>
  <c r="M789" i="15"/>
  <c r="K790" i="15"/>
  <c r="L790" i="15"/>
  <c r="M790" i="15"/>
  <c r="K791" i="15"/>
  <c r="L791" i="15"/>
  <c r="M791" i="15"/>
  <c r="K792" i="15"/>
  <c r="L792" i="15"/>
  <c r="M792" i="15"/>
  <c r="K793" i="15"/>
  <c r="L793" i="15"/>
  <c r="M793" i="15"/>
  <c r="K794" i="15"/>
  <c r="L794" i="15"/>
  <c r="M794" i="15"/>
  <c r="K795" i="15"/>
  <c r="L795" i="15"/>
  <c r="M795" i="15"/>
  <c r="K796" i="15"/>
  <c r="L796" i="15"/>
  <c r="M796" i="15"/>
  <c r="K797" i="15"/>
  <c r="L797" i="15"/>
  <c r="M797" i="15"/>
  <c r="K798" i="15"/>
  <c r="L798" i="15"/>
  <c r="M798" i="15"/>
  <c r="K799" i="15"/>
  <c r="L799" i="15"/>
  <c r="M799" i="15"/>
  <c r="K800" i="15"/>
  <c r="L800" i="15"/>
  <c r="M800" i="15"/>
  <c r="K801" i="15"/>
  <c r="L801" i="15"/>
  <c r="M801" i="15"/>
  <c r="K802" i="15"/>
  <c r="L802" i="15"/>
  <c r="M802" i="15"/>
  <c r="K803" i="15"/>
  <c r="L803" i="15"/>
  <c r="M803" i="15"/>
  <c r="K804" i="15"/>
  <c r="L804" i="15"/>
  <c r="M804" i="15"/>
  <c r="K805" i="15"/>
  <c r="L805" i="15"/>
  <c r="M805" i="15"/>
  <c r="K806" i="15"/>
  <c r="L806" i="15"/>
  <c r="M806" i="15"/>
  <c r="K807" i="15"/>
  <c r="L807" i="15"/>
  <c r="M807" i="15"/>
  <c r="K808" i="15"/>
  <c r="L808" i="15"/>
  <c r="M808" i="15"/>
  <c r="K809" i="15"/>
  <c r="L809" i="15"/>
  <c r="M809" i="15"/>
  <c r="K810" i="15"/>
  <c r="L810" i="15"/>
  <c r="M810" i="15"/>
  <c r="K811" i="15"/>
  <c r="L811" i="15"/>
  <c r="M811" i="15"/>
  <c r="K812" i="15"/>
  <c r="L812" i="15"/>
  <c r="M812" i="15"/>
  <c r="K813" i="15"/>
  <c r="L813" i="15"/>
  <c r="M813" i="15"/>
  <c r="K814" i="15"/>
  <c r="L814" i="15"/>
  <c r="M814" i="15"/>
  <c r="K815" i="15"/>
  <c r="L815" i="15"/>
  <c r="M815" i="15"/>
  <c r="K816" i="15"/>
  <c r="L816" i="15"/>
  <c r="M816" i="15"/>
  <c r="K817" i="15"/>
  <c r="L817" i="15"/>
  <c r="M817" i="15"/>
  <c r="K818" i="15"/>
  <c r="L818" i="15"/>
  <c r="M818" i="15"/>
  <c r="K819" i="15"/>
  <c r="L819" i="15"/>
  <c r="M819" i="15"/>
  <c r="K820" i="15"/>
  <c r="L820" i="15"/>
  <c r="M820" i="15"/>
  <c r="K821" i="15"/>
  <c r="L821" i="15"/>
  <c r="M821" i="15"/>
  <c r="K822" i="15"/>
  <c r="L822" i="15"/>
  <c r="M822" i="15"/>
  <c r="K823" i="15"/>
  <c r="L823" i="15"/>
  <c r="M823" i="15"/>
  <c r="K824" i="15"/>
  <c r="L824" i="15"/>
  <c r="M824" i="15"/>
  <c r="K825" i="15"/>
  <c r="L825" i="15"/>
  <c r="M825" i="15"/>
  <c r="K826" i="15"/>
  <c r="L826" i="15"/>
  <c r="M826" i="15"/>
  <c r="K827" i="15"/>
  <c r="L827" i="15"/>
  <c r="M827" i="15"/>
  <c r="K828" i="15"/>
  <c r="L828" i="15"/>
  <c r="M828" i="15"/>
  <c r="K829" i="15"/>
  <c r="L829" i="15"/>
  <c r="M829" i="15"/>
  <c r="K830" i="15"/>
  <c r="L830" i="15"/>
  <c r="M830" i="15"/>
  <c r="K831" i="15"/>
  <c r="L831" i="15"/>
  <c r="M831" i="15"/>
  <c r="K832" i="15"/>
  <c r="L832" i="15"/>
  <c r="M832" i="15"/>
  <c r="K833" i="15"/>
  <c r="L833" i="15"/>
  <c r="M833" i="15"/>
  <c r="K834" i="15"/>
  <c r="L834" i="15"/>
  <c r="M834" i="15"/>
  <c r="K835" i="15"/>
  <c r="L835" i="15"/>
  <c r="M835" i="15"/>
  <c r="K836" i="15"/>
  <c r="L836" i="15"/>
  <c r="M836" i="15"/>
  <c r="K837" i="15"/>
  <c r="L837" i="15"/>
  <c r="M837" i="15"/>
  <c r="K838" i="15"/>
  <c r="L838" i="15"/>
  <c r="M838" i="15"/>
  <c r="K839" i="15"/>
  <c r="L839" i="15"/>
  <c r="M839" i="15"/>
  <c r="K840" i="15"/>
  <c r="L840" i="15"/>
  <c r="M840" i="15"/>
  <c r="K841" i="15"/>
  <c r="L841" i="15"/>
  <c r="M841" i="15"/>
  <c r="K842" i="15"/>
  <c r="L842" i="15"/>
  <c r="M842" i="15"/>
  <c r="K843" i="15"/>
  <c r="L843" i="15"/>
  <c r="M843" i="15"/>
  <c r="K844" i="15"/>
  <c r="L844" i="15"/>
  <c r="M844" i="15"/>
  <c r="K845" i="15"/>
  <c r="L845" i="15"/>
  <c r="M845" i="15"/>
  <c r="K846" i="15"/>
  <c r="L846" i="15"/>
  <c r="M846" i="15"/>
  <c r="K847" i="15"/>
  <c r="L847" i="15"/>
  <c r="M847" i="15"/>
  <c r="K848" i="15"/>
  <c r="L848" i="15"/>
  <c r="M848" i="15"/>
  <c r="K849" i="15"/>
  <c r="L849" i="15"/>
  <c r="M849" i="15"/>
  <c r="K850" i="15"/>
  <c r="L850" i="15"/>
  <c r="M850" i="15"/>
  <c r="K851" i="15"/>
  <c r="L851" i="15"/>
  <c r="M851" i="15"/>
  <c r="K852" i="15"/>
  <c r="L852" i="15"/>
  <c r="M852" i="15"/>
  <c r="K853" i="15"/>
  <c r="L853" i="15"/>
  <c r="M853" i="15"/>
  <c r="K854" i="15"/>
  <c r="L854" i="15"/>
  <c r="M854" i="15"/>
  <c r="K855" i="15"/>
  <c r="L855" i="15"/>
  <c r="M855" i="15"/>
  <c r="K856" i="15"/>
  <c r="L856" i="15"/>
  <c r="M856" i="15"/>
  <c r="K857" i="15"/>
  <c r="L857" i="15"/>
  <c r="M857" i="15"/>
  <c r="K858" i="15"/>
  <c r="L858" i="15"/>
  <c r="M858" i="15"/>
  <c r="K859" i="15"/>
  <c r="L859" i="15"/>
  <c r="M859" i="15"/>
  <c r="K860" i="15"/>
  <c r="L860" i="15"/>
  <c r="M860" i="15"/>
  <c r="K861" i="15"/>
  <c r="L861" i="15"/>
  <c r="M861" i="15"/>
  <c r="K862" i="15"/>
  <c r="L862" i="15"/>
  <c r="M862" i="15"/>
  <c r="K863" i="15"/>
  <c r="L863" i="15"/>
  <c r="M863" i="15"/>
  <c r="K864" i="15"/>
  <c r="L864" i="15"/>
  <c r="M864" i="15"/>
  <c r="K865" i="15"/>
  <c r="L865" i="15"/>
  <c r="M865" i="15"/>
  <c r="K866" i="15"/>
  <c r="L866" i="15"/>
  <c r="M866" i="15"/>
  <c r="K867" i="15"/>
  <c r="L867" i="15"/>
  <c r="M867" i="15"/>
  <c r="K868" i="15"/>
  <c r="L868" i="15"/>
  <c r="M868" i="15"/>
  <c r="K869" i="15"/>
  <c r="L869" i="15"/>
  <c r="M869" i="15"/>
  <c r="K870" i="15"/>
  <c r="L870" i="15"/>
  <c r="M870" i="15"/>
  <c r="K871" i="15"/>
  <c r="L871" i="15"/>
  <c r="M871" i="15"/>
  <c r="K872" i="15"/>
  <c r="L872" i="15"/>
  <c r="M872" i="15"/>
  <c r="K873" i="15"/>
  <c r="L873" i="15"/>
  <c r="M873" i="15"/>
  <c r="K874" i="15"/>
  <c r="L874" i="15"/>
  <c r="M874" i="15"/>
  <c r="K875" i="15"/>
  <c r="L875" i="15"/>
  <c r="M875" i="15"/>
  <c r="K876" i="15"/>
  <c r="L876" i="15"/>
  <c r="M876" i="15"/>
  <c r="K877" i="15"/>
  <c r="L877" i="15"/>
  <c r="M877" i="15"/>
  <c r="K878" i="15"/>
  <c r="L878" i="15"/>
  <c r="M878" i="15"/>
  <c r="K879" i="15"/>
  <c r="L879" i="15"/>
  <c r="M879" i="15"/>
  <c r="K880" i="15"/>
  <c r="L880" i="15"/>
  <c r="M880" i="15"/>
  <c r="K881" i="15"/>
  <c r="L881" i="15"/>
  <c r="M881" i="15"/>
  <c r="K882" i="15"/>
  <c r="L882" i="15"/>
  <c r="M882" i="15"/>
  <c r="K883" i="15"/>
  <c r="L883" i="15"/>
  <c r="M883" i="15"/>
  <c r="K884" i="15"/>
  <c r="L884" i="15"/>
  <c r="M884" i="15"/>
  <c r="K885" i="15"/>
  <c r="L885" i="15"/>
  <c r="M885" i="15"/>
  <c r="K886" i="15"/>
  <c r="L886" i="15"/>
  <c r="M886" i="15"/>
  <c r="K887" i="15"/>
  <c r="L887" i="15"/>
  <c r="M887" i="15"/>
  <c r="K888" i="15"/>
  <c r="L888" i="15"/>
  <c r="M888" i="15"/>
  <c r="K889" i="15"/>
  <c r="L889" i="15"/>
  <c r="M889" i="15"/>
  <c r="K890" i="15"/>
  <c r="L890" i="15"/>
  <c r="M890" i="15"/>
  <c r="K891" i="15"/>
  <c r="L891" i="15"/>
  <c r="M891" i="15"/>
  <c r="K892" i="15"/>
  <c r="L892" i="15"/>
  <c r="M892" i="15"/>
  <c r="K893" i="15"/>
  <c r="L893" i="15"/>
  <c r="M893" i="15"/>
  <c r="K894" i="15"/>
  <c r="L894" i="15"/>
  <c r="M894" i="15"/>
  <c r="K895" i="15"/>
  <c r="L895" i="15"/>
  <c r="M895" i="15"/>
  <c r="K896" i="15"/>
  <c r="L896" i="15"/>
  <c r="M896" i="15"/>
  <c r="K897" i="15"/>
  <c r="L897" i="15"/>
  <c r="M897" i="15"/>
  <c r="K898" i="15"/>
  <c r="L898" i="15"/>
  <c r="M898" i="15"/>
  <c r="K899" i="15"/>
  <c r="L899" i="15"/>
  <c r="M899" i="15"/>
  <c r="K900" i="15"/>
  <c r="L900" i="15"/>
  <c r="M900" i="15"/>
  <c r="K901" i="15"/>
  <c r="L901" i="15"/>
  <c r="M901" i="15"/>
  <c r="K902" i="15"/>
  <c r="L902" i="15"/>
  <c r="M902" i="15"/>
  <c r="K903" i="15"/>
  <c r="L903" i="15"/>
  <c r="M903" i="15"/>
  <c r="K904" i="15"/>
  <c r="L904" i="15"/>
  <c r="M904" i="15"/>
  <c r="K905" i="15"/>
  <c r="L905" i="15"/>
  <c r="M905" i="15"/>
  <c r="K906" i="15"/>
  <c r="L906" i="15"/>
  <c r="M906" i="15"/>
  <c r="K907" i="15"/>
  <c r="L907" i="15"/>
  <c r="M907" i="15"/>
  <c r="K908" i="15"/>
  <c r="L908" i="15"/>
  <c r="M908" i="15"/>
  <c r="K909" i="15"/>
  <c r="L909" i="15"/>
  <c r="M909" i="15"/>
  <c r="K910" i="15"/>
  <c r="L910" i="15"/>
  <c r="M910" i="15"/>
  <c r="K911" i="15"/>
  <c r="L911" i="15"/>
  <c r="M911" i="15"/>
  <c r="K912" i="15"/>
  <c r="L912" i="15"/>
  <c r="M912" i="15"/>
  <c r="K913" i="15"/>
  <c r="L913" i="15"/>
  <c r="M913" i="15"/>
  <c r="K914" i="15"/>
  <c r="L914" i="15"/>
  <c r="M914" i="15"/>
  <c r="K915" i="15"/>
  <c r="L915" i="15"/>
  <c r="M915" i="15"/>
  <c r="K916" i="15"/>
  <c r="L916" i="15"/>
  <c r="M916" i="15"/>
  <c r="K917" i="15"/>
  <c r="L917" i="15"/>
  <c r="M917" i="15"/>
  <c r="K918" i="15"/>
  <c r="L918" i="15"/>
  <c r="M918" i="15"/>
  <c r="K919" i="15"/>
  <c r="L919" i="15"/>
  <c r="M919" i="15"/>
  <c r="K920" i="15"/>
  <c r="L920" i="15"/>
  <c r="M920" i="15"/>
  <c r="K921" i="15"/>
  <c r="L921" i="15"/>
  <c r="M921" i="15"/>
  <c r="K922" i="15"/>
  <c r="L922" i="15"/>
  <c r="M922" i="15"/>
  <c r="K923" i="15"/>
  <c r="L923" i="15"/>
  <c r="M923" i="15"/>
  <c r="K924" i="15"/>
  <c r="L924" i="15"/>
  <c r="M924" i="15"/>
  <c r="K925" i="15"/>
  <c r="L925" i="15"/>
  <c r="M925" i="15"/>
  <c r="K926" i="15"/>
  <c r="L926" i="15"/>
  <c r="M926" i="15"/>
  <c r="K927" i="15"/>
  <c r="L927" i="15"/>
  <c r="M927" i="15"/>
  <c r="K928" i="15"/>
  <c r="L928" i="15"/>
  <c r="M928" i="15"/>
  <c r="K929" i="15"/>
  <c r="L929" i="15"/>
  <c r="M929" i="15"/>
  <c r="K930" i="15"/>
  <c r="L930" i="15"/>
  <c r="M930" i="15"/>
  <c r="K931" i="15"/>
  <c r="L931" i="15"/>
  <c r="M931" i="15"/>
  <c r="K932" i="15"/>
  <c r="L932" i="15"/>
  <c r="M932" i="15"/>
  <c r="K933" i="15"/>
  <c r="L933" i="15"/>
  <c r="M933" i="15"/>
  <c r="K934" i="15"/>
  <c r="L934" i="15"/>
  <c r="M934" i="15"/>
  <c r="K935" i="15"/>
  <c r="L935" i="15"/>
  <c r="M935" i="15"/>
  <c r="K936" i="15"/>
  <c r="L936" i="15"/>
  <c r="M936" i="15"/>
  <c r="K937" i="15"/>
  <c r="L937" i="15"/>
  <c r="M937" i="15"/>
  <c r="K938" i="15"/>
  <c r="L938" i="15"/>
  <c r="M938" i="15"/>
  <c r="K939" i="15"/>
  <c r="L939" i="15"/>
  <c r="M939" i="15"/>
  <c r="K940" i="15"/>
  <c r="L940" i="15"/>
  <c r="M940" i="15"/>
  <c r="K941" i="15"/>
  <c r="L941" i="15"/>
  <c r="M941" i="15"/>
  <c r="K942" i="15"/>
  <c r="L942" i="15"/>
  <c r="M942" i="15"/>
  <c r="K943" i="15"/>
  <c r="L943" i="15"/>
  <c r="M943" i="15"/>
  <c r="K944" i="15"/>
  <c r="L944" i="15"/>
  <c r="M944" i="15"/>
  <c r="K945" i="15"/>
  <c r="L945" i="15"/>
  <c r="M945" i="15"/>
  <c r="K946" i="15"/>
  <c r="L946" i="15"/>
  <c r="M946" i="15"/>
  <c r="K947" i="15"/>
  <c r="L947" i="15"/>
  <c r="M947" i="15"/>
  <c r="K948" i="15"/>
  <c r="L948" i="15"/>
  <c r="M948" i="15"/>
  <c r="K949" i="15"/>
  <c r="L949" i="15"/>
  <c r="M949" i="15"/>
  <c r="K950" i="15"/>
  <c r="L950" i="15"/>
  <c r="M950" i="15"/>
  <c r="K951" i="15"/>
  <c r="L951" i="15"/>
  <c r="M951" i="15"/>
  <c r="K952" i="15"/>
  <c r="L952" i="15"/>
  <c r="M952" i="15"/>
  <c r="K953" i="15"/>
  <c r="L953" i="15"/>
  <c r="M953" i="15"/>
  <c r="K954" i="15"/>
  <c r="L954" i="15"/>
  <c r="M954" i="15"/>
  <c r="K955" i="15"/>
  <c r="L955" i="15"/>
  <c r="M955" i="15"/>
  <c r="K956" i="15"/>
  <c r="L956" i="15"/>
  <c r="M956" i="15"/>
  <c r="K957" i="15"/>
  <c r="L957" i="15"/>
  <c r="M957" i="15"/>
  <c r="K958" i="15"/>
  <c r="L958" i="15"/>
  <c r="M958" i="15"/>
  <c r="K959" i="15"/>
  <c r="L959" i="15"/>
  <c r="M959" i="15"/>
  <c r="K960" i="15"/>
  <c r="L960" i="15"/>
  <c r="M960" i="15"/>
  <c r="K961" i="15"/>
  <c r="L961" i="15"/>
  <c r="M961" i="15"/>
  <c r="K962" i="15"/>
  <c r="L962" i="15"/>
  <c r="M962" i="15"/>
  <c r="K963" i="15"/>
  <c r="L963" i="15"/>
  <c r="M963" i="15"/>
  <c r="K964" i="15"/>
  <c r="L964" i="15"/>
  <c r="M964" i="15"/>
  <c r="K965" i="15"/>
  <c r="L965" i="15"/>
  <c r="M965" i="15"/>
  <c r="K966" i="15"/>
  <c r="L966" i="15"/>
  <c r="M966" i="15"/>
  <c r="K967" i="15"/>
  <c r="L967" i="15"/>
  <c r="M967" i="15"/>
  <c r="K968" i="15"/>
  <c r="L968" i="15"/>
  <c r="M968" i="15"/>
  <c r="K969" i="15"/>
  <c r="L969" i="15"/>
  <c r="M969" i="15"/>
  <c r="K970" i="15"/>
  <c r="L970" i="15"/>
  <c r="M970" i="15"/>
  <c r="K971" i="15"/>
  <c r="L971" i="15"/>
  <c r="M971" i="15"/>
  <c r="K972" i="15"/>
  <c r="L972" i="15"/>
  <c r="M972" i="15"/>
  <c r="K973" i="15"/>
  <c r="L973" i="15"/>
  <c r="M973" i="15"/>
  <c r="K974" i="15"/>
  <c r="L974" i="15"/>
  <c r="M974" i="15"/>
  <c r="K975" i="15"/>
  <c r="L975" i="15"/>
  <c r="M975" i="15"/>
  <c r="K976" i="15"/>
  <c r="L976" i="15"/>
  <c r="M976" i="15"/>
  <c r="K977" i="15"/>
  <c r="L977" i="15"/>
  <c r="M977" i="15"/>
  <c r="K978" i="15"/>
  <c r="L978" i="15"/>
  <c r="M978" i="15"/>
  <c r="K979" i="15"/>
  <c r="L979" i="15"/>
  <c r="M979" i="15"/>
  <c r="K980" i="15"/>
  <c r="L980" i="15"/>
  <c r="M980" i="15"/>
  <c r="K981" i="15"/>
  <c r="L981" i="15"/>
  <c r="M981" i="15"/>
  <c r="K982" i="15"/>
  <c r="L982" i="15"/>
  <c r="M982" i="15"/>
  <c r="K983" i="15"/>
  <c r="L983" i="15"/>
  <c r="M983" i="15"/>
  <c r="K984" i="15"/>
  <c r="L984" i="15"/>
  <c r="M984" i="15"/>
  <c r="K985" i="15"/>
  <c r="L985" i="15"/>
  <c r="M985" i="15"/>
  <c r="K986" i="15"/>
  <c r="L986" i="15"/>
  <c r="M986" i="15"/>
  <c r="K987" i="15"/>
  <c r="L987" i="15"/>
  <c r="M987" i="15"/>
  <c r="K988" i="15"/>
  <c r="L988" i="15"/>
  <c r="M988" i="15"/>
  <c r="K989" i="15"/>
  <c r="L989" i="15"/>
  <c r="M989" i="15"/>
  <c r="K990" i="15"/>
  <c r="L990" i="15"/>
  <c r="M990" i="15"/>
  <c r="K991" i="15"/>
  <c r="L991" i="15"/>
  <c r="M991" i="15"/>
  <c r="K992" i="15"/>
  <c r="L992" i="15"/>
  <c r="M992" i="15"/>
  <c r="K993" i="15"/>
  <c r="L993" i="15"/>
  <c r="M993" i="15"/>
  <c r="K994" i="15"/>
  <c r="L994" i="15"/>
  <c r="M994" i="15"/>
  <c r="K995" i="15"/>
  <c r="L995" i="15"/>
  <c r="M995" i="15"/>
  <c r="K996" i="15"/>
  <c r="L996" i="15"/>
  <c r="M996" i="15"/>
  <c r="K997" i="15"/>
  <c r="L997" i="15"/>
  <c r="M997" i="15"/>
  <c r="K998" i="15"/>
  <c r="L998" i="15"/>
  <c r="M998" i="15"/>
  <c r="K999" i="15"/>
  <c r="L999" i="15"/>
  <c r="M999" i="15"/>
  <c r="K1000" i="15"/>
  <c r="L1000" i="15"/>
  <c r="M1000" i="15"/>
  <c r="K1001" i="15"/>
  <c r="L1001" i="15"/>
  <c r="M1001" i="15"/>
  <c r="K1002" i="15"/>
  <c r="L1002" i="15"/>
  <c r="M1002" i="15"/>
  <c r="K1003" i="15"/>
  <c r="L1003" i="15"/>
  <c r="M1003" i="15"/>
  <c r="K1004" i="15"/>
  <c r="L1004" i="15"/>
  <c r="M1004" i="15"/>
  <c r="K1005" i="15"/>
  <c r="L1005" i="15"/>
  <c r="M1005" i="15"/>
  <c r="K1006" i="15"/>
  <c r="L1006" i="15"/>
  <c r="M1006" i="15"/>
  <c r="K1007" i="15"/>
  <c r="L1007" i="15"/>
  <c r="M1007" i="15"/>
  <c r="K1008" i="15"/>
  <c r="L1008" i="15"/>
  <c r="M1008" i="15"/>
  <c r="K1009" i="15"/>
  <c r="L1009" i="15"/>
  <c r="M1009" i="15"/>
  <c r="K1010" i="15"/>
  <c r="L1010" i="15"/>
  <c r="M1010" i="15"/>
  <c r="K1011" i="15"/>
  <c r="L1011" i="15"/>
  <c r="M1011" i="15"/>
  <c r="K1012" i="15"/>
  <c r="L1012" i="15"/>
  <c r="M1012" i="15"/>
  <c r="K1013" i="15"/>
  <c r="L1013" i="15"/>
  <c r="M1013" i="15"/>
  <c r="K1014" i="15"/>
  <c r="L1014" i="15"/>
  <c r="M1014" i="15"/>
  <c r="K1015" i="15"/>
  <c r="L1015" i="15"/>
  <c r="M1015" i="15"/>
  <c r="K1016" i="15"/>
  <c r="L1016" i="15"/>
  <c r="M1016" i="15"/>
  <c r="K1017" i="15"/>
  <c r="L1017" i="15"/>
  <c r="M1017" i="15"/>
  <c r="K1018" i="15"/>
  <c r="L1018" i="15"/>
  <c r="M1018" i="15"/>
  <c r="K1019" i="15"/>
  <c r="L1019" i="15"/>
  <c r="M1019" i="15"/>
  <c r="K1020" i="15"/>
  <c r="L1020" i="15"/>
  <c r="M1020" i="15"/>
  <c r="K1021" i="15"/>
  <c r="L1021" i="15"/>
  <c r="M1021" i="15"/>
  <c r="K1022" i="15"/>
  <c r="L1022" i="15"/>
  <c r="M1022" i="15"/>
  <c r="K1023" i="15"/>
  <c r="L1023" i="15"/>
  <c r="M1023" i="15"/>
  <c r="K1024" i="15"/>
  <c r="L1024" i="15"/>
  <c r="M1024" i="15"/>
  <c r="K1025" i="15"/>
  <c r="L1025" i="15"/>
  <c r="M1025" i="15"/>
  <c r="K1026" i="15"/>
  <c r="L1026" i="15"/>
  <c r="M1026" i="15"/>
  <c r="K1027" i="15"/>
  <c r="L1027" i="15"/>
  <c r="M1027" i="15"/>
  <c r="K1028" i="15"/>
  <c r="L1028" i="15"/>
  <c r="M1028" i="15"/>
  <c r="K1029" i="15"/>
  <c r="L1029" i="15"/>
  <c r="M1029" i="15"/>
  <c r="K1030" i="15"/>
  <c r="L1030" i="15"/>
  <c r="M1030" i="15"/>
  <c r="K1031" i="15"/>
  <c r="L1031" i="15"/>
  <c r="M1031" i="15"/>
  <c r="K1032" i="15"/>
  <c r="L1032" i="15"/>
  <c r="M1032" i="15"/>
  <c r="K1033" i="15"/>
  <c r="L1033" i="15"/>
  <c r="M1033" i="15"/>
  <c r="K1034" i="15"/>
  <c r="L1034" i="15"/>
  <c r="M1034" i="15"/>
  <c r="K1035" i="15"/>
  <c r="L1035" i="15"/>
  <c r="M1035" i="15"/>
  <c r="K1036" i="15"/>
  <c r="L1036" i="15"/>
  <c r="M1036" i="15"/>
  <c r="K1037" i="15"/>
  <c r="L1037" i="15"/>
  <c r="M1037" i="15"/>
  <c r="K1038" i="15"/>
  <c r="L1038" i="15"/>
  <c r="M1038" i="15"/>
  <c r="K1039" i="15"/>
  <c r="L1039" i="15"/>
  <c r="M1039" i="15"/>
  <c r="K1040" i="15"/>
  <c r="L1040" i="15"/>
  <c r="M1040" i="15"/>
  <c r="K1041" i="15"/>
  <c r="L1041" i="15"/>
  <c r="M1041" i="15"/>
  <c r="K1042" i="15"/>
  <c r="L1042" i="15"/>
  <c r="M1042" i="15"/>
  <c r="K1043" i="15"/>
  <c r="L1043" i="15"/>
  <c r="M1043" i="15"/>
  <c r="K1044" i="15"/>
  <c r="L1044" i="15"/>
  <c r="M1044" i="15"/>
  <c r="K1045" i="15"/>
  <c r="L1045" i="15"/>
  <c r="M1045" i="15"/>
  <c r="K1046" i="15"/>
  <c r="L1046" i="15"/>
  <c r="M1046" i="15"/>
  <c r="K1047" i="15"/>
  <c r="L1047" i="15"/>
  <c r="M1047" i="15"/>
  <c r="K1048" i="15"/>
  <c r="L1048" i="15"/>
  <c r="M1048" i="15"/>
  <c r="K1049" i="15"/>
  <c r="L1049" i="15"/>
  <c r="M1049" i="15"/>
  <c r="K1050" i="15"/>
  <c r="L1050" i="15"/>
  <c r="M1050" i="15"/>
  <c r="K1051" i="15"/>
  <c r="L1051" i="15"/>
  <c r="M1051" i="15"/>
  <c r="K1052" i="15"/>
  <c r="L1052" i="15"/>
  <c r="M1052" i="15"/>
  <c r="K1053" i="15"/>
  <c r="L1053" i="15"/>
  <c r="M1053" i="15"/>
  <c r="K1054" i="15"/>
  <c r="L1054" i="15"/>
  <c r="M1054" i="15"/>
  <c r="K1055" i="15"/>
  <c r="L1055" i="15"/>
  <c r="M1055" i="15"/>
  <c r="K1056" i="15"/>
  <c r="L1056" i="15"/>
  <c r="M1056" i="15"/>
  <c r="K1057" i="15"/>
  <c r="L1057" i="15"/>
  <c r="M1057" i="15"/>
  <c r="K1058" i="15"/>
  <c r="L1058" i="15"/>
  <c r="M1058" i="15"/>
  <c r="K1059" i="15"/>
  <c r="L1059" i="15"/>
  <c r="M1059" i="15"/>
  <c r="K1060" i="15"/>
  <c r="L1060" i="15"/>
  <c r="M1060" i="15"/>
  <c r="K1061" i="15"/>
  <c r="L1061" i="15"/>
  <c r="M1061" i="15"/>
  <c r="K1062" i="15"/>
  <c r="L1062" i="15"/>
  <c r="M1062" i="15"/>
  <c r="K1063" i="15"/>
  <c r="L1063" i="15"/>
  <c r="M1063" i="15"/>
  <c r="K1064" i="15"/>
  <c r="L1064" i="15"/>
  <c r="M1064" i="15"/>
  <c r="K1065" i="15"/>
  <c r="L1065" i="15"/>
  <c r="M1065" i="15"/>
  <c r="K1066" i="15"/>
  <c r="L1066" i="15"/>
  <c r="M1066" i="15"/>
  <c r="K1067" i="15"/>
  <c r="L1067" i="15"/>
  <c r="M1067" i="15"/>
  <c r="K1068" i="15"/>
  <c r="L1068" i="15"/>
  <c r="M1068" i="15"/>
  <c r="K1069" i="15"/>
  <c r="L1069" i="15"/>
  <c r="M1069" i="15"/>
  <c r="K1070" i="15"/>
  <c r="L1070" i="15"/>
  <c r="M1070" i="15"/>
  <c r="K1071" i="15"/>
  <c r="L1071" i="15"/>
  <c r="M1071" i="15"/>
  <c r="K1072" i="15"/>
  <c r="L1072" i="15"/>
  <c r="M1072" i="15"/>
  <c r="K1073" i="15"/>
  <c r="L1073" i="15"/>
  <c r="M1073" i="15"/>
  <c r="K1074" i="15"/>
  <c r="L1074" i="15"/>
  <c r="M1074" i="15"/>
  <c r="K1075" i="15"/>
  <c r="L1075" i="15"/>
  <c r="M1075" i="15"/>
  <c r="K1076" i="15"/>
  <c r="L1076" i="15"/>
  <c r="M1076" i="15"/>
  <c r="K1077" i="15"/>
  <c r="L1077" i="15"/>
  <c r="M1077" i="15"/>
  <c r="K1078" i="15"/>
  <c r="L1078" i="15"/>
  <c r="M1078" i="15"/>
  <c r="K1079" i="15"/>
  <c r="L1079" i="15"/>
  <c r="M1079" i="15"/>
  <c r="K1080" i="15"/>
  <c r="L1080" i="15"/>
  <c r="M1080" i="15"/>
  <c r="K1081" i="15"/>
  <c r="L1081" i="15"/>
  <c r="M1081" i="15"/>
  <c r="K1082" i="15"/>
  <c r="L1082" i="15"/>
  <c r="M1082" i="15"/>
  <c r="K1083" i="15"/>
  <c r="L1083" i="15"/>
  <c r="M1083" i="15"/>
  <c r="K1084" i="15"/>
  <c r="L1084" i="15"/>
  <c r="M1084" i="15"/>
  <c r="K1085" i="15"/>
  <c r="L1085" i="15"/>
  <c r="M1085" i="15"/>
  <c r="K1086" i="15"/>
  <c r="L1086" i="15"/>
  <c r="M1086" i="15"/>
  <c r="K1087" i="15"/>
  <c r="L1087" i="15"/>
  <c r="M1087" i="15"/>
  <c r="K1088" i="15"/>
  <c r="L1088" i="15"/>
  <c r="M1088" i="15"/>
  <c r="K1089" i="15"/>
  <c r="L1089" i="15"/>
  <c r="M1089" i="15"/>
  <c r="K1090" i="15"/>
  <c r="L1090" i="15"/>
  <c r="M1090" i="15"/>
  <c r="K1091" i="15"/>
  <c r="L1091" i="15"/>
  <c r="M1091" i="15"/>
  <c r="K1092" i="15"/>
  <c r="L1092" i="15"/>
  <c r="M1092" i="15"/>
  <c r="K1093" i="15"/>
  <c r="L1093" i="15"/>
  <c r="M1093" i="15"/>
  <c r="K1094" i="15"/>
  <c r="L1094" i="15"/>
  <c r="M1094" i="15"/>
  <c r="K1095" i="15"/>
  <c r="L1095" i="15"/>
  <c r="M1095" i="15"/>
  <c r="K1096" i="15"/>
  <c r="L1096" i="15"/>
  <c r="M1096" i="15"/>
  <c r="K1097" i="15"/>
  <c r="L1097" i="15"/>
  <c r="M1097" i="15"/>
  <c r="K1098" i="15"/>
  <c r="L1098" i="15"/>
  <c r="M1098" i="15"/>
  <c r="K1099" i="15"/>
  <c r="L1099" i="15"/>
  <c r="M1099" i="15"/>
  <c r="K1100" i="15"/>
  <c r="L1100" i="15"/>
  <c r="M1100" i="15"/>
  <c r="K1101" i="15"/>
  <c r="L1101" i="15"/>
  <c r="M1101" i="15"/>
  <c r="K1102" i="15"/>
  <c r="L1102" i="15"/>
  <c r="M1102" i="15"/>
  <c r="K1103" i="15"/>
  <c r="L1103" i="15"/>
  <c r="M1103" i="15"/>
  <c r="K1104" i="15"/>
  <c r="L1104" i="15"/>
  <c r="M1104" i="15"/>
  <c r="K1105" i="15"/>
  <c r="L1105" i="15"/>
  <c r="M1105" i="15"/>
  <c r="K1106" i="15"/>
  <c r="L1106" i="15"/>
  <c r="M1106" i="15"/>
  <c r="K1107" i="15"/>
  <c r="L1107" i="15"/>
  <c r="M1107" i="15"/>
  <c r="K1108" i="15"/>
  <c r="L1108" i="15"/>
  <c r="M1108" i="15"/>
  <c r="K1109" i="15"/>
  <c r="L1109" i="15"/>
  <c r="M1109" i="15"/>
  <c r="K1110" i="15"/>
  <c r="L1110" i="15"/>
  <c r="M1110" i="15"/>
  <c r="K1111" i="15"/>
  <c r="L1111" i="15"/>
  <c r="M1111" i="15"/>
  <c r="K1112" i="15"/>
  <c r="L1112" i="15"/>
  <c r="M1112" i="15"/>
  <c r="K1113" i="15"/>
  <c r="L1113" i="15"/>
  <c r="M1113" i="15"/>
  <c r="K1114" i="15"/>
  <c r="L1114" i="15"/>
  <c r="M1114" i="15"/>
  <c r="K1115" i="15"/>
  <c r="L1115" i="15"/>
  <c r="M1115" i="15"/>
  <c r="K1116" i="15"/>
  <c r="L1116" i="15"/>
  <c r="M1116" i="15"/>
  <c r="K1117" i="15"/>
  <c r="L1117" i="15"/>
  <c r="M1117" i="15"/>
  <c r="K1118" i="15"/>
  <c r="L1118" i="15"/>
  <c r="M1118" i="15"/>
  <c r="K1119" i="15"/>
  <c r="L1119" i="15"/>
  <c r="M1119" i="15"/>
  <c r="K1120" i="15"/>
  <c r="L1120" i="15"/>
  <c r="M1120" i="15"/>
  <c r="K1121" i="15"/>
  <c r="L1121" i="15"/>
  <c r="M1121" i="15"/>
  <c r="K1122" i="15"/>
  <c r="L1122" i="15"/>
  <c r="M1122" i="15"/>
  <c r="K1123" i="15"/>
  <c r="L1123" i="15"/>
  <c r="M1123" i="15"/>
  <c r="K1124" i="15"/>
  <c r="L1124" i="15"/>
  <c r="M1124" i="15"/>
  <c r="K1125" i="15"/>
  <c r="L1125" i="15"/>
  <c r="M1125" i="15"/>
  <c r="K1126" i="15"/>
  <c r="L1126" i="15"/>
  <c r="M1126" i="15"/>
  <c r="K1127" i="15"/>
  <c r="L1127" i="15"/>
  <c r="M1127" i="15"/>
  <c r="K1128" i="15"/>
  <c r="L1128" i="15"/>
  <c r="M1128" i="15"/>
  <c r="K1129" i="15"/>
  <c r="L1129" i="15"/>
  <c r="M1129" i="15"/>
  <c r="K1130" i="15"/>
  <c r="L1130" i="15"/>
  <c r="M1130" i="15"/>
  <c r="K1131" i="15"/>
  <c r="L1131" i="15"/>
  <c r="M1131" i="15"/>
  <c r="K1132" i="15"/>
  <c r="L1132" i="15"/>
  <c r="M1132" i="15"/>
  <c r="K1133" i="15"/>
  <c r="L1133" i="15"/>
  <c r="M1133" i="15"/>
  <c r="K1134" i="15"/>
  <c r="L1134" i="15"/>
  <c r="M1134" i="15"/>
  <c r="K1135" i="15"/>
  <c r="L1135" i="15"/>
  <c r="M1135" i="15"/>
  <c r="K1136" i="15"/>
  <c r="L1136" i="15"/>
  <c r="M1136" i="15"/>
  <c r="K1137" i="15"/>
  <c r="L1137" i="15"/>
  <c r="M1137" i="15"/>
  <c r="K1138" i="15"/>
  <c r="L1138" i="15"/>
  <c r="M1138" i="15"/>
  <c r="K1139" i="15"/>
  <c r="L1139" i="15"/>
  <c r="M1139" i="15"/>
  <c r="K1140" i="15"/>
  <c r="L1140" i="15"/>
  <c r="M1140" i="15"/>
  <c r="K1141" i="15"/>
  <c r="L1141" i="15"/>
  <c r="M1141" i="15"/>
  <c r="K1142" i="15"/>
  <c r="L1142" i="15"/>
  <c r="M1142" i="15"/>
  <c r="K1143" i="15"/>
  <c r="L1143" i="15"/>
  <c r="M1143" i="15"/>
  <c r="K1144" i="15"/>
  <c r="L1144" i="15"/>
  <c r="M1144" i="15"/>
  <c r="K1145" i="15"/>
  <c r="L1145" i="15"/>
  <c r="M1145" i="15"/>
  <c r="K1146" i="15"/>
  <c r="L1146" i="15"/>
  <c r="M1146" i="15"/>
  <c r="K1147" i="15"/>
  <c r="L1147" i="15"/>
  <c r="M1147" i="15"/>
  <c r="K1148" i="15"/>
  <c r="L1148" i="15"/>
  <c r="M1148" i="15"/>
  <c r="K1149" i="15"/>
  <c r="L1149" i="15"/>
  <c r="M1149" i="15"/>
  <c r="K1150" i="15"/>
  <c r="L1150" i="15"/>
  <c r="M1150" i="15"/>
  <c r="K1151" i="15"/>
  <c r="L1151" i="15"/>
  <c r="M1151" i="15"/>
  <c r="K1152" i="15"/>
  <c r="L1152" i="15"/>
  <c r="M1152" i="15"/>
  <c r="K1153" i="15"/>
  <c r="L1153" i="15"/>
  <c r="M1153" i="15"/>
  <c r="K1154" i="15"/>
  <c r="L1154" i="15"/>
  <c r="M1154" i="15"/>
  <c r="K1155" i="15"/>
  <c r="L1155" i="15"/>
  <c r="M1155" i="15"/>
  <c r="K1156" i="15"/>
  <c r="L1156" i="15"/>
  <c r="M1156" i="15"/>
  <c r="K1157" i="15"/>
  <c r="L1157" i="15"/>
  <c r="M1157" i="15"/>
  <c r="K1158" i="15"/>
  <c r="L1158" i="15"/>
  <c r="M1158" i="15"/>
  <c r="K1159" i="15"/>
  <c r="L1159" i="15"/>
  <c r="M1159" i="15"/>
  <c r="K1160" i="15"/>
  <c r="L1160" i="15"/>
  <c r="M1160" i="15"/>
  <c r="K1161" i="15"/>
  <c r="L1161" i="15"/>
  <c r="M1161" i="15"/>
  <c r="K1162" i="15"/>
  <c r="L1162" i="15"/>
  <c r="M1162" i="15"/>
  <c r="K1163" i="15"/>
  <c r="L1163" i="15"/>
  <c r="M1163" i="15"/>
  <c r="K1164" i="15"/>
  <c r="L1164" i="15"/>
  <c r="M1164" i="15"/>
  <c r="K1165" i="15"/>
  <c r="L1165" i="15"/>
  <c r="M1165" i="15"/>
  <c r="K1166" i="15"/>
  <c r="L1166" i="15"/>
  <c r="M1166" i="15"/>
  <c r="K1167" i="15"/>
  <c r="L1167" i="15"/>
  <c r="M1167" i="15"/>
  <c r="K1168" i="15"/>
  <c r="L1168" i="15"/>
  <c r="M1168" i="15"/>
  <c r="K1169" i="15"/>
  <c r="L1169" i="15"/>
  <c r="M1169" i="15"/>
  <c r="K1170" i="15"/>
  <c r="L1170" i="15"/>
  <c r="M1170" i="15"/>
  <c r="K1171" i="15"/>
  <c r="L1171" i="15"/>
  <c r="M1171" i="15"/>
  <c r="K1172" i="15"/>
  <c r="L1172" i="15"/>
  <c r="M1172" i="15"/>
  <c r="K1173" i="15"/>
  <c r="L1173" i="15"/>
  <c r="M1173" i="15"/>
  <c r="K1174" i="15"/>
  <c r="L1174" i="15"/>
  <c r="M1174" i="15"/>
  <c r="K1175" i="15"/>
  <c r="L1175" i="15"/>
  <c r="M1175" i="15"/>
  <c r="K1176" i="15"/>
  <c r="L1176" i="15"/>
  <c r="M1176" i="15"/>
  <c r="K1177" i="15"/>
  <c r="L1177" i="15"/>
  <c r="M1177" i="15"/>
  <c r="K1178" i="15"/>
  <c r="L1178" i="15"/>
  <c r="M1178" i="15"/>
  <c r="K1179" i="15"/>
  <c r="L1179" i="15"/>
  <c r="M1179" i="15"/>
  <c r="K1180" i="15"/>
  <c r="L1180" i="15"/>
  <c r="M1180" i="15"/>
  <c r="K1181" i="15"/>
  <c r="L1181" i="15"/>
  <c r="M1181" i="15"/>
  <c r="K1182" i="15"/>
  <c r="L1182" i="15"/>
  <c r="M1182" i="15"/>
  <c r="K1183" i="15"/>
  <c r="L1183" i="15"/>
  <c r="M1183" i="15"/>
  <c r="K1184" i="15"/>
  <c r="L1184" i="15"/>
  <c r="M1184" i="15"/>
  <c r="K1185" i="15"/>
  <c r="L1185" i="15"/>
  <c r="M1185" i="15"/>
  <c r="K1186" i="15"/>
  <c r="L1186" i="15"/>
  <c r="M1186" i="15"/>
  <c r="K1187" i="15"/>
  <c r="L1187" i="15"/>
  <c r="M1187" i="15"/>
  <c r="K1188" i="15"/>
  <c r="L1188" i="15"/>
  <c r="M1188" i="15"/>
  <c r="K1189" i="15"/>
  <c r="L1189" i="15"/>
  <c r="M1189" i="15"/>
  <c r="K1190" i="15"/>
  <c r="L1190" i="15"/>
  <c r="M1190" i="15"/>
  <c r="K1191" i="15"/>
  <c r="L1191" i="15"/>
  <c r="M1191" i="15"/>
  <c r="K1192" i="15"/>
  <c r="L1192" i="15"/>
  <c r="M1192" i="15"/>
  <c r="K1193" i="15"/>
  <c r="L1193" i="15"/>
  <c r="M1193" i="15"/>
  <c r="K1194" i="15"/>
  <c r="L1194" i="15"/>
  <c r="M1194" i="15"/>
  <c r="K1195" i="15"/>
  <c r="L1195" i="15"/>
  <c r="M1195" i="15"/>
  <c r="K1196" i="15"/>
  <c r="L1196" i="15"/>
  <c r="M1196" i="15"/>
  <c r="K1197" i="15"/>
  <c r="L1197" i="15"/>
  <c r="M1197" i="15"/>
  <c r="K1198" i="15"/>
  <c r="L1198" i="15"/>
  <c r="M1198" i="15"/>
  <c r="K1199" i="15"/>
  <c r="L1199" i="15"/>
  <c r="M1199" i="15"/>
  <c r="K1200" i="15"/>
  <c r="L1200" i="15"/>
  <c r="M1200" i="15"/>
  <c r="K1201" i="15"/>
  <c r="L1201" i="15"/>
  <c r="M1201" i="15"/>
  <c r="K1202" i="15"/>
  <c r="L1202" i="15"/>
  <c r="M1202" i="15"/>
  <c r="K1203" i="15"/>
  <c r="L1203" i="15"/>
  <c r="M1203" i="15"/>
  <c r="K1204" i="15"/>
  <c r="L1204" i="15"/>
  <c r="M1204" i="15"/>
  <c r="K1205" i="15"/>
  <c r="L1205" i="15"/>
  <c r="M1205" i="15"/>
  <c r="K1206" i="15"/>
  <c r="L1206" i="15"/>
  <c r="M1206" i="15"/>
  <c r="K1207" i="15"/>
  <c r="L1207" i="15"/>
  <c r="M1207" i="15"/>
  <c r="K1208" i="15"/>
  <c r="L1208" i="15"/>
  <c r="M1208" i="15"/>
  <c r="K1209" i="15"/>
  <c r="L1209" i="15"/>
  <c r="M1209" i="15"/>
  <c r="K1210" i="15"/>
  <c r="L1210" i="15"/>
  <c r="M1210" i="15"/>
  <c r="K1211" i="15"/>
  <c r="L1211" i="15"/>
  <c r="M1211" i="15"/>
  <c r="K1212" i="15"/>
  <c r="L1212" i="15"/>
  <c r="M1212" i="15"/>
  <c r="K1213" i="15"/>
  <c r="L1213" i="15"/>
  <c r="M1213" i="15"/>
  <c r="K1214" i="15"/>
  <c r="L1214" i="15"/>
  <c r="M1214" i="15"/>
  <c r="K1215" i="15"/>
  <c r="L1215" i="15"/>
  <c r="M1215" i="15"/>
  <c r="K1216" i="15"/>
  <c r="L1216" i="15"/>
  <c r="M1216" i="15"/>
  <c r="K1217" i="15"/>
  <c r="L1217" i="15"/>
  <c r="M1217" i="15"/>
  <c r="K1218" i="15"/>
  <c r="L1218" i="15"/>
  <c r="M1218" i="15"/>
  <c r="K1219" i="15"/>
  <c r="L1219" i="15"/>
  <c r="M1219" i="15"/>
  <c r="K1220" i="15"/>
  <c r="L1220" i="15"/>
  <c r="M1220" i="15"/>
  <c r="K1221" i="15"/>
  <c r="L1221" i="15"/>
  <c r="M1221" i="15"/>
  <c r="K1222" i="15"/>
  <c r="L1222" i="15"/>
  <c r="M1222" i="15"/>
  <c r="K1223" i="15"/>
  <c r="L1223" i="15"/>
  <c r="M1223" i="15"/>
  <c r="K1224" i="15"/>
  <c r="L1224" i="15"/>
  <c r="M1224" i="15"/>
  <c r="K1225" i="15"/>
  <c r="L1225" i="15"/>
  <c r="M1225" i="15"/>
  <c r="K1226" i="15"/>
  <c r="L1226" i="15"/>
  <c r="M1226" i="15"/>
  <c r="K1227" i="15"/>
  <c r="L1227" i="15"/>
  <c r="M1227" i="15"/>
  <c r="K1228" i="15"/>
  <c r="L1228" i="15"/>
  <c r="M1228" i="15"/>
  <c r="K1229" i="15"/>
  <c r="L1229" i="15"/>
  <c r="M1229" i="15"/>
  <c r="K1230" i="15"/>
  <c r="L1230" i="15"/>
  <c r="M1230" i="15"/>
  <c r="K1231" i="15"/>
  <c r="L1231" i="15"/>
  <c r="M1231" i="15"/>
  <c r="K1232" i="15"/>
  <c r="L1232" i="15"/>
  <c r="M1232" i="15"/>
  <c r="K1233" i="15"/>
  <c r="L1233" i="15"/>
  <c r="M1233" i="15"/>
  <c r="K1234" i="15"/>
  <c r="L1234" i="15"/>
  <c r="M1234" i="15"/>
  <c r="K1235" i="15"/>
  <c r="L1235" i="15"/>
  <c r="M1235" i="15"/>
  <c r="K1236" i="15"/>
  <c r="L1236" i="15"/>
  <c r="M1236" i="15"/>
  <c r="K1237" i="15"/>
  <c r="L1237" i="15"/>
  <c r="M1237" i="15"/>
  <c r="K1238" i="15"/>
  <c r="L1238" i="15"/>
  <c r="M1238" i="15"/>
  <c r="K1239" i="15"/>
  <c r="L1239" i="15"/>
  <c r="M1239" i="15"/>
  <c r="K1240" i="15"/>
  <c r="L1240" i="15"/>
  <c r="M1240" i="15"/>
  <c r="K1241" i="15"/>
  <c r="L1241" i="15"/>
  <c r="M1241" i="15"/>
  <c r="K1242" i="15"/>
  <c r="L1242" i="15"/>
  <c r="M1242" i="15"/>
  <c r="K1243" i="15"/>
  <c r="L1243" i="15"/>
  <c r="M1243" i="15"/>
  <c r="K1244" i="15"/>
  <c r="L1244" i="15"/>
  <c r="M1244" i="15"/>
  <c r="K1245" i="15"/>
  <c r="L1245" i="15"/>
  <c r="M1245" i="15"/>
  <c r="K1246" i="15"/>
  <c r="L1246" i="15"/>
  <c r="M1246" i="15"/>
  <c r="K1247" i="15"/>
  <c r="L1247" i="15"/>
  <c r="M1247" i="15"/>
  <c r="K1248" i="15"/>
  <c r="L1248" i="15"/>
  <c r="M1248" i="15"/>
  <c r="K1249" i="15"/>
  <c r="L1249" i="15"/>
  <c r="M1249" i="15"/>
  <c r="K1250" i="15"/>
  <c r="L1250" i="15"/>
  <c r="M1250" i="15"/>
  <c r="K1251" i="15"/>
  <c r="L1251" i="15"/>
  <c r="M1251" i="15"/>
  <c r="K1252" i="15"/>
  <c r="L1252" i="15"/>
  <c r="M1252" i="15"/>
  <c r="K1253" i="15"/>
  <c r="L1253" i="15"/>
  <c r="M1253" i="15"/>
  <c r="K1254" i="15"/>
  <c r="L1254" i="15"/>
  <c r="M1254" i="15"/>
  <c r="K1255" i="15"/>
  <c r="L1255" i="15"/>
  <c r="M1255" i="15"/>
  <c r="K1256" i="15"/>
  <c r="L1256" i="15"/>
  <c r="M1256" i="15"/>
  <c r="K1257" i="15"/>
  <c r="L1257" i="15"/>
  <c r="M1257" i="15"/>
  <c r="K1258" i="15"/>
  <c r="L1258" i="15"/>
  <c r="M1258" i="15"/>
  <c r="K1259" i="15"/>
  <c r="L1259" i="15"/>
  <c r="M1259" i="15"/>
  <c r="K1260" i="15"/>
  <c r="L1260" i="15"/>
  <c r="M1260" i="15"/>
  <c r="K1261" i="15"/>
  <c r="L1261" i="15"/>
  <c r="M1261" i="15"/>
  <c r="K1262" i="15"/>
  <c r="L1262" i="15"/>
  <c r="M1262" i="15"/>
  <c r="K1263" i="15"/>
  <c r="L1263" i="15"/>
  <c r="M1263" i="15"/>
  <c r="K1264" i="15"/>
  <c r="L1264" i="15"/>
  <c r="M1264" i="15"/>
  <c r="K1265" i="15"/>
  <c r="L1265" i="15"/>
  <c r="M1265" i="15"/>
  <c r="K1266" i="15"/>
  <c r="L1266" i="15"/>
  <c r="M1266" i="15"/>
  <c r="K1267" i="15"/>
  <c r="L1267" i="15"/>
  <c r="M1267" i="15"/>
  <c r="K1268" i="15"/>
  <c r="L1268" i="15"/>
  <c r="M1268" i="15"/>
  <c r="K1269" i="15"/>
  <c r="L1269" i="15"/>
  <c r="M1269" i="15"/>
  <c r="K1270" i="15"/>
  <c r="L1270" i="15"/>
  <c r="M1270" i="15"/>
  <c r="K1271" i="15"/>
  <c r="L1271" i="15"/>
  <c r="M1271" i="15"/>
  <c r="K1272" i="15"/>
  <c r="L1272" i="15"/>
  <c r="M1272" i="15"/>
  <c r="K1273" i="15"/>
  <c r="L1273" i="15"/>
  <c r="M1273" i="15"/>
  <c r="K1274" i="15"/>
  <c r="L1274" i="15"/>
  <c r="M1274" i="15"/>
  <c r="K1275" i="15"/>
  <c r="L1275" i="15"/>
  <c r="M1275" i="15"/>
  <c r="K1276" i="15"/>
  <c r="L1276" i="15"/>
  <c r="M1276" i="15"/>
  <c r="K1277" i="15"/>
  <c r="L1277" i="15"/>
  <c r="M1277" i="15"/>
  <c r="K1278" i="15"/>
  <c r="L1278" i="15"/>
  <c r="M1278" i="15"/>
  <c r="K1279" i="15"/>
  <c r="L1279" i="15"/>
  <c r="M1279" i="15"/>
  <c r="K1280" i="15"/>
  <c r="L1280" i="15"/>
  <c r="M1280" i="15"/>
  <c r="K1281" i="15"/>
  <c r="L1281" i="15"/>
  <c r="M1281" i="15"/>
  <c r="K1282" i="15"/>
  <c r="L1282" i="15"/>
  <c r="M1282" i="15"/>
  <c r="K1283" i="15"/>
  <c r="L1283" i="15"/>
  <c r="M1283" i="15"/>
  <c r="K1284" i="15"/>
  <c r="L1284" i="15"/>
  <c r="M1284" i="15"/>
  <c r="K1285" i="15"/>
  <c r="L1285" i="15"/>
  <c r="M1285" i="15"/>
  <c r="K1286" i="15"/>
  <c r="L1286" i="15"/>
  <c r="M1286" i="15"/>
  <c r="K1287" i="15"/>
  <c r="L1287" i="15"/>
  <c r="M1287" i="15"/>
  <c r="K2" i="15"/>
  <c r="L2" i="15"/>
  <c r="C2" i="15"/>
  <c r="A4" i="61"/>
  <c r="A5" i="61" s="1"/>
  <c r="A6" i="61" s="1"/>
  <c r="A7" i="61" s="1"/>
  <c r="A8" i="61" s="1"/>
  <c r="A9" i="61" s="1"/>
  <c r="A10" i="61" s="1"/>
  <c r="A11" i="61" s="1"/>
  <c r="A12" i="61" s="1"/>
  <c r="A13" i="61" s="1"/>
  <c r="A14" i="61" s="1"/>
  <c r="A15" i="61" s="1"/>
  <c r="A16" i="61" s="1"/>
  <c r="A17" i="61" s="1"/>
  <c r="A18" i="61" s="1"/>
  <c r="A19" i="61" s="1"/>
  <c r="A20" i="61" s="1"/>
  <c r="A21" i="61" s="1"/>
  <c r="A22" i="61" s="1"/>
  <c r="A23" i="61" s="1"/>
  <c r="A24" i="61" s="1"/>
  <c r="A25" i="61" s="1"/>
  <c r="A26" i="61" s="1"/>
  <c r="A27" i="61" s="1"/>
  <c r="A28" i="61" s="1"/>
  <c r="A29" i="61" s="1"/>
  <c r="A30" i="61" s="1"/>
  <c r="A31" i="61" s="1"/>
  <c r="A32" i="61" s="1"/>
  <c r="A33" i="61" s="1"/>
  <c r="A34" i="61" s="1"/>
  <c r="A35" i="61" s="1"/>
  <c r="A36" i="61" s="1"/>
  <c r="A37" i="61" s="1"/>
  <c r="A38" i="61" s="1"/>
  <c r="A39" i="61" s="1"/>
  <c r="A40" i="61" s="1"/>
  <c r="A41" i="61" s="1"/>
  <c r="A3" i="61"/>
  <c r="U678" i="22"/>
  <c r="P678" i="22"/>
  <c r="K678" i="22"/>
  <c r="U677" i="22"/>
  <c r="P677" i="22"/>
  <c r="K677" i="22"/>
  <c r="U676" i="22"/>
  <c r="P676" i="22"/>
  <c r="K676" i="22"/>
  <c r="U675" i="22"/>
  <c r="P675" i="22"/>
  <c r="K675" i="22"/>
  <c r="U674" i="22"/>
  <c r="P674" i="22"/>
  <c r="K674" i="22"/>
  <c r="U673" i="22"/>
  <c r="P673" i="22"/>
  <c r="K673" i="22"/>
  <c r="U672" i="22"/>
  <c r="P672" i="22"/>
  <c r="K672" i="22"/>
  <c r="U671" i="22"/>
  <c r="P671" i="22"/>
  <c r="K671" i="22"/>
  <c r="U670" i="22"/>
  <c r="P670" i="22"/>
  <c r="K670" i="22"/>
  <c r="U669" i="22"/>
  <c r="P669" i="22"/>
  <c r="K669" i="22"/>
  <c r="U668" i="22"/>
  <c r="P668" i="22"/>
  <c r="K668" i="22"/>
  <c r="V678" i="22" l="1"/>
  <c r="V674" i="22"/>
  <c r="V670" i="22"/>
  <c r="V676" i="22"/>
  <c r="V669" i="22"/>
  <c r="V672" i="22"/>
  <c r="V668" i="22"/>
  <c r="V671" i="22"/>
  <c r="V675" i="22"/>
  <c r="V677" i="22"/>
  <c r="V673" i="22"/>
  <c r="U105" i="22" l="1"/>
  <c r="P105" i="22"/>
  <c r="K105" i="22"/>
  <c r="U667" i="22"/>
  <c r="P667" i="22"/>
  <c r="K667" i="22"/>
  <c r="U666" i="22"/>
  <c r="P666" i="22"/>
  <c r="K666" i="22"/>
  <c r="V667" i="22" l="1"/>
  <c r="V105" i="22"/>
  <c r="V666" i="22"/>
  <c r="U665" i="22" l="1"/>
  <c r="P665" i="22"/>
  <c r="K665" i="22"/>
  <c r="U664" i="22"/>
  <c r="P664" i="22"/>
  <c r="K664" i="22"/>
  <c r="U663" i="22"/>
  <c r="P663" i="22"/>
  <c r="K663" i="22"/>
  <c r="U662" i="22"/>
  <c r="P662" i="22"/>
  <c r="K662" i="22"/>
  <c r="U661" i="22"/>
  <c r="P661" i="22"/>
  <c r="K661" i="22"/>
  <c r="U660" i="22"/>
  <c r="P660" i="22"/>
  <c r="K660" i="22"/>
  <c r="V664" i="22" l="1"/>
  <c r="V662" i="22"/>
  <c r="V661" i="22"/>
  <c r="V665" i="22"/>
  <c r="V660" i="22"/>
  <c r="V663" i="22"/>
  <c r="B660" i="22" l="1"/>
  <c r="C660" i="22"/>
  <c r="D660" i="22"/>
  <c r="F660" i="22"/>
  <c r="B661" i="22"/>
  <c r="C661" i="22"/>
  <c r="D661" i="22"/>
  <c r="F661" i="22"/>
  <c r="B662" i="22"/>
  <c r="C662" i="22"/>
  <c r="D662" i="22"/>
  <c r="F662" i="22"/>
  <c r="B663" i="22"/>
  <c r="C663" i="22"/>
  <c r="D663" i="22"/>
  <c r="F663" i="22"/>
  <c r="B664" i="22"/>
  <c r="C664" i="22"/>
  <c r="D664" i="22"/>
  <c r="F664" i="22"/>
  <c r="M2" i="15"/>
  <c r="W664" i="22" l="1"/>
  <c r="W662" i="22"/>
  <c r="W660" i="22"/>
  <c r="W663" i="22"/>
  <c r="W661" i="22"/>
  <c r="D43" i="12" l="1"/>
  <c r="D44" i="12" s="1"/>
  <c r="D45" i="12" s="1"/>
  <c r="D46" i="12" s="1"/>
  <c r="D47" i="12" s="1"/>
  <c r="D48" i="12" s="1"/>
  <c r="D49" i="12" s="1"/>
  <c r="D50" i="12" s="1"/>
  <c r="D51" i="12" s="1"/>
  <c r="D52" i="12" s="1"/>
  <c r="D53" i="12" s="1"/>
  <c r="D54" i="12" s="1"/>
  <c r="D55" i="12" s="1"/>
  <c r="D56" i="12" s="1"/>
  <c r="D57" i="12" s="1"/>
  <c r="D58" i="12" s="1"/>
  <c r="D59" i="12" s="1"/>
  <c r="D60" i="12" s="1"/>
  <c r="D61" i="12" s="1"/>
  <c r="D62" i="12" s="1"/>
  <c r="D63" i="12" s="1"/>
  <c r="D64" i="12" s="1"/>
  <c r="D65" i="12" s="1"/>
  <c r="D66" i="12" s="1"/>
  <c r="D67" i="12" s="1"/>
  <c r="D68" i="12" s="1"/>
  <c r="D69" i="12" s="1"/>
  <c r="D70" i="12" s="1"/>
  <c r="D71" i="12" s="1"/>
  <c r="D72" i="12" s="1"/>
  <c r="D73" i="12" s="1"/>
  <c r="D74" i="12" s="1"/>
  <c r="D75" i="12" s="1"/>
  <c r="D76" i="12" s="1"/>
  <c r="D77" i="12" s="1"/>
  <c r="D78" i="12" s="1"/>
  <c r="D79" i="12" s="1"/>
  <c r="D80" i="12" s="1"/>
  <c r="D81" i="12" s="1"/>
  <c r="D82" i="12" s="1"/>
  <c r="D83" i="12" s="1"/>
  <c r="D84" i="12" s="1"/>
  <c r="D85" i="12" s="1"/>
  <c r="D86" i="12" s="1"/>
  <c r="D87" i="12" s="1"/>
  <c r="D88" i="12" s="1"/>
  <c r="D89" i="12" s="1"/>
  <c r="D90" i="12" s="1"/>
  <c r="D91" i="12" s="1"/>
  <c r="D92" i="12" s="1"/>
  <c r="A5" i="12"/>
  <c r="A6" i="12" s="1"/>
  <c r="U85" i="22"/>
  <c r="P85" i="22"/>
  <c r="K85" i="22"/>
  <c r="U84" i="22"/>
  <c r="P84" i="22"/>
  <c r="K84" i="22"/>
  <c r="U83" i="22"/>
  <c r="P83" i="22"/>
  <c r="K83" i="22"/>
  <c r="A83" i="22"/>
  <c r="A84" i="22"/>
  <c r="A85" i="22"/>
  <c r="C83" i="22"/>
  <c r="D83" i="22"/>
  <c r="B83" i="22"/>
  <c r="F83" i="22"/>
  <c r="C84" i="22"/>
  <c r="D84" i="22"/>
  <c r="B84" i="22"/>
  <c r="F84" i="22"/>
  <c r="C85" i="22"/>
  <c r="D85" i="22"/>
  <c r="B85" i="22"/>
  <c r="F85" i="22"/>
  <c r="W84" i="22" l="1"/>
  <c r="W85" i="22"/>
  <c r="W83" i="22"/>
  <c r="V84" i="22"/>
  <c r="A7" i="12"/>
  <c r="A8" i="12" s="1"/>
  <c r="A9" i="12" s="1"/>
  <c r="A10" i="12" s="1"/>
  <c r="A11" i="12" s="1"/>
  <c r="A12" i="12" s="1"/>
  <c r="A13" i="12" s="1"/>
  <c r="A14" i="12" s="1"/>
  <c r="A15" i="12" s="1"/>
  <c r="A16" i="12" s="1"/>
  <c r="A17" i="12" s="1"/>
  <c r="A18" i="12" s="1"/>
  <c r="A19" i="12" s="1"/>
  <c r="A20" i="12" s="1"/>
  <c r="A21" i="12" s="1"/>
  <c r="A22" i="12" s="1"/>
  <c r="A23" i="12" s="1"/>
  <c r="A24" i="12" s="1"/>
  <c r="A25" i="12" s="1"/>
  <c r="A26" i="12" s="1"/>
  <c r="A27" i="12" s="1"/>
  <c r="A28" i="12" s="1"/>
  <c r="A29" i="12" s="1"/>
  <c r="A30" i="12" s="1"/>
  <c r="A31" i="12" s="1"/>
  <c r="A32" i="12" s="1"/>
  <c r="A33" i="12" s="1"/>
  <c r="A34" i="12" s="1"/>
  <c r="A35" i="12" s="1"/>
  <c r="A36" i="12" s="1"/>
  <c r="A37" i="12" s="1"/>
  <c r="A38" i="12" s="1"/>
  <c r="A39" i="12" s="1"/>
  <c r="A40" i="12" s="1"/>
  <c r="A41" i="12" s="1"/>
  <c r="A42" i="12" s="1"/>
  <c r="A43" i="12" s="1"/>
  <c r="A44" i="12" s="1"/>
  <c r="A45" i="12" s="1"/>
  <c r="A46" i="12" s="1"/>
  <c r="A47" i="12" s="1"/>
  <c r="A48" i="12" s="1"/>
  <c r="A49" i="12" s="1"/>
  <c r="A50" i="12" s="1"/>
  <c r="A51" i="12" s="1"/>
  <c r="A52" i="12" s="1"/>
  <c r="A53" i="12" s="1"/>
  <c r="A54" i="12" s="1"/>
  <c r="A55" i="12" s="1"/>
  <c r="A56" i="12" s="1"/>
  <c r="A57" i="12" s="1"/>
  <c r="A58" i="12" s="1"/>
  <c r="A59" i="12" s="1"/>
  <c r="A60" i="12" s="1"/>
  <c r="A61" i="12" s="1"/>
  <c r="A62" i="12" s="1"/>
  <c r="A63" i="12" s="1"/>
  <c r="A64" i="12" s="1"/>
  <c r="A65" i="12" s="1"/>
  <c r="A66" i="12" s="1"/>
  <c r="A67" i="12" s="1"/>
  <c r="A68" i="12" s="1"/>
  <c r="A69" i="12" s="1"/>
  <c r="A70" i="12" s="1"/>
  <c r="A71" i="12" s="1"/>
  <c r="A72" i="12" s="1"/>
  <c r="A73" i="12" s="1"/>
  <c r="A74" i="12" s="1"/>
  <c r="A75" i="12" s="1"/>
  <c r="A76" i="12" s="1"/>
  <c r="A77" i="12" s="1"/>
  <c r="A78" i="12" s="1"/>
  <c r="A79" i="12" s="1"/>
  <c r="A80" i="12" s="1"/>
  <c r="A81" i="12" s="1"/>
  <c r="A82" i="12" s="1"/>
  <c r="A83" i="12" s="1"/>
  <c r="A84" i="12" s="1"/>
  <c r="A85" i="12" s="1"/>
  <c r="A86" i="12" s="1"/>
  <c r="A87" i="12" s="1"/>
  <c r="A88" i="12" s="1"/>
  <c r="A89" i="12" s="1"/>
  <c r="A90" i="12" s="1"/>
  <c r="A91" i="12" s="1"/>
  <c r="A92" i="12" s="1"/>
  <c r="V85" i="22"/>
  <c r="V83" i="22"/>
  <c r="U659" i="22" l="1"/>
  <c r="P659" i="22"/>
  <c r="K659" i="22"/>
  <c r="U658" i="22"/>
  <c r="P658" i="22"/>
  <c r="K658" i="22"/>
  <c r="U657" i="22"/>
  <c r="P657" i="22"/>
  <c r="K657" i="22"/>
  <c r="U656" i="22"/>
  <c r="P656" i="22"/>
  <c r="K656" i="22"/>
  <c r="U655" i="22"/>
  <c r="P655" i="22"/>
  <c r="K655" i="22"/>
  <c r="U654" i="22"/>
  <c r="P654" i="22"/>
  <c r="K654" i="22"/>
  <c r="U653" i="22"/>
  <c r="P653" i="22"/>
  <c r="K653" i="22"/>
  <c r="U652" i="22"/>
  <c r="P652" i="22"/>
  <c r="K652" i="22"/>
  <c r="U651" i="22"/>
  <c r="P651" i="22"/>
  <c r="K651" i="22"/>
  <c r="U650" i="22"/>
  <c r="P650" i="22"/>
  <c r="K650" i="22"/>
  <c r="U649" i="22"/>
  <c r="P649" i="22"/>
  <c r="K649" i="22"/>
  <c r="U648" i="22"/>
  <c r="P648" i="22"/>
  <c r="K648" i="22"/>
  <c r="U647" i="22"/>
  <c r="P647" i="22"/>
  <c r="K647" i="22"/>
  <c r="U646" i="22"/>
  <c r="P646" i="22"/>
  <c r="K646" i="22"/>
  <c r="U645" i="22"/>
  <c r="P645" i="22"/>
  <c r="K645" i="22"/>
  <c r="U644" i="22"/>
  <c r="P644" i="22"/>
  <c r="K644" i="22"/>
  <c r="U643" i="22"/>
  <c r="P643" i="22"/>
  <c r="K643" i="22"/>
  <c r="U642" i="22"/>
  <c r="P642" i="22"/>
  <c r="K642" i="22"/>
  <c r="U641" i="22"/>
  <c r="P641" i="22"/>
  <c r="K641" i="22"/>
  <c r="U640" i="22"/>
  <c r="P640" i="22"/>
  <c r="K640" i="22"/>
  <c r="U639" i="22"/>
  <c r="P639" i="22"/>
  <c r="K639" i="22"/>
  <c r="U638" i="22"/>
  <c r="P638" i="22"/>
  <c r="K638" i="22"/>
  <c r="U637" i="22"/>
  <c r="P637" i="22"/>
  <c r="K637" i="22"/>
  <c r="U636" i="22"/>
  <c r="P636" i="22"/>
  <c r="K636" i="22"/>
  <c r="U635" i="22"/>
  <c r="P635" i="22"/>
  <c r="K635" i="22"/>
  <c r="U634" i="22"/>
  <c r="P634" i="22"/>
  <c r="K634" i="22"/>
  <c r="U633" i="22"/>
  <c r="P633" i="22"/>
  <c r="K633" i="22"/>
  <c r="U632" i="22"/>
  <c r="P632" i="22"/>
  <c r="K632" i="22"/>
  <c r="U631" i="22"/>
  <c r="P631" i="22"/>
  <c r="K631" i="22"/>
  <c r="U630" i="22"/>
  <c r="P630" i="22"/>
  <c r="K630" i="22"/>
  <c r="U629" i="22"/>
  <c r="P629" i="22"/>
  <c r="K629" i="22"/>
  <c r="U628" i="22"/>
  <c r="P628" i="22"/>
  <c r="K628" i="22"/>
  <c r="U627" i="22"/>
  <c r="P627" i="22"/>
  <c r="K627" i="22"/>
  <c r="U626" i="22"/>
  <c r="P626" i="22"/>
  <c r="K626" i="22"/>
  <c r="U625" i="22"/>
  <c r="P625" i="22"/>
  <c r="K625" i="22"/>
  <c r="U624" i="22"/>
  <c r="P624" i="22"/>
  <c r="K624" i="22"/>
  <c r="U623" i="22"/>
  <c r="P623" i="22"/>
  <c r="K623" i="22"/>
  <c r="U622" i="22"/>
  <c r="P622" i="22"/>
  <c r="K622" i="22"/>
  <c r="U621" i="22"/>
  <c r="P621" i="22"/>
  <c r="K621" i="22"/>
  <c r="U620" i="22"/>
  <c r="P620" i="22"/>
  <c r="K620" i="22"/>
  <c r="U619" i="22"/>
  <c r="P619" i="22"/>
  <c r="K619" i="22"/>
  <c r="U618" i="22"/>
  <c r="P618" i="22"/>
  <c r="K618" i="22"/>
  <c r="U617" i="22"/>
  <c r="P617" i="22"/>
  <c r="K617" i="22"/>
  <c r="U616" i="22"/>
  <c r="P616" i="22"/>
  <c r="K616" i="22"/>
  <c r="U615" i="22"/>
  <c r="P615" i="22"/>
  <c r="K615" i="22"/>
  <c r="U614" i="22"/>
  <c r="P614" i="22"/>
  <c r="K614" i="22"/>
  <c r="V647" i="22" l="1"/>
  <c r="V655" i="22"/>
  <c r="V650" i="22"/>
  <c r="V651" i="22"/>
  <c r="V659" i="22"/>
  <c r="V640" i="22"/>
  <c r="V617" i="22"/>
  <c r="V625" i="22"/>
  <c r="V631" i="22"/>
  <c r="V624" i="22"/>
  <c r="V637" i="22"/>
  <c r="V645" i="22"/>
  <c r="V627" i="22"/>
  <c r="V635" i="22"/>
  <c r="V643" i="22"/>
  <c r="V633" i="22"/>
  <c r="V615" i="22"/>
  <c r="V623" i="22"/>
  <c r="V619" i="22"/>
  <c r="V653" i="22"/>
  <c r="V646" i="22"/>
  <c r="V641" i="22"/>
  <c r="V618" i="22"/>
  <c r="V649" i="22"/>
  <c r="V621" i="22"/>
  <c r="V626" i="22"/>
  <c r="V616" i="22"/>
  <c r="V629" i="22"/>
  <c r="V634" i="22"/>
  <c r="V639" i="22"/>
  <c r="V642" i="22"/>
  <c r="V632" i="22"/>
  <c r="V648" i="22"/>
  <c r="V658" i="22"/>
  <c r="V614" i="22"/>
  <c r="V630" i="22"/>
  <c r="V628" i="22"/>
  <c r="V644" i="22"/>
  <c r="V656" i="22"/>
  <c r="V654" i="22"/>
  <c r="V622" i="22"/>
  <c r="V638" i="22"/>
  <c r="V657" i="22"/>
  <c r="V620" i="22"/>
  <c r="V636" i="22"/>
  <c r="V652" i="22"/>
  <c r="U613" i="22"/>
  <c r="P613" i="22"/>
  <c r="K613" i="22"/>
  <c r="U612" i="22"/>
  <c r="P612" i="22"/>
  <c r="K612" i="22"/>
  <c r="U611" i="22"/>
  <c r="P611" i="22"/>
  <c r="K611" i="22"/>
  <c r="U610" i="22"/>
  <c r="P610" i="22"/>
  <c r="K610" i="22"/>
  <c r="U609" i="22"/>
  <c r="P609" i="22"/>
  <c r="K609" i="22"/>
  <c r="U608" i="22"/>
  <c r="P608" i="22"/>
  <c r="K608" i="22"/>
  <c r="V610" i="22" l="1"/>
  <c r="V612" i="22"/>
  <c r="V611" i="22"/>
  <c r="V609" i="22"/>
  <c r="V608" i="22"/>
  <c r="V613" i="22"/>
  <c r="U578" i="22"/>
  <c r="P578" i="22"/>
  <c r="K578" i="22"/>
  <c r="U577" i="22"/>
  <c r="P577" i="22"/>
  <c r="K577" i="22"/>
  <c r="U576" i="22"/>
  <c r="P576" i="22"/>
  <c r="K576" i="22"/>
  <c r="U575" i="22"/>
  <c r="P575" i="22"/>
  <c r="K575" i="22"/>
  <c r="U574" i="22"/>
  <c r="P574" i="22"/>
  <c r="K574" i="22"/>
  <c r="U573" i="22"/>
  <c r="P573" i="22"/>
  <c r="K573" i="22"/>
  <c r="U572" i="22"/>
  <c r="P572" i="22"/>
  <c r="K572" i="22"/>
  <c r="U571" i="22"/>
  <c r="P571" i="22"/>
  <c r="K571" i="22"/>
  <c r="U570" i="22"/>
  <c r="P570" i="22"/>
  <c r="K570" i="22"/>
  <c r="U569" i="22"/>
  <c r="P569" i="22"/>
  <c r="K569" i="22"/>
  <c r="U568" i="22"/>
  <c r="P568" i="22"/>
  <c r="K568" i="22"/>
  <c r="U567" i="22"/>
  <c r="P567" i="22"/>
  <c r="K567" i="22"/>
  <c r="U566" i="22"/>
  <c r="P566" i="22"/>
  <c r="K566" i="22"/>
  <c r="U565" i="22"/>
  <c r="P565" i="22"/>
  <c r="K565" i="22"/>
  <c r="U564" i="22"/>
  <c r="P564" i="22"/>
  <c r="K564" i="22"/>
  <c r="U563" i="22"/>
  <c r="P563" i="22"/>
  <c r="K563" i="22"/>
  <c r="U562" i="22"/>
  <c r="P562" i="22"/>
  <c r="K562" i="22"/>
  <c r="U561" i="22"/>
  <c r="P561" i="22"/>
  <c r="K561" i="22"/>
  <c r="U560" i="22"/>
  <c r="P560" i="22"/>
  <c r="K560" i="22"/>
  <c r="U559" i="22"/>
  <c r="P559" i="22"/>
  <c r="K559" i="22"/>
  <c r="U558" i="22"/>
  <c r="P558" i="22"/>
  <c r="K558" i="22"/>
  <c r="U557" i="22"/>
  <c r="P557" i="22"/>
  <c r="K557" i="22"/>
  <c r="U556" i="22"/>
  <c r="P556" i="22"/>
  <c r="K556" i="22"/>
  <c r="U555" i="22"/>
  <c r="P555" i="22"/>
  <c r="K555" i="22"/>
  <c r="U554" i="22"/>
  <c r="P554" i="22"/>
  <c r="K554" i="22"/>
  <c r="U553" i="22"/>
  <c r="P553" i="22"/>
  <c r="K553" i="22"/>
  <c r="U552" i="22"/>
  <c r="P552" i="22"/>
  <c r="K552" i="22"/>
  <c r="U551" i="22"/>
  <c r="P551" i="22"/>
  <c r="K551" i="22"/>
  <c r="U550" i="22"/>
  <c r="P550" i="22"/>
  <c r="K550" i="22"/>
  <c r="U549" i="22"/>
  <c r="P549" i="22"/>
  <c r="K549" i="22"/>
  <c r="U548" i="22"/>
  <c r="P548" i="22"/>
  <c r="K548" i="22"/>
  <c r="U547" i="22"/>
  <c r="P547" i="22"/>
  <c r="K547" i="22"/>
  <c r="U546" i="22"/>
  <c r="P546" i="22"/>
  <c r="K546" i="22"/>
  <c r="V549" i="22" l="1"/>
  <c r="V557" i="22"/>
  <c r="V565" i="22"/>
  <c r="V547" i="22"/>
  <c r="V555" i="22"/>
  <c r="V563" i="22"/>
  <c r="V571" i="22"/>
  <c r="V550" i="22"/>
  <c r="V558" i="22"/>
  <c r="V566" i="22"/>
  <c r="V573" i="22"/>
  <c r="V577" i="22"/>
  <c r="V548" i="22"/>
  <c r="V574" i="22"/>
  <c r="V553" i="22"/>
  <c r="V561" i="22"/>
  <c r="V569" i="22"/>
  <c r="V556" i="22"/>
  <c r="V564" i="22"/>
  <c r="V572" i="22"/>
  <c r="V551" i="22"/>
  <c r="V559" i="22"/>
  <c r="V567" i="22"/>
  <c r="V575" i="22"/>
  <c r="V546" i="22"/>
  <c r="V554" i="22"/>
  <c r="V562" i="22"/>
  <c r="V570" i="22"/>
  <c r="V578" i="22"/>
  <c r="V552" i="22"/>
  <c r="V560" i="22"/>
  <c r="V568" i="22"/>
  <c r="V576" i="22"/>
  <c r="E660" i="22"/>
  <c r="E661" i="22"/>
  <c r="E662" i="22"/>
  <c r="E663" i="22"/>
  <c r="E664" i="22"/>
  <c r="C2" i="22" l="1"/>
  <c r="C3" i="22"/>
  <c r="D3" i="22"/>
  <c r="B3" i="22"/>
  <c r="C4" i="22"/>
  <c r="D4" i="22"/>
  <c r="B4" i="22"/>
  <c r="C5" i="22"/>
  <c r="D5" i="22"/>
  <c r="B5" i="22"/>
  <c r="C6" i="22"/>
  <c r="D6" i="22"/>
  <c r="B6" i="22"/>
  <c r="C7" i="22"/>
  <c r="D7" i="22"/>
  <c r="B7" i="22"/>
  <c r="C8" i="22"/>
  <c r="D8" i="22"/>
  <c r="B8" i="22"/>
  <c r="C9" i="22"/>
  <c r="D9" i="22"/>
  <c r="B9" i="22"/>
  <c r="C10" i="22"/>
  <c r="D10" i="22"/>
  <c r="B10" i="22"/>
  <c r="C11" i="22"/>
  <c r="D11" i="22"/>
  <c r="B11" i="22"/>
  <c r="C12" i="22"/>
  <c r="D12" i="22"/>
  <c r="B12" i="22"/>
  <c r="C13" i="22"/>
  <c r="D13" i="22"/>
  <c r="B13" i="22"/>
  <c r="C14" i="22"/>
  <c r="D14" i="22"/>
  <c r="B14" i="22"/>
  <c r="C15" i="22"/>
  <c r="D15" i="22"/>
  <c r="B15" i="22"/>
  <c r="C16" i="22"/>
  <c r="D16" i="22"/>
  <c r="B16" i="22"/>
  <c r="F3" i="22"/>
  <c r="F4" i="22"/>
  <c r="F5" i="22"/>
  <c r="F6" i="22"/>
  <c r="F7" i="22"/>
  <c r="F8" i="22"/>
  <c r="F9" i="22"/>
  <c r="F10" i="22"/>
  <c r="F11" i="22"/>
  <c r="F12" i="22"/>
  <c r="F13" i="22"/>
  <c r="F14" i="22"/>
  <c r="F15" i="22"/>
  <c r="F16" i="22"/>
  <c r="C17" i="22"/>
  <c r="D17" i="22"/>
  <c r="B17" i="22"/>
  <c r="F17" i="22"/>
  <c r="C18" i="22"/>
  <c r="D18" i="22"/>
  <c r="B18" i="22"/>
  <c r="F18" i="22"/>
  <c r="C19" i="22"/>
  <c r="D19" i="22"/>
  <c r="B19" i="22"/>
  <c r="F19" i="22"/>
  <c r="C20" i="22"/>
  <c r="D20" i="22"/>
  <c r="B20" i="22"/>
  <c r="E20" i="22"/>
  <c r="F20" i="22"/>
  <c r="C21" i="22"/>
  <c r="D21" i="22"/>
  <c r="B21" i="22"/>
  <c r="E21" i="22"/>
  <c r="F21" i="22"/>
  <c r="C22" i="22"/>
  <c r="D22" i="22"/>
  <c r="B22" i="22"/>
  <c r="E22" i="22"/>
  <c r="F22" i="22"/>
  <c r="C23" i="22"/>
  <c r="D23" i="22"/>
  <c r="B23" i="22"/>
  <c r="E23" i="22"/>
  <c r="F23" i="22"/>
  <c r="C24" i="22"/>
  <c r="D24" i="22"/>
  <c r="B24" i="22"/>
  <c r="E24" i="22"/>
  <c r="F24" i="22"/>
  <c r="C25" i="22"/>
  <c r="D25" i="22"/>
  <c r="B25" i="22"/>
  <c r="E25" i="22"/>
  <c r="F25" i="22"/>
  <c r="C26" i="22"/>
  <c r="D26" i="22"/>
  <c r="B26" i="22"/>
  <c r="E26" i="22"/>
  <c r="F26" i="22"/>
  <c r="C27" i="22"/>
  <c r="D27" i="22"/>
  <c r="B27" i="22"/>
  <c r="E27" i="22"/>
  <c r="F27" i="22"/>
  <c r="C28" i="22"/>
  <c r="D28" i="22"/>
  <c r="B28" i="22"/>
  <c r="E28" i="22"/>
  <c r="F28" i="22"/>
  <c r="C29" i="22"/>
  <c r="D29" i="22"/>
  <c r="B29" i="22"/>
  <c r="E29" i="22"/>
  <c r="F29" i="22"/>
  <c r="C30" i="22"/>
  <c r="D30" i="22"/>
  <c r="B30" i="22"/>
  <c r="E30" i="22"/>
  <c r="F30" i="22"/>
  <c r="C31" i="22"/>
  <c r="D31" i="22"/>
  <c r="B31" i="22"/>
  <c r="E31" i="22"/>
  <c r="F31" i="22"/>
  <c r="C32" i="22"/>
  <c r="D32" i="22"/>
  <c r="B32" i="22"/>
  <c r="E32" i="22"/>
  <c r="F32" i="22"/>
  <c r="C33" i="22"/>
  <c r="D33" i="22"/>
  <c r="B33" i="22"/>
  <c r="E33" i="22"/>
  <c r="F33" i="22"/>
  <c r="C34" i="22"/>
  <c r="D34" i="22"/>
  <c r="B34" i="22"/>
  <c r="E34" i="22"/>
  <c r="F34" i="22"/>
  <c r="C35" i="22"/>
  <c r="D35" i="22"/>
  <c r="B35" i="22"/>
  <c r="E35" i="22"/>
  <c r="F35" i="22"/>
  <c r="C36" i="22"/>
  <c r="D36" i="22"/>
  <c r="B36" i="22"/>
  <c r="E36" i="22"/>
  <c r="F36" i="22"/>
  <c r="C37" i="22"/>
  <c r="D37" i="22"/>
  <c r="B37" i="22"/>
  <c r="E37" i="22"/>
  <c r="F37" i="22"/>
  <c r="C38" i="22"/>
  <c r="D38" i="22"/>
  <c r="B38" i="22"/>
  <c r="E38" i="22"/>
  <c r="F38" i="22"/>
  <c r="C39" i="22"/>
  <c r="D39" i="22"/>
  <c r="B39" i="22"/>
  <c r="E39" i="22"/>
  <c r="F39" i="22"/>
  <c r="C40" i="22"/>
  <c r="D40" i="22"/>
  <c r="B40" i="22"/>
  <c r="E40" i="22"/>
  <c r="F40" i="22"/>
  <c r="C41" i="22"/>
  <c r="D41" i="22"/>
  <c r="B41" i="22"/>
  <c r="E41" i="22"/>
  <c r="F41" i="22"/>
  <c r="C42" i="22"/>
  <c r="D42" i="22"/>
  <c r="B42" i="22"/>
  <c r="E42" i="22"/>
  <c r="F42" i="22"/>
  <c r="C43" i="22"/>
  <c r="D43" i="22"/>
  <c r="B43" i="22"/>
  <c r="E43" i="22"/>
  <c r="F43" i="22"/>
  <c r="C44" i="22"/>
  <c r="D44" i="22"/>
  <c r="B44" i="22"/>
  <c r="E44" i="22"/>
  <c r="F44" i="22"/>
  <c r="C45" i="22"/>
  <c r="D45" i="22"/>
  <c r="B45" i="22"/>
  <c r="E45" i="22"/>
  <c r="F45" i="22"/>
  <c r="C46" i="22"/>
  <c r="D46" i="22"/>
  <c r="B46" i="22"/>
  <c r="E46" i="22"/>
  <c r="F46" i="22"/>
  <c r="C47" i="22"/>
  <c r="D47" i="22"/>
  <c r="B47" i="22"/>
  <c r="E47" i="22"/>
  <c r="F47" i="22"/>
  <c r="C48" i="22"/>
  <c r="D48" i="22"/>
  <c r="B48" i="22"/>
  <c r="E48" i="22"/>
  <c r="F48" i="22"/>
  <c r="C49" i="22"/>
  <c r="D49" i="22"/>
  <c r="B49" i="22"/>
  <c r="E49" i="22"/>
  <c r="F49" i="22"/>
  <c r="C50" i="22"/>
  <c r="D50" i="22"/>
  <c r="B50" i="22"/>
  <c r="E50" i="22"/>
  <c r="F50" i="22"/>
  <c r="C51" i="22"/>
  <c r="D51" i="22"/>
  <c r="B51" i="22"/>
  <c r="E51" i="22"/>
  <c r="F51" i="22"/>
  <c r="C52" i="22"/>
  <c r="D52" i="22"/>
  <c r="B52" i="22"/>
  <c r="E52" i="22"/>
  <c r="F52" i="22"/>
  <c r="C53" i="22"/>
  <c r="D53" i="22"/>
  <c r="B53" i="22"/>
  <c r="E53" i="22"/>
  <c r="F53" i="22"/>
  <c r="C54" i="22"/>
  <c r="D54" i="22"/>
  <c r="B54" i="22"/>
  <c r="E54" i="22"/>
  <c r="F54" i="22"/>
  <c r="C55" i="22"/>
  <c r="D55" i="22"/>
  <c r="B55" i="22"/>
  <c r="E55" i="22"/>
  <c r="F55" i="22"/>
  <c r="C56" i="22"/>
  <c r="D56" i="22"/>
  <c r="B56" i="22"/>
  <c r="E56" i="22"/>
  <c r="F56" i="22"/>
  <c r="C57" i="22"/>
  <c r="D57" i="22"/>
  <c r="B57" i="22"/>
  <c r="E57" i="22"/>
  <c r="F57" i="22"/>
  <c r="C58" i="22"/>
  <c r="D58" i="22"/>
  <c r="B58" i="22"/>
  <c r="E58" i="22"/>
  <c r="F58" i="22"/>
  <c r="C59" i="22"/>
  <c r="D59" i="22"/>
  <c r="B59" i="22"/>
  <c r="E59" i="22"/>
  <c r="F59" i="22"/>
  <c r="C60" i="22"/>
  <c r="D60" i="22"/>
  <c r="B60" i="22"/>
  <c r="E60" i="22"/>
  <c r="F60" i="22"/>
  <c r="C61" i="22"/>
  <c r="D61" i="22"/>
  <c r="B61" i="22"/>
  <c r="E61" i="22"/>
  <c r="F61" i="22"/>
  <c r="C62" i="22"/>
  <c r="D62" i="22"/>
  <c r="B62" i="22"/>
  <c r="E62" i="22"/>
  <c r="F62" i="22"/>
  <c r="C63" i="22"/>
  <c r="D63" i="22"/>
  <c r="B63" i="22"/>
  <c r="E63" i="22"/>
  <c r="F63" i="22"/>
  <c r="C64" i="22"/>
  <c r="D64" i="22"/>
  <c r="B64" i="22"/>
  <c r="F64" i="22"/>
  <c r="C65" i="22"/>
  <c r="D65" i="22"/>
  <c r="B65" i="22"/>
  <c r="F65" i="22"/>
  <c r="C66" i="22"/>
  <c r="D66" i="22"/>
  <c r="B66" i="22"/>
  <c r="F66" i="22"/>
  <c r="C67" i="22"/>
  <c r="D67" i="22"/>
  <c r="B67" i="22"/>
  <c r="F67" i="22"/>
  <c r="C68" i="22"/>
  <c r="D68" i="22"/>
  <c r="B68" i="22"/>
  <c r="F68" i="22"/>
  <c r="C69" i="22"/>
  <c r="D69" i="22"/>
  <c r="B69" i="22"/>
  <c r="F69" i="22"/>
  <c r="C70" i="22"/>
  <c r="D70" i="22"/>
  <c r="B70" i="22"/>
  <c r="F70" i="22"/>
  <c r="C71" i="22"/>
  <c r="D71" i="22"/>
  <c r="B71" i="22"/>
  <c r="F71" i="22"/>
  <c r="C72" i="22"/>
  <c r="D72" i="22"/>
  <c r="B72" i="22"/>
  <c r="F72" i="22"/>
  <c r="C73" i="22"/>
  <c r="D73" i="22"/>
  <c r="B73" i="22"/>
  <c r="F73" i="22"/>
  <c r="C74" i="22"/>
  <c r="D74" i="22"/>
  <c r="B74" i="22"/>
  <c r="F74" i="22"/>
  <c r="C75" i="22"/>
  <c r="D75" i="22"/>
  <c r="B75" i="22"/>
  <c r="F75" i="22"/>
  <c r="C76" i="22"/>
  <c r="D76" i="22"/>
  <c r="B76" i="22"/>
  <c r="F76" i="22"/>
  <c r="C77" i="22"/>
  <c r="D77" i="22"/>
  <c r="B77" i="22"/>
  <c r="F77" i="22"/>
  <c r="C78" i="22"/>
  <c r="D78" i="22"/>
  <c r="B78" i="22"/>
  <c r="F78" i="22"/>
  <c r="C79" i="22"/>
  <c r="D79" i="22"/>
  <c r="B79" i="22"/>
  <c r="F79" i="22"/>
  <c r="C80" i="22"/>
  <c r="D80" i="22"/>
  <c r="B80" i="22"/>
  <c r="F80" i="22"/>
  <c r="C81" i="22"/>
  <c r="D81" i="22"/>
  <c r="B81" i="22"/>
  <c r="F81" i="22"/>
  <c r="C82" i="22"/>
  <c r="D82" i="22"/>
  <c r="B82" i="22"/>
  <c r="F82" i="22"/>
  <c r="C86" i="22"/>
  <c r="D86" i="22"/>
  <c r="B86" i="22"/>
  <c r="F86" i="22"/>
  <c r="C87" i="22"/>
  <c r="D87" i="22"/>
  <c r="B87" i="22"/>
  <c r="F87" i="22"/>
  <c r="C88" i="22"/>
  <c r="D88" i="22"/>
  <c r="B88" i="22"/>
  <c r="F88" i="22"/>
  <c r="C89" i="22"/>
  <c r="D89" i="22"/>
  <c r="B89" i="22"/>
  <c r="F89" i="22"/>
  <c r="C90" i="22"/>
  <c r="D90" i="22"/>
  <c r="B90" i="22"/>
  <c r="F90" i="22"/>
  <c r="C91" i="22"/>
  <c r="D91" i="22"/>
  <c r="B91" i="22"/>
  <c r="F91" i="22"/>
  <c r="C92" i="22"/>
  <c r="D92" i="22"/>
  <c r="B92" i="22"/>
  <c r="F92" i="22"/>
  <c r="C93" i="22"/>
  <c r="D93" i="22"/>
  <c r="B93" i="22"/>
  <c r="F93" i="22"/>
  <c r="C94" i="22"/>
  <c r="D94" i="22"/>
  <c r="B94" i="22"/>
  <c r="F94" i="22"/>
  <c r="C95" i="22"/>
  <c r="D95" i="22"/>
  <c r="B95" i="22"/>
  <c r="F95" i="22"/>
  <c r="C96" i="22"/>
  <c r="D96" i="22"/>
  <c r="B96" i="22"/>
  <c r="F96" i="22"/>
  <c r="C97" i="22"/>
  <c r="D97" i="22"/>
  <c r="B97" i="22"/>
  <c r="F97" i="22"/>
  <c r="C98" i="22"/>
  <c r="D98" i="22"/>
  <c r="B98" i="22"/>
  <c r="F98" i="22"/>
  <c r="C99" i="22"/>
  <c r="D99" i="22"/>
  <c r="B99" i="22"/>
  <c r="F99" i="22"/>
  <c r="C100" i="22"/>
  <c r="D100" i="22"/>
  <c r="B100" i="22"/>
  <c r="F100" i="22"/>
  <c r="C101" i="22"/>
  <c r="D101" i="22"/>
  <c r="B101" i="22"/>
  <c r="F101" i="22"/>
  <c r="C102" i="22"/>
  <c r="D102" i="22"/>
  <c r="B102" i="22"/>
  <c r="F102" i="22"/>
  <c r="C103" i="22"/>
  <c r="D103" i="22"/>
  <c r="B103" i="22"/>
  <c r="F103" i="22"/>
  <c r="C104" i="22"/>
  <c r="D104" i="22"/>
  <c r="B104" i="22"/>
  <c r="F104" i="22"/>
  <c r="C105" i="22"/>
  <c r="D105" i="22"/>
  <c r="B105" i="22"/>
  <c r="F105" i="22"/>
  <c r="C106" i="22"/>
  <c r="D106" i="22"/>
  <c r="B106" i="22"/>
  <c r="F106" i="22"/>
  <c r="C107" i="22"/>
  <c r="D107" i="22"/>
  <c r="B107" i="22"/>
  <c r="F107" i="22"/>
  <c r="C108" i="22"/>
  <c r="D108" i="22"/>
  <c r="B108" i="22"/>
  <c r="F108" i="22"/>
  <c r="C109" i="22"/>
  <c r="D109" i="22"/>
  <c r="B109" i="22"/>
  <c r="F109" i="22"/>
  <c r="C110" i="22"/>
  <c r="D110" i="22"/>
  <c r="B110" i="22"/>
  <c r="F110" i="22"/>
  <c r="C111" i="22"/>
  <c r="D111" i="22"/>
  <c r="B111" i="22"/>
  <c r="F111" i="22"/>
  <c r="C112" i="22"/>
  <c r="D112" i="22"/>
  <c r="B112" i="22"/>
  <c r="F112" i="22"/>
  <c r="C113" i="22"/>
  <c r="D113" i="22"/>
  <c r="B113" i="22"/>
  <c r="F113" i="22"/>
  <c r="C114" i="22"/>
  <c r="D114" i="22"/>
  <c r="B114" i="22"/>
  <c r="F114" i="22"/>
  <c r="C115" i="22"/>
  <c r="D115" i="22"/>
  <c r="B115" i="22"/>
  <c r="F115" i="22"/>
  <c r="C116" i="22"/>
  <c r="D116" i="22"/>
  <c r="B116" i="22"/>
  <c r="F116" i="22"/>
  <c r="C117" i="22"/>
  <c r="D117" i="22"/>
  <c r="B117" i="22"/>
  <c r="F117" i="22"/>
  <c r="C118" i="22"/>
  <c r="D118" i="22"/>
  <c r="B118" i="22"/>
  <c r="F118" i="22"/>
  <c r="C119" i="22"/>
  <c r="D119" i="22"/>
  <c r="B119" i="22"/>
  <c r="F119" i="22"/>
  <c r="C120" i="22"/>
  <c r="D120" i="22"/>
  <c r="B120" i="22"/>
  <c r="F120" i="22"/>
  <c r="C121" i="22"/>
  <c r="D121" i="22"/>
  <c r="B121" i="22"/>
  <c r="F121" i="22"/>
  <c r="C122" i="22"/>
  <c r="D122" i="22"/>
  <c r="B122" i="22"/>
  <c r="F122" i="22"/>
  <c r="C123" i="22"/>
  <c r="D123" i="22"/>
  <c r="B123" i="22"/>
  <c r="F123" i="22"/>
  <c r="C124" i="22"/>
  <c r="D124" i="22"/>
  <c r="B124" i="22"/>
  <c r="F124" i="22"/>
  <c r="C125" i="22"/>
  <c r="D125" i="22"/>
  <c r="B125" i="22"/>
  <c r="F125" i="22"/>
  <c r="C126" i="22"/>
  <c r="D126" i="22"/>
  <c r="B126" i="22"/>
  <c r="F126" i="22"/>
  <c r="C127" i="22"/>
  <c r="D127" i="22"/>
  <c r="B127" i="22"/>
  <c r="F127" i="22"/>
  <c r="C128" i="22"/>
  <c r="D128" i="22"/>
  <c r="B128" i="22"/>
  <c r="F128" i="22"/>
  <c r="C129" i="22"/>
  <c r="D129" i="22"/>
  <c r="B129" i="22"/>
  <c r="F129" i="22"/>
  <c r="C130" i="22"/>
  <c r="D130" i="22"/>
  <c r="B130" i="22"/>
  <c r="F130" i="22"/>
  <c r="C131" i="22"/>
  <c r="D131" i="22"/>
  <c r="B131" i="22"/>
  <c r="F131" i="22"/>
  <c r="C132" i="22"/>
  <c r="D132" i="22"/>
  <c r="B132" i="22"/>
  <c r="F132" i="22"/>
  <c r="C133" i="22"/>
  <c r="D133" i="22"/>
  <c r="B133" i="22"/>
  <c r="F133" i="22"/>
  <c r="C134" i="22"/>
  <c r="D134" i="22"/>
  <c r="B134" i="22"/>
  <c r="F134" i="22"/>
  <c r="C135" i="22"/>
  <c r="D135" i="22"/>
  <c r="B135" i="22"/>
  <c r="F135" i="22"/>
  <c r="C136" i="22"/>
  <c r="D136" i="22"/>
  <c r="B136" i="22"/>
  <c r="F136" i="22"/>
  <c r="C137" i="22"/>
  <c r="D137" i="22"/>
  <c r="B137" i="22"/>
  <c r="F137" i="22"/>
  <c r="C138" i="22"/>
  <c r="D138" i="22"/>
  <c r="B138" i="22"/>
  <c r="F138" i="22"/>
  <c r="C139" i="22"/>
  <c r="D139" i="22"/>
  <c r="B139" i="22"/>
  <c r="F139" i="22"/>
  <c r="C140" i="22"/>
  <c r="D140" i="22"/>
  <c r="B140" i="22"/>
  <c r="F140" i="22"/>
  <c r="C141" i="22"/>
  <c r="D141" i="22"/>
  <c r="B141" i="22"/>
  <c r="F141" i="22"/>
  <c r="C142" i="22"/>
  <c r="D142" i="22"/>
  <c r="B142" i="22"/>
  <c r="F142" i="22"/>
  <c r="C143" i="22"/>
  <c r="D143" i="22"/>
  <c r="B143" i="22"/>
  <c r="F143" i="22"/>
  <c r="C144" i="22"/>
  <c r="D144" i="22"/>
  <c r="B144" i="22"/>
  <c r="F144" i="22"/>
  <c r="C145" i="22"/>
  <c r="D145" i="22"/>
  <c r="B145" i="22"/>
  <c r="F145" i="22"/>
  <c r="C146" i="22"/>
  <c r="D146" i="22"/>
  <c r="B146" i="22"/>
  <c r="F146" i="22"/>
  <c r="C147" i="22"/>
  <c r="D147" i="22"/>
  <c r="B147" i="22"/>
  <c r="F147" i="22"/>
  <c r="C148" i="22"/>
  <c r="D148" i="22"/>
  <c r="B148" i="22"/>
  <c r="F148" i="22"/>
  <c r="C149" i="22"/>
  <c r="D149" i="22"/>
  <c r="B149" i="22"/>
  <c r="F149" i="22"/>
  <c r="C150" i="22"/>
  <c r="D150" i="22"/>
  <c r="B150" i="22"/>
  <c r="F150" i="22"/>
  <c r="C151" i="22"/>
  <c r="D151" i="22"/>
  <c r="B151" i="22"/>
  <c r="F151" i="22"/>
  <c r="C152" i="22"/>
  <c r="D152" i="22"/>
  <c r="B152" i="22"/>
  <c r="F152" i="22"/>
  <c r="C153" i="22"/>
  <c r="D153" i="22"/>
  <c r="B153" i="22"/>
  <c r="F153" i="22"/>
  <c r="C154" i="22"/>
  <c r="D154" i="22"/>
  <c r="B154" i="22"/>
  <c r="F154" i="22"/>
  <c r="C155" i="22"/>
  <c r="D155" i="22"/>
  <c r="B155" i="22"/>
  <c r="F155" i="22"/>
  <c r="C156" i="22"/>
  <c r="D156" i="22"/>
  <c r="B156" i="22"/>
  <c r="F156" i="22"/>
  <c r="C157" i="22"/>
  <c r="D157" i="22"/>
  <c r="B157" i="22"/>
  <c r="F157" i="22"/>
  <c r="C158" i="22"/>
  <c r="D158" i="22"/>
  <c r="B158" i="22"/>
  <c r="F158" i="22"/>
  <c r="C159" i="22"/>
  <c r="D159" i="22"/>
  <c r="B159" i="22"/>
  <c r="F159" i="22"/>
  <c r="C160" i="22"/>
  <c r="D160" i="22"/>
  <c r="B160" i="22"/>
  <c r="F160" i="22"/>
  <c r="C161" i="22"/>
  <c r="D161" i="22"/>
  <c r="B161" i="22"/>
  <c r="F161" i="22"/>
  <c r="C162" i="22"/>
  <c r="D162" i="22"/>
  <c r="B162" i="22"/>
  <c r="F162" i="22"/>
  <c r="C163" i="22"/>
  <c r="D163" i="22"/>
  <c r="B163" i="22"/>
  <c r="F163" i="22"/>
  <c r="C164" i="22"/>
  <c r="D164" i="22"/>
  <c r="B164" i="22"/>
  <c r="F164" i="22"/>
  <c r="C165" i="22"/>
  <c r="D165" i="22"/>
  <c r="B165" i="22"/>
  <c r="F165" i="22"/>
  <c r="C166" i="22"/>
  <c r="D166" i="22"/>
  <c r="B166" i="22"/>
  <c r="F166" i="22"/>
  <c r="C167" i="22"/>
  <c r="D167" i="22"/>
  <c r="B167" i="22"/>
  <c r="F167" i="22"/>
  <c r="C168" i="22"/>
  <c r="D168" i="22"/>
  <c r="B168" i="22"/>
  <c r="F168" i="22"/>
  <c r="C169" i="22"/>
  <c r="D169" i="22"/>
  <c r="B169" i="22"/>
  <c r="F169" i="22"/>
  <c r="C170" i="22"/>
  <c r="D170" i="22"/>
  <c r="B170" i="22"/>
  <c r="F170" i="22"/>
  <c r="C171" i="22"/>
  <c r="D171" i="22"/>
  <c r="B171" i="22"/>
  <c r="F171" i="22"/>
  <c r="C172" i="22"/>
  <c r="D172" i="22"/>
  <c r="B172" i="22"/>
  <c r="F172" i="22"/>
  <c r="C173" i="22"/>
  <c r="D173" i="22"/>
  <c r="B173" i="22"/>
  <c r="F173" i="22"/>
  <c r="C174" i="22"/>
  <c r="D174" i="22"/>
  <c r="B174" i="22"/>
  <c r="F174" i="22"/>
  <c r="C175" i="22"/>
  <c r="D175" i="22"/>
  <c r="B175" i="22"/>
  <c r="F175" i="22"/>
  <c r="C176" i="22"/>
  <c r="D176" i="22"/>
  <c r="B176" i="22"/>
  <c r="F176" i="22"/>
  <c r="C177" i="22"/>
  <c r="D177" i="22"/>
  <c r="B177" i="22"/>
  <c r="F177" i="22"/>
  <c r="C178" i="22"/>
  <c r="D178" i="22"/>
  <c r="B178" i="22"/>
  <c r="F178" i="22"/>
  <c r="C179" i="22"/>
  <c r="D179" i="22"/>
  <c r="B179" i="22"/>
  <c r="F179" i="22"/>
  <c r="C180" i="22"/>
  <c r="D180" i="22"/>
  <c r="B180" i="22"/>
  <c r="F180" i="22"/>
  <c r="C181" i="22"/>
  <c r="D181" i="22"/>
  <c r="B181" i="22"/>
  <c r="F181" i="22"/>
  <c r="C182" i="22"/>
  <c r="D182" i="22"/>
  <c r="B182" i="22"/>
  <c r="F182" i="22"/>
  <c r="C183" i="22"/>
  <c r="D183" i="22"/>
  <c r="B183" i="22"/>
  <c r="F183" i="22"/>
  <c r="C184" i="22"/>
  <c r="D184" i="22"/>
  <c r="B184" i="22"/>
  <c r="F184" i="22"/>
  <c r="C185" i="22"/>
  <c r="D185" i="22"/>
  <c r="B185" i="22"/>
  <c r="F185" i="22"/>
  <c r="C186" i="22"/>
  <c r="D186" i="22"/>
  <c r="B186" i="22"/>
  <c r="F186" i="22"/>
  <c r="C187" i="22"/>
  <c r="D187" i="22"/>
  <c r="B187" i="22"/>
  <c r="F187" i="22"/>
  <c r="C188" i="22"/>
  <c r="D188" i="22"/>
  <c r="B188" i="22"/>
  <c r="F188" i="22"/>
  <c r="C189" i="22"/>
  <c r="D189" i="22"/>
  <c r="B189" i="22"/>
  <c r="F189" i="22"/>
  <c r="C190" i="22"/>
  <c r="D190" i="22"/>
  <c r="B190" i="22"/>
  <c r="F190" i="22"/>
  <c r="C191" i="22"/>
  <c r="D191" i="22"/>
  <c r="B191" i="22"/>
  <c r="F191" i="22"/>
  <c r="C192" i="22"/>
  <c r="D192" i="22"/>
  <c r="B192" i="22"/>
  <c r="F192" i="22"/>
  <c r="C193" i="22"/>
  <c r="D193" i="22"/>
  <c r="B193" i="22"/>
  <c r="F193" i="22"/>
  <c r="C194" i="22"/>
  <c r="D194" i="22"/>
  <c r="B194" i="22"/>
  <c r="F194" i="22"/>
  <c r="C195" i="22"/>
  <c r="D195" i="22"/>
  <c r="B195" i="22"/>
  <c r="F195" i="22"/>
  <c r="C196" i="22"/>
  <c r="D196" i="22"/>
  <c r="B196" i="22"/>
  <c r="F196" i="22"/>
  <c r="C197" i="22"/>
  <c r="D197" i="22"/>
  <c r="B197" i="22"/>
  <c r="F197" i="22"/>
  <c r="C198" i="22"/>
  <c r="D198" i="22"/>
  <c r="B198" i="22"/>
  <c r="F198" i="22"/>
  <c r="C199" i="22"/>
  <c r="D199" i="22"/>
  <c r="B199" i="22"/>
  <c r="F199" i="22"/>
  <c r="C200" i="22"/>
  <c r="D200" i="22"/>
  <c r="B200" i="22"/>
  <c r="F200" i="22"/>
  <c r="C201" i="22"/>
  <c r="D201" i="22"/>
  <c r="B201" i="22"/>
  <c r="F201" i="22"/>
  <c r="C202" i="22"/>
  <c r="D202" i="22"/>
  <c r="B202" i="22"/>
  <c r="F202" i="22"/>
  <c r="C203" i="22"/>
  <c r="D203" i="22"/>
  <c r="B203" i="22"/>
  <c r="F203" i="22"/>
  <c r="C204" i="22"/>
  <c r="D204" i="22"/>
  <c r="B204" i="22"/>
  <c r="F204" i="22"/>
  <c r="C205" i="22"/>
  <c r="D205" i="22"/>
  <c r="B205" i="22"/>
  <c r="F205" i="22"/>
  <c r="C206" i="22"/>
  <c r="D206" i="22"/>
  <c r="B206" i="22"/>
  <c r="F206" i="22"/>
  <c r="C207" i="22"/>
  <c r="D207" i="22"/>
  <c r="B207" i="22"/>
  <c r="F207" i="22"/>
  <c r="C208" i="22"/>
  <c r="D208" i="22"/>
  <c r="B208" i="22"/>
  <c r="F208" i="22"/>
  <c r="C209" i="22"/>
  <c r="D209" i="22"/>
  <c r="B209" i="22"/>
  <c r="F209" i="22"/>
  <c r="C210" i="22"/>
  <c r="D210" i="22"/>
  <c r="B210" i="22"/>
  <c r="F210" i="22"/>
  <c r="C211" i="22"/>
  <c r="D211" i="22"/>
  <c r="B211" i="22"/>
  <c r="F211" i="22"/>
  <c r="C212" i="22"/>
  <c r="D212" i="22"/>
  <c r="B212" i="22"/>
  <c r="F212" i="22"/>
  <c r="C213" i="22"/>
  <c r="D213" i="22"/>
  <c r="B213" i="22"/>
  <c r="F213" i="22"/>
  <c r="C214" i="22"/>
  <c r="D214" i="22"/>
  <c r="B214" i="22"/>
  <c r="F214" i="22"/>
  <c r="C215" i="22"/>
  <c r="D215" i="22"/>
  <c r="B215" i="22"/>
  <c r="F215" i="22"/>
  <c r="C216" i="22"/>
  <c r="D216" i="22"/>
  <c r="B216" i="22"/>
  <c r="F216" i="22"/>
  <c r="C217" i="22"/>
  <c r="D217" i="22"/>
  <c r="B217" i="22"/>
  <c r="F217" i="22"/>
  <c r="C218" i="22"/>
  <c r="D218" i="22"/>
  <c r="B218" i="22"/>
  <c r="F218" i="22"/>
  <c r="C219" i="22"/>
  <c r="D219" i="22"/>
  <c r="B219" i="22"/>
  <c r="F219" i="22"/>
  <c r="C220" i="22"/>
  <c r="D220" i="22"/>
  <c r="B220" i="22"/>
  <c r="F220" i="22"/>
  <c r="C221" i="22"/>
  <c r="D221" i="22"/>
  <c r="B221" i="22"/>
  <c r="F221" i="22"/>
  <c r="C222" i="22"/>
  <c r="D222" i="22"/>
  <c r="B222" i="22"/>
  <c r="F222" i="22"/>
  <c r="C223" i="22"/>
  <c r="D223" i="22"/>
  <c r="B223" i="22"/>
  <c r="F223" i="22"/>
  <c r="C224" i="22"/>
  <c r="D224" i="22"/>
  <c r="B224" i="22"/>
  <c r="F224" i="22"/>
  <c r="C225" i="22"/>
  <c r="D225" i="22"/>
  <c r="B225" i="22"/>
  <c r="F225" i="22"/>
  <c r="C226" i="22"/>
  <c r="D226" i="22"/>
  <c r="B226" i="22"/>
  <c r="F226" i="22"/>
  <c r="C227" i="22"/>
  <c r="D227" i="22"/>
  <c r="B227" i="22"/>
  <c r="F227" i="22"/>
  <c r="C228" i="22"/>
  <c r="D228" i="22"/>
  <c r="B228" i="22"/>
  <c r="F228" i="22"/>
  <c r="C229" i="22"/>
  <c r="D229" i="22"/>
  <c r="B229" i="22"/>
  <c r="F229" i="22"/>
  <c r="C230" i="22"/>
  <c r="D230" i="22"/>
  <c r="B230" i="22"/>
  <c r="F230" i="22"/>
  <c r="C231" i="22"/>
  <c r="D231" i="22"/>
  <c r="B231" i="22"/>
  <c r="F231" i="22"/>
  <c r="C232" i="22"/>
  <c r="D232" i="22"/>
  <c r="B232" i="22"/>
  <c r="F232" i="22"/>
  <c r="C233" i="22"/>
  <c r="D233" i="22"/>
  <c r="B233" i="22"/>
  <c r="F233" i="22"/>
  <c r="C234" i="22"/>
  <c r="D234" i="22"/>
  <c r="B234" i="22"/>
  <c r="F234" i="22"/>
  <c r="C235" i="22"/>
  <c r="D235" i="22"/>
  <c r="B235" i="22"/>
  <c r="F235" i="22"/>
  <c r="C236" i="22"/>
  <c r="D236" i="22"/>
  <c r="B236" i="22"/>
  <c r="F236" i="22"/>
  <c r="C237" i="22"/>
  <c r="D237" i="22"/>
  <c r="B237" i="22"/>
  <c r="F237" i="22"/>
  <c r="C238" i="22"/>
  <c r="D238" i="22"/>
  <c r="B238" i="22"/>
  <c r="F238" i="22"/>
  <c r="C239" i="22"/>
  <c r="D239" i="22"/>
  <c r="B239" i="22"/>
  <c r="F239" i="22"/>
  <c r="C240" i="22"/>
  <c r="D240" i="22"/>
  <c r="B240" i="22"/>
  <c r="F240" i="22"/>
  <c r="C241" i="22"/>
  <c r="D241" i="22"/>
  <c r="B241" i="22"/>
  <c r="F241" i="22"/>
  <c r="C242" i="22"/>
  <c r="D242" i="22"/>
  <c r="B242" i="22"/>
  <c r="F242" i="22"/>
  <c r="C243" i="22"/>
  <c r="D243" i="22"/>
  <c r="B243" i="22"/>
  <c r="F243" i="22"/>
  <c r="C244" i="22"/>
  <c r="D244" i="22"/>
  <c r="B244" i="22"/>
  <c r="F244" i="22"/>
  <c r="C245" i="22"/>
  <c r="D245" i="22"/>
  <c r="B245" i="22"/>
  <c r="F245" i="22"/>
  <c r="C246" i="22"/>
  <c r="D246" i="22"/>
  <c r="B246" i="22"/>
  <c r="F246" i="22"/>
  <c r="C247" i="22"/>
  <c r="D247" i="22"/>
  <c r="B247" i="22"/>
  <c r="F247" i="22"/>
  <c r="C248" i="22"/>
  <c r="D248" i="22"/>
  <c r="B248" i="22"/>
  <c r="F248" i="22"/>
  <c r="C249" i="22"/>
  <c r="D249" i="22"/>
  <c r="B249" i="22"/>
  <c r="F249" i="22"/>
  <c r="C250" i="22"/>
  <c r="D250" i="22"/>
  <c r="B250" i="22"/>
  <c r="F250" i="22"/>
  <c r="C251" i="22"/>
  <c r="D251" i="22"/>
  <c r="B251" i="22"/>
  <c r="F251" i="22"/>
  <c r="C252" i="22"/>
  <c r="D252" i="22"/>
  <c r="B252" i="22"/>
  <c r="F252" i="22"/>
  <c r="C253" i="22"/>
  <c r="D253" i="22"/>
  <c r="B253" i="22"/>
  <c r="F253" i="22"/>
  <c r="C254" i="22"/>
  <c r="D254" i="22"/>
  <c r="B254" i="22"/>
  <c r="F254" i="22"/>
  <c r="C255" i="22"/>
  <c r="D255" i="22"/>
  <c r="B255" i="22"/>
  <c r="F255" i="22"/>
  <c r="C256" i="22"/>
  <c r="D256" i="22"/>
  <c r="B256" i="22"/>
  <c r="F256" i="22"/>
  <c r="C257" i="22"/>
  <c r="D257" i="22"/>
  <c r="B257" i="22"/>
  <c r="F257" i="22"/>
  <c r="C258" i="22"/>
  <c r="D258" i="22"/>
  <c r="B258" i="22"/>
  <c r="F258" i="22"/>
  <c r="C259" i="22"/>
  <c r="D259" i="22"/>
  <c r="B259" i="22"/>
  <c r="F259" i="22"/>
  <c r="C260" i="22"/>
  <c r="D260" i="22"/>
  <c r="B260" i="22"/>
  <c r="F260" i="22"/>
  <c r="C261" i="22"/>
  <c r="D261" i="22"/>
  <c r="B261" i="22"/>
  <c r="F261" i="22"/>
  <c r="C262" i="22"/>
  <c r="D262" i="22"/>
  <c r="B262" i="22"/>
  <c r="F262" i="22"/>
  <c r="C263" i="22"/>
  <c r="D263" i="22"/>
  <c r="B263" i="22"/>
  <c r="F263" i="22"/>
  <c r="C264" i="22"/>
  <c r="D264" i="22"/>
  <c r="B264" i="22"/>
  <c r="F264" i="22"/>
  <c r="C265" i="22"/>
  <c r="D265" i="22"/>
  <c r="B265" i="22"/>
  <c r="F265" i="22"/>
  <c r="C266" i="22"/>
  <c r="D266" i="22"/>
  <c r="B266" i="22"/>
  <c r="F266" i="22"/>
  <c r="C267" i="22"/>
  <c r="D267" i="22"/>
  <c r="B267" i="22"/>
  <c r="F267" i="22"/>
  <c r="C268" i="22"/>
  <c r="D268" i="22"/>
  <c r="B268" i="22"/>
  <c r="F268" i="22"/>
  <c r="C269" i="22"/>
  <c r="D269" i="22"/>
  <c r="B269" i="22"/>
  <c r="F269" i="22"/>
  <c r="C270" i="22"/>
  <c r="D270" i="22"/>
  <c r="B270" i="22"/>
  <c r="F270" i="22"/>
  <c r="C271" i="22"/>
  <c r="D271" i="22"/>
  <c r="B271" i="22"/>
  <c r="F271" i="22"/>
  <c r="C272" i="22"/>
  <c r="D272" i="22"/>
  <c r="B272" i="22"/>
  <c r="F272" i="22"/>
  <c r="C273" i="22"/>
  <c r="D273" i="22"/>
  <c r="B273" i="22"/>
  <c r="F273" i="22"/>
  <c r="C274" i="22"/>
  <c r="D274" i="22"/>
  <c r="B274" i="22"/>
  <c r="F274" i="22"/>
  <c r="C275" i="22"/>
  <c r="D275" i="22"/>
  <c r="B275" i="22"/>
  <c r="F275" i="22"/>
  <c r="C276" i="22"/>
  <c r="D276" i="22"/>
  <c r="B276" i="22"/>
  <c r="F276" i="22"/>
  <c r="C277" i="22"/>
  <c r="D277" i="22"/>
  <c r="B277" i="22"/>
  <c r="F277" i="22"/>
  <c r="C278" i="22"/>
  <c r="D278" i="22"/>
  <c r="B278" i="22"/>
  <c r="F278" i="22"/>
  <c r="C279" i="22"/>
  <c r="D279" i="22"/>
  <c r="B279" i="22"/>
  <c r="F279" i="22"/>
  <c r="C280" i="22"/>
  <c r="D280" i="22"/>
  <c r="B280" i="22"/>
  <c r="F280" i="22"/>
  <c r="C281" i="22"/>
  <c r="D281" i="22"/>
  <c r="B281" i="22"/>
  <c r="F281" i="22"/>
  <c r="C282" i="22"/>
  <c r="D282" i="22"/>
  <c r="B282" i="22"/>
  <c r="F282" i="22"/>
  <c r="C283" i="22"/>
  <c r="D283" i="22"/>
  <c r="B283" i="22"/>
  <c r="F283" i="22"/>
  <c r="C284" i="22"/>
  <c r="D284" i="22"/>
  <c r="B284" i="22"/>
  <c r="F284" i="22"/>
  <c r="C285" i="22"/>
  <c r="D285" i="22"/>
  <c r="B285" i="22"/>
  <c r="F285" i="22"/>
  <c r="C286" i="22"/>
  <c r="D286" i="22"/>
  <c r="B286" i="22"/>
  <c r="F286" i="22"/>
  <c r="C287" i="22"/>
  <c r="D287" i="22"/>
  <c r="B287" i="22"/>
  <c r="F287" i="22"/>
  <c r="C288" i="22"/>
  <c r="D288" i="22"/>
  <c r="B288" i="22"/>
  <c r="F288" i="22"/>
  <c r="C289" i="22"/>
  <c r="D289" i="22"/>
  <c r="B289" i="22"/>
  <c r="F289" i="22"/>
  <c r="C290" i="22"/>
  <c r="D290" i="22"/>
  <c r="B290" i="22"/>
  <c r="F290" i="22"/>
  <c r="C291" i="22"/>
  <c r="D291" i="22"/>
  <c r="B291" i="22"/>
  <c r="F291" i="22"/>
  <c r="C292" i="22"/>
  <c r="D292" i="22"/>
  <c r="B292" i="22"/>
  <c r="F292" i="22"/>
  <c r="C293" i="22"/>
  <c r="D293" i="22"/>
  <c r="B293" i="22"/>
  <c r="F293" i="22"/>
  <c r="C294" i="22"/>
  <c r="D294" i="22"/>
  <c r="B294" i="22"/>
  <c r="F294" i="22"/>
  <c r="C295" i="22"/>
  <c r="D295" i="22"/>
  <c r="B295" i="22"/>
  <c r="F295" i="22"/>
  <c r="C296" i="22"/>
  <c r="D296" i="22"/>
  <c r="B296" i="22"/>
  <c r="F296" i="22"/>
  <c r="C297" i="22"/>
  <c r="D297" i="22"/>
  <c r="B297" i="22"/>
  <c r="F297" i="22"/>
  <c r="C298" i="22"/>
  <c r="D298" i="22"/>
  <c r="B298" i="22"/>
  <c r="F298" i="22"/>
  <c r="C299" i="22"/>
  <c r="D299" i="22"/>
  <c r="B299" i="22"/>
  <c r="F299" i="22"/>
  <c r="C300" i="22"/>
  <c r="D300" i="22"/>
  <c r="B300" i="22"/>
  <c r="F300" i="22"/>
  <c r="C301" i="22"/>
  <c r="D301" i="22"/>
  <c r="B301" i="22"/>
  <c r="F301" i="22"/>
  <c r="C302" i="22"/>
  <c r="D302" i="22"/>
  <c r="B302" i="22"/>
  <c r="F302" i="22"/>
  <c r="C303" i="22"/>
  <c r="D303" i="22"/>
  <c r="B303" i="22"/>
  <c r="F303" i="22"/>
  <c r="C304" i="22"/>
  <c r="D304" i="22"/>
  <c r="B304" i="22"/>
  <c r="F304" i="22"/>
  <c r="C305" i="22"/>
  <c r="D305" i="22"/>
  <c r="B305" i="22"/>
  <c r="F305" i="22"/>
  <c r="C306" i="22"/>
  <c r="D306" i="22"/>
  <c r="B306" i="22"/>
  <c r="F306" i="22"/>
  <c r="C307" i="22"/>
  <c r="D307" i="22"/>
  <c r="B307" i="22"/>
  <c r="F307" i="22"/>
  <c r="C308" i="22"/>
  <c r="D308" i="22"/>
  <c r="B308" i="22"/>
  <c r="F308" i="22"/>
  <c r="C309" i="22"/>
  <c r="D309" i="22"/>
  <c r="B309" i="22"/>
  <c r="F309" i="22"/>
  <c r="C310" i="22"/>
  <c r="D310" i="22"/>
  <c r="B310" i="22"/>
  <c r="F310" i="22"/>
  <c r="C311" i="22"/>
  <c r="D311" i="22"/>
  <c r="B311" i="22"/>
  <c r="F311" i="22"/>
  <c r="C312" i="22"/>
  <c r="D312" i="22"/>
  <c r="B312" i="22"/>
  <c r="F312" i="22"/>
  <c r="C313" i="22"/>
  <c r="D313" i="22"/>
  <c r="B313" i="22"/>
  <c r="F313" i="22"/>
  <c r="C314" i="22"/>
  <c r="D314" i="22"/>
  <c r="B314" i="22"/>
  <c r="F314" i="22"/>
  <c r="C315" i="22"/>
  <c r="D315" i="22"/>
  <c r="B315" i="22"/>
  <c r="F315" i="22"/>
  <c r="C316" i="22"/>
  <c r="D316" i="22"/>
  <c r="B316" i="22"/>
  <c r="F316" i="22"/>
  <c r="C317" i="22"/>
  <c r="D317" i="22"/>
  <c r="B317" i="22"/>
  <c r="F317" i="22"/>
  <c r="C318" i="22"/>
  <c r="D318" i="22"/>
  <c r="B318" i="22"/>
  <c r="F318" i="22"/>
  <c r="C319" i="22"/>
  <c r="D319" i="22"/>
  <c r="B319" i="22"/>
  <c r="F319" i="22"/>
  <c r="C320" i="22"/>
  <c r="D320" i="22"/>
  <c r="B320" i="22"/>
  <c r="F320" i="22"/>
  <c r="C321" i="22"/>
  <c r="D321" i="22"/>
  <c r="B321" i="22"/>
  <c r="F321" i="22"/>
  <c r="C322" i="22"/>
  <c r="D322" i="22"/>
  <c r="B322" i="22"/>
  <c r="F322" i="22"/>
  <c r="C323" i="22"/>
  <c r="D323" i="22"/>
  <c r="B323" i="22"/>
  <c r="F323" i="22"/>
  <c r="C324" i="22"/>
  <c r="D324" i="22"/>
  <c r="B324" i="22"/>
  <c r="F324" i="22"/>
  <c r="C325" i="22"/>
  <c r="D325" i="22"/>
  <c r="B325" i="22"/>
  <c r="F325" i="22"/>
  <c r="C326" i="22"/>
  <c r="D326" i="22"/>
  <c r="B326" i="22"/>
  <c r="F326" i="22"/>
  <c r="C327" i="22"/>
  <c r="D327" i="22"/>
  <c r="B327" i="22"/>
  <c r="F327" i="22"/>
  <c r="C328" i="22"/>
  <c r="D328" i="22"/>
  <c r="B328" i="22"/>
  <c r="F328" i="22"/>
  <c r="C329" i="22"/>
  <c r="D329" i="22"/>
  <c r="B329" i="22"/>
  <c r="F329" i="22"/>
  <c r="C330" i="22"/>
  <c r="D330" i="22"/>
  <c r="B330" i="22"/>
  <c r="F330" i="22"/>
  <c r="C331" i="22"/>
  <c r="D331" i="22"/>
  <c r="B331" i="22"/>
  <c r="F331" i="22"/>
  <c r="C332" i="22"/>
  <c r="D332" i="22"/>
  <c r="B332" i="22"/>
  <c r="F332" i="22"/>
  <c r="C333" i="22"/>
  <c r="D333" i="22"/>
  <c r="B333" i="22"/>
  <c r="F333" i="22"/>
  <c r="C334" i="22"/>
  <c r="D334" i="22"/>
  <c r="B334" i="22"/>
  <c r="F334" i="22"/>
  <c r="C335" i="22"/>
  <c r="D335" i="22"/>
  <c r="B335" i="22"/>
  <c r="F335" i="22"/>
  <c r="C336" i="22"/>
  <c r="D336" i="22"/>
  <c r="B336" i="22"/>
  <c r="F336" i="22"/>
  <c r="C337" i="22"/>
  <c r="D337" i="22"/>
  <c r="B337" i="22"/>
  <c r="F337" i="22"/>
  <c r="C338" i="22"/>
  <c r="D338" i="22"/>
  <c r="B338" i="22"/>
  <c r="F338" i="22"/>
  <c r="C339" i="22"/>
  <c r="D339" i="22"/>
  <c r="B339" i="22"/>
  <c r="F339" i="22"/>
  <c r="C340" i="22"/>
  <c r="D340" i="22"/>
  <c r="B340" i="22"/>
  <c r="F340" i="22"/>
  <c r="C341" i="22"/>
  <c r="D341" i="22"/>
  <c r="B341" i="22"/>
  <c r="F341" i="22"/>
  <c r="C342" i="22"/>
  <c r="D342" i="22"/>
  <c r="B342" i="22"/>
  <c r="F342" i="22"/>
  <c r="C343" i="22"/>
  <c r="D343" i="22"/>
  <c r="B343" i="22"/>
  <c r="F343" i="22"/>
  <c r="C344" i="22"/>
  <c r="D344" i="22"/>
  <c r="B344" i="22"/>
  <c r="F344" i="22"/>
  <c r="C345" i="22"/>
  <c r="D345" i="22"/>
  <c r="B345" i="22"/>
  <c r="F345" i="22"/>
  <c r="C346" i="22"/>
  <c r="D346" i="22"/>
  <c r="B346" i="22"/>
  <c r="F346" i="22"/>
  <c r="C347" i="22"/>
  <c r="D347" i="22"/>
  <c r="B347" i="22"/>
  <c r="F347" i="22"/>
  <c r="C348" i="22"/>
  <c r="D348" i="22"/>
  <c r="B348" i="22"/>
  <c r="F348" i="22"/>
  <c r="C349" i="22"/>
  <c r="D349" i="22"/>
  <c r="B349" i="22"/>
  <c r="F349" i="22"/>
  <c r="C350" i="22"/>
  <c r="D350" i="22"/>
  <c r="B350" i="22"/>
  <c r="F350" i="22"/>
  <c r="C351" i="22"/>
  <c r="D351" i="22"/>
  <c r="B351" i="22"/>
  <c r="F351" i="22"/>
  <c r="C352" i="22"/>
  <c r="D352" i="22"/>
  <c r="B352" i="22"/>
  <c r="F352" i="22"/>
  <c r="C353" i="22"/>
  <c r="D353" i="22"/>
  <c r="B353" i="22"/>
  <c r="F353" i="22"/>
  <c r="C354" i="22"/>
  <c r="D354" i="22"/>
  <c r="B354" i="22"/>
  <c r="F354" i="22"/>
  <c r="C355" i="22"/>
  <c r="D355" i="22"/>
  <c r="B355" i="22"/>
  <c r="F355" i="22"/>
  <c r="C356" i="22"/>
  <c r="D356" i="22"/>
  <c r="B356" i="22"/>
  <c r="F356" i="22"/>
  <c r="C357" i="22"/>
  <c r="D357" i="22"/>
  <c r="B357" i="22"/>
  <c r="F357" i="22"/>
  <c r="C358" i="22"/>
  <c r="D358" i="22"/>
  <c r="B358" i="22"/>
  <c r="F358" i="22"/>
  <c r="C359" i="22"/>
  <c r="D359" i="22"/>
  <c r="B359" i="22"/>
  <c r="F359" i="22"/>
  <c r="C360" i="22"/>
  <c r="D360" i="22"/>
  <c r="B360" i="22"/>
  <c r="F360" i="22"/>
  <c r="C361" i="22"/>
  <c r="D361" i="22"/>
  <c r="B361" i="22"/>
  <c r="F361" i="22"/>
  <c r="C362" i="22"/>
  <c r="D362" i="22"/>
  <c r="B362" i="22"/>
  <c r="F362" i="22"/>
  <c r="C363" i="22"/>
  <c r="D363" i="22"/>
  <c r="B363" i="22"/>
  <c r="F363" i="22"/>
  <c r="C364" i="22"/>
  <c r="D364" i="22"/>
  <c r="B364" i="22"/>
  <c r="F364" i="22"/>
  <c r="C365" i="22"/>
  <c r="D365" i="22"/>
  <c r="B365" i="22"/>
  <c r="F365" i="22"/>
  <c r="C366" i="22"/>
  <c r="D366" i="22"/>
  <c r="B366" i="22"/>
  <c r="F366" i="22"/>
  <c r="C367" i="22"/>
  <c r="D367" i="22"/>
  <c r="B367" i="22"/>
  <c r="F367" i="22"/>
  <c r="C368" i="22"/>
  <c r="D368" i="22"/>
  <c r="B368" i="22"/>
  <c r="F368" i="22"/>
  <c r="C369" i="22"/>
  <c r="D369" i="22"/>
  <c r="B369" i="22"/>
  <c r="F369" i="22"/>
  <c r="C370" i="22"/>
  <c r="D370" i="22"/>
  <c r="B370" i="22"/>
  <c r="F370" i="22"/>
  <c r="C371" i="22"/>
  <c r="D371" i="22"/>
  <c r="B371" i="22"/>
  <c r="F371" i="22"/>
  <c r="C372" i="22"/>
  <c r="D372" i="22"/>
  <c r="B372" i="22"/>
  <c r="F372" i="22"/>
  <c r="C373" i="22"/>
  <c r="D373" i="22"/>
  <c r="B373" i="22"/>
  <c r="F373" i="22"/>
  <c r="C374" i="22"/>
  <c r="D374" i="22"/>
  <c r="B374" i="22"/>
  <c r="F374" i="22"/>
  <c r="C375" i="22"/>
  <c r="D375" i="22"/>
  <c r="B375" i="22"/>
  <c r="F375" i="22"/>
  <c r="C376" i="22"/>
  <c r="D376" i="22"/>
  <c r="B376" i="22"/>
  <c r="F376" i="22"/>
  <c r="C377" i="22"/>
  <c r="D377" i="22"/>
  <c r="B377" i="22"/>
  <c r="F377" i="22"/>
  <c r="C378" i="22"/>
  <c r="D378" i="22"/>
  <c r="B378" i="22"/>
  <c r="F378" i="22"/>
  <c r="C379" i="22"/>
  <c r="D379" i="22"/>
  <c r="B379" i="22"/>
  <c r="F379" i="22"/>
  <c r="C380" i="22"/>
  <c r="D380" i="22"/>
  <c r="B380" i="22"/>
  <c r="F380" i="22"/>
  <c r="C381" i="22"/>
  <c r="D381" i="22"/>
  <c r="B381" i="22"/>
  <c r="F381" i="22"/>
  <c r="C382" i="22"/>
  <c r="D382" i="22"/>
  <c r="B382" i="22"/>
  <c r="F382" i="22"/>
  <c r="C383" i="22"/>
  <c r="D383" i="22"/>
  <c r="B383" i="22"/>
  <c r="F383" i="22"/>
  <c r="C384" i="22"/>
  <c r="D384" i="22"/>
  <c r="B384" i="22"/>
  <c r="F384" i="22"/>
  <c r="C385" i="22"/>
  <c r="D385" i="22"/>
  <c r="B385" i="22"/>
  <c r="F385" i="22"/>
  <c r="C386" i="22"/>
  <c r="D386" i="22"/>
  <c r="B386" i="22"/>
  <c r="F386" i="22"/>
  <c r="C387" i="22"/>
  <c r="D387" i="22"/>
  <c r="B387" i="22"/>
  <c r="F387" i="22"/>
  <c r="C388" i="22"/>
  <c r="D388" i="22"/>
  <c r="B388" i="22"/>
  <c r="F388" i="22"/>
  <c r="C389" i="22"/>
  <c r="D389" i="22"/>
  <c r="B389" i="22"/>
  <c r="F389" i="22"/>
  <c r="C390" i="22"/>
  <c r="D390" i="22"/>
  <c r="B390" i="22"/>
  <c r="F390" i="22"/>
  <c r="C391" i="22"/>
  <c r="D391" i="22"/>
  <c r="B391" i="22"/>
  <c r="F391" i="22"/>
  <c r="C392" i="22"/>
  <c r="D392" i="22"/>
  <c r="B392" i="22"/>
  <c r="F392" i="22"/>
  <c r="C393" i="22"/>
  <c r="D393" i="22"/>
  <c r="B393" i="22"/>
  <c r="F393" i="22"/>
  <c r="C394" i="22"/>
  <c r="D394" i="22"/>
  <c r="B394" i="22"/>
  <c r="F394" i="22"/>
  <c r="C395" i="22"/>
  <c r="D395" i="22"/>
  <c r="B395" i="22"/>
  <c r="F395" i="22"/>
  <c r="C396" i="22"/>
  <c r="D396" i="22"/>
  <c r="B396" i="22"/>
  <c r="F396" i="22"/>
  <c r="C397" i="22"/>
  <c r="D397" i="22"/>
  <c r="B397" i="22"/>
  <c r="F397" i="22"/>
  <c r="C398" i="22"/>
  <c r="D398" i="22"/>
  <c r="B398" i="22"/>
  <c r="F398" i="22"/>
  <c r="C399" i="22"/>
  <c r="D399" i="22"/>
  <c r="B399" i="22"/>
  <c r="F399" i="22"/>
  <c r="C400" i="22"/>
  <c r="D400" i="22"/>
  <c r="B400" i="22"/>
  <c r="F400" i="22"/>
  <c r="C401" i="22"/>
  <c r="D401" i="22"/>
  <c r="B401" i="22"/>
  <c r="F401" i="22"/>
  <c r="C402" i="22"/>
  <c r="D402" i="22"/>
  <c r="B402" i="22"/>
  <c r="F402" i="22"/>
  <c r="C403" i="22"/>
  <c r="D403" i="22"/>
  <c r="B403" i="22"/>
  <c r="F403" i="22"/>
  <c r="C404" i="22"/>
  <c r="D404" i="22"/>
  <c r="B404" i="22"/>
  <c r="F404" i="22"/>
  <c r="C405" i="22"/>
  <c r="D405" i="22"/>
  <c r="B405" i="22"/>
  <c r="F405" i="22"/>
  <c r="C406" i="22"/>
  <c r="D406" i="22"/>
  <c r="B406" i="22"/>
  <c r="F406" i="22"/>
  <c r="C407" i="22"/>
  <c r="D407" i="22"/>
  <c r="B407" i="22"/>
  <c r="F407" i="22"/>
  <c r="C408" i="22"/>
  <c r="D408" i="22"/>
  <c r="B408" i="22"/>
  <c r="F408" i="22"/>
  <c r="C409" i="22"/>
  <c r="D409" i="22"/>
  <c r="B409" i="22"/>
  <c r="F409" i="22"/>
  <c r="C410" i="22"/>
  <c r="D410" i="22"/>
  <c r="B410" i="22"/>
  <c r="F410" i="22"/>
  <c r="C411" i="22"/>
  <c r="D411" i="22"/>
  <c r="B411" i="22"/>
  <c r="F411" i="22"/>
  <c r="C412" i="22"/>
  <c r="D412" i="22"/>
  <c r="B412" i="22"/>
  <c r="F412" i="22"/>
  <c r="C413" i="22"/>
  <c r="D413" i="22"/>
  <c r="B413" i="22"/>
  <c r="F413" i="22"/>
  <c r="C414" i="22"/>
  <c r="D414" i="22"/>
  <c r="B414" i="22"/>
  <c r="F414" i="22"/>
  <c r="C415" i="22"/>
  <c r="D415" i="22"/>
  <c r="B415" i="22"/>
  <c r="F415" i="22"/>
  <c r="C416" i="22"/>
  <c r="D416" i="22"/>
  <c r="B416" i="22"/>
  <c r="F416" i="22"/>
  <c r="C417" i="22"/>
  <c r="D417" i="22"/>
  <c r="B417" i="22"/>
  <c r="F417" i="22"/>
  <c r="C418" i="22"/>
  <c r="D418" i="22"/>
  <c r="B418" i="22"/>
  <c r="F418" i="22"/>
  <c r="C419" i="22"/>
  <c r="D419" i="22"/>
  <c r="B419" i="22"/>
  <c r="F419" i="22"/>
  <c r="C420" i="22"/>
  <c r="D420" i="22"/>
  <c r="B420" i="22"/>
  <c r="F420" i="22"/>
  <c r="C421" i="22"/>
  <c r="D421" i="22"/>
  <c r="B421" i="22"/>
  <c r="F421" i="22"/>
  <c r="C422" i="22"/>
  <c r="D422" i="22"/>
  <c r="B422" i="22"/>
  <c r="F422" i="22"/>
  <c r="C423" i="22"/>
  <c r="D423" i="22"/>
  <c r="B423" i="22"/>
  <c r="F423" i="22"/>
  <c r="C424" i="22"/>
  <c r="D424" i="22"/>
  <c r="B424" i="22"/>
  <c r="F424" i="22"/>
  <c r="C425" i="22"/>
  <c r="D425" i="22"/>
  <c r="B425" i="22"/>
  <c r="F425" i="22"/>
  <c r="C426" i="22"/>
  <c r="D426" i="22"/>
  <c r="B426" i="22"/>
  <c r="F426" i="22"/>
  <c r="C427" i="22"/>
  <c r="D427" i="22"/>
  <c r="B427" i="22"/>
  <c r="F427" i="22"/>
  <c r="C428" i="22"/>
  <c r="D428" i="22"/>
  <c r="B428" i="22"/>
  <c r="F428" i="22"/>
  <c r="C429" i="22"/>
  <c r="D429" i="22"/>
  <c r="B429" i="22"/>
  <c r="F429" i="22"/>
  <c r="C430" i="22"/>
  <c r="D430" i="22"/>
  <c r="B430" i="22"/>
  <c r="F430" i="22"/>
  <c r="C431" i="22"/>
  <c r="D431" i="22"/>
  <c r="B431" i="22"/>
  <c r="F431" i="22"/>
  <c r="C432" i="22"/>
  <c r="D432" i="22"/>
  <c r="B432" i="22"/>
  <c r="F432" i="22"/>
  <c r="C433" i="22"/>
  <c r="D433" i="22"/>
  <c r="B433" i="22"/>
  <c r="F433" i="22"/>
  <c r="C434" i="22"/>
  <c r="D434" i="22"/>
  <c r="B434" i="22"/>
  <c r="F434" i="22"/>
  <c r="C435" i="22"/>
  <c r="D435" i="22"/>
  <c r="B435" i="22"/>
  <c r="F435" i="22"/>
  <c r="C436" i="22"/>
  <c r="D436" i="22"/>
  <c r="B436" i="22"/>
  <c r="F436" i="22"/>
  <c r="C437" i="22"/>
  <c r="D437" i="22"/>
  <c r="B437" i="22"/>
  <c r="F437" i="22"/>
  <c r="C438" i="22"/>
  <c r="D438" i="22"/>
  <c r="B438" i="22"/>
  <c r="F438" i="22"/>
  <c r="C439" i="22"/>
  <c r="D439" i="22"/>
  <c r="B439" i="22"/>
  <c r="F439" i="22"/>
  <c r="C440" i="22"/>
  <c r="D440" i="22"/>
  <c r="B440" i="22"/>
  <c r="F440" i="22"/>
  <c r="C441" i="22"/>
  <c r="D441" i="22"/>
  <c r="B441" i="22"/>
  <c r="F441" i="22"/>
  <c r="C442" i="22"/>
  <c r="D442" i="22"/>
  <c r="B442" i="22"/>
  <c r="F442" i="22"/>
  <c r="C443" i="22"/>
  <c r="D443" i="22"/>
  <c r="B443" i="22"/>
  <c r="F443" i="22"/>
  <c r="C444" i="22"/>
  <c r="D444" i="22"/>
  <c r="B444" i="22"/>
  <c r="F444" i="22"/>
  <c r="C445" i="22"/>
  <c r="D445" i="22"/>
  <c r="B445" i="22"/>
  <c r="F445" i="22"/>
  <c r="C446" i="22"/>
  <c r="D446" i="22"/>
  <c r="B446" i="22"/>
  <c r="F446" i="22"/>
  <c r="C447" i="22"/>
  <c r="D447" i="22"/>
  <c r="B447" i="22"/>
  <c r="F447" i="22"/>
  <c r="C448" i="22"/>
  <c r="D448" i="22"/>
  <c r="B448" i="22"/>
  <c r="F448" i="22"/>
  <c r="C449" i="22"/>
  <c r="D449" i="22"/>
  <c r="B449" i="22"/>
  <c r="F449" i="22"/>
  <c r="C450" i="22"/>
  <c r="D450" i="22"/>
  <c r="B450" i="22"/>
  <c r="F450" i="22"/>
  <c r="C451" i="22"/>
  <c r="D451" i="22"/>
  <c r="B451" i="22"/>
  <c r="F451" i="22"/>
  <c r="C452" i="22"/>
  <c r="D452" i="22"/>
  <c r="B452" i="22"/>
  <c r="F452" i="22"/>
  <c r="C453" i="22"/>
  <c r="D453" i="22"/>
  <c r="B453" i="22"/>
  <c r="F453" i="22"/>
  <c r="C454" i="22"/>
  <c r="D454" i="22"/>
  <c r="B454" i="22"/>
  <c r="F454" i="22"/>
  <c r="C455" i="22"/>
  <c r="D455" i="22"/>
  <c r="B455" i="22"/>
  <c r="F455" i="22"/>
  <c r="C456" i="22"/>
  <c r="D456" i="22"/>
  <c r="B456" i="22"/>
  <c r="F456" i="22"/>
  <c r="C457" i="22"/>
  <c r="D457" i="22"/>
  <c r="B457" i="22"/>
  <c r="F457" i="22"/>
  <c r="C458" i="22"/>
  <c r="D458" i="22"/>
  <c r="B458" i="22"/>
  <c r="F458" i="22"/>
  <c r="C459" i="22"/>
  <c r="D459" i="22"/>
  <c r="B459" i="22"/>
  <c r="F459" i="22"/>
  <c r="C460" i="22"/>
  <c r="D460" i="22"/>
  <c r="B460" i="22"/>
  <c r="F460" i="22"/>
  <c r="C461" i="22"/>
  <c r="D461" i="22"/>
  <c r="B461" i="22"/>
  <c r="F461" i="22"/>
  <c r="C462" i="22"/>
  <c r="D462" i="22"/>
  <c r="B462" i="22"/>
  <c r="F462" i="22"/>
  <c r="C463" i="22"/>
  <c r="D463" i="22"/>
  <c r="B463" i="22"/>
  <c r="F463" i="22"/>
  <c r="C464" i="22"/>
  <c r="D464" i="22"/>
  <c r="B464" i="22"/>
  <c r="F464" i="22"/>
  <c r="C465" i="22"/>
  <c r="D465" i="22"/>
  <c r="B465" i="22"/>
  <c r="F465" i="22"/>
  <c r="C466" i="22"/>
  <c r="D466" i="22"/>
  <c r="B466" i="22"/>
  <c r="F466" i="22"/>
  <c r="C467" i="22"/>
  <c r="D467" i="22"/>
  <c r="B467" i="22"/>
  <c r="F467" i="22"/>
  <c r="C468" i="22"/>
  <c r="D468" i="22"/>
  <c r="B468" i="22"/>
  <c r="F468" i="22"/>
  <c r="C469" i="22"/>
  <c r="D469" i="22"/>
  <c r="B469" i="22"/>
  <c r="F469" i="22"/>
  <c r="C470" i="22"/>
  <c r="D470" i="22"/>
  <c r="B470" i="22"/>
  <c r="F470" i="22"/>
  <c r="C471" i="22"/>
  <c r="D471" i="22"/>
  <c r="B471" i="22"/>
  <c r="F471" i="22"/>
  <c r="C472" i="22"/>
  <c r="D472" i="22"/>
  <c r="B472" i="22"/>
  <c r="F472" i="22"/>
  <c r="C473" i="22"/>
  <c r="D473" i="22"/>
  <c r="B473" i="22"/>
  <c r="F473" i="22"/>
  <c r="C474" i="22"/>
  <c r="D474" i="22"/>
  <c r="B474" i="22"/>
  <c r="F474" i="22"/>
  <c r="C475" i="22"/>
  <c r="D475" i="22"/>
  <c r="B475" i="22"/>
  <c r="F475" i="22"/>
  <c r="C476" i="22"/>
  <c r="D476" i="22"/>
  <c r="B476" i="22"/>
  <c r="F476" i="22"/>
  <c r="C477" i="22"/>
  <c r="D477" i="22"/>
  <c r="B477" i="22"/>
  <c r="F477" i="22"/>
  <c r="C478" i="22"/>
  <c r="D478" i="22"/>
  <c r="B478" i="22"/>
  <c r="F478" i="22"/>
  <c r="C479" i="22"/>
  <c r="D479" i="22"/>
  <c r="B479" i="22"/>
  <c r="F479" i="22"/>
  <c r="C480" i="22"/>
  <c r="D480" i="22"/>
  <c r="B480" i="22"/>
  <c r="F480" i="22"/>
  <c r="C481" i="22"/>
  <c r="D481" i="22"/>
  <c r="B481" i="22"/>
  <c r="F481" i="22"/>
  <c r="C482" i="22"/>
  <c r="D482" i="22"/>
  <c r="B482" i="22"/>
  <c r="F482" i="22"/>
  <c r="C483" i="22"/>
  <c r="D483" i="22"/>
  <c r="B483" i="22"/>
  <c r="F483" i="22"/>
  <c r="C484" i="22"/>
  <c r="D484" i="22"/>
  <c r="B484" i="22"/>
  <c r="F484" i="22"/>
  <c r="C485" i="22"/>
  <c r="D485" i="22"/>
  <c r="B485" i="22"/>
  <c r="F485" i="22"/>
  <c r="C486" i="22"/>
  <c r="D486" i="22"/>
  <c r="B486" i="22"/>
  <c r="F486" i="22"/>
  <c r="C487" i="22"/>
  <c r="D487" i="22"/>
  <c r="B487" i="22"/>
  <c r="F487" i="22"/>
  <c r="C488" i="22"/>
  <c r="D488" i="22"/>
  <c r="B488" i="22"/>
  <c r="F488" i="22"/>
  <c r="C489" i="22"/>
  <c r="D489" i="22"/>
  <c r="B489" i="22"/>
  <c r="F489" i="22"/>
  <c r="C490" i="22"/>
  <c r="D490" i="22"/>
  <c r="B490" i="22"/>
  <c r="F490" i="22"/>
  <c r="C491" i="22"/>
  <c r="D491" i="22"/>
  <c r="B491" i="22"/>
  <c r="F491" i="22"/>
  <c r="C492" i="22"/>
  <c r="D492" i="22"/>
  <c r="B492" i="22"/>
  <c r="F492" i="22"/>
  <c r="C493" i="22"/>
  <c r="D493" i="22"/>
  <c r="B493" i="22"/>
  <c r="F493" i="22"/>
  <c r="C494" i="22"/>
  <c r="D494" i="22"/>
  <c r="B494" i="22"/>
  <c r="F494" i="22"/>
  <c r="C495" i="22"/>
  <c r="D495" i="22"/>
  <c r="B495" i="22"/>
  <c r="F495" i="22"/>
  <c r="C496" i="22"/>
  <c r="D496" i="22"/>
  <c r="B496" i="22"/>
  <c r="F496" i="22"/>
  <c r="C497" i="22"/>
  <c r="D497" i="22"/>
  <c r="B497" i="22"/>
  <c r="F497" i="22"/>
  <c r="C498" i="22"/>
  <c r="D498" i="22"/>
  <c r="B498" i="22"/>
  <c r="F498" i="22"/>
  <c r="C499" i="22"/>
  <c r="D499" i="22"/>
  <c r="B499" i="22"/>
  <c r="F499" i="22"/>
  <c r="C500" i="22"/>
  <c r="D500" i="22"/>
  <c r="B500" i="22"/>
  <c r="F500" i="22"/>
  <c r="C501" i="22"/>
  <c r="D501" i="22"/>
  <c r="B501" i="22"/>
  <c r="F501" i="22"/>
  <c r="C502" i="22"/>
  <c r="D502" i="22"/>
  <c r="B502" i="22"/>
  <c r="F502" i="22"/>
  <c r="C503" i="22"/>
  <c r="D503" i="22"/>
  <c r="B503" i="22"/>
  <c r="F503" i="22"/>
  <c r="C504" i="22"/>
  <c r="D504" i="22"/>
  <c r="B504" i="22"/>
  <c r="F504" i="22"/>
  <c r="C505" i="22"/>
  <c r="D505" i="22"/>
  <c r="B505" i="22"/>
  <c r="F505" i="22"/>
  <c r="C506" i="22"/>
  <c r="D506" i="22"/>
  <c r="B506" i="22"/>
  <c r="F506" i="22"/>
  <c r="C507" i="22"/>
  <c r="D507" i="22"/>
  <c r="B507" i="22"/>
  <c r="F507" i="22"/>
  <c r="C508" i="22"/>
  <c r="D508" i="22"/>
  <c r="B508" i="22"/>
  <c r="F508" i="22"/>
  <c r="C509" i="22"/>
  <c r="D509" i="22"/>
  <c r="B509" i="22"/>
  <c r="F509" i="22"/>
  <c r="C510" i="22"/>
  <c r="D510" i="22"/>
  <c r="B510" i="22"/>
  <c r="F510" i="22"/>
  <c r="C511" i="22"/>
  <c r="D511" i="22"/>
  <c r="B511" i="22"/>
  <c r="F511" i="22"/>
  <c r="C512" i="22"/>
  <c r="D512" i="22"/>
  <c r="B512" i="22"/>
  <c r="F512" i="22"/>
  <c r="C513" i="22"/>
  <c r="D513" i="22"/>
  <c r="B513" i="22"/>
  <c r="F513" i="22"/>
  <c r="C514" i="22"/>
  <c r="D514" i="22"/>
  <c r="B514" i="22"/>
  <c r="F514" i="22"/>
  <c r="C515" i="22"/>
  <c r="D515" i="22"/>
  <c r="B515" i="22"/>
  <c r="F515" i="22"/>
  <c r="C516" i="22"/>
  <c r="D516" i="22"/>
  <c r="B516" i="22"/>
  <c r="F516" i="22"/>
  <c r="C517" i="22"/>
  <c r="D517" i="22"/>
  <c r="B517" i="22"/>
  <c r="F517" i="22"/>
  <c r="C518" i="22"/>
  <c r="D518" i="22"/>
  <c r="B518" i="22"/>
  <c r="F518" i="22"/>
  <c r="C519" i="22"/>
  <c r="D519" i="22"/>
  <c r="B519" i="22"/>
  <c r="F519" i="22"/>
  <c r="C520" i="22"/>
  <c r="D520" i="22"/>
  <c r="B520" i="22"/>
  <c r="F520" i="22"/>
  <c r="C521" i="22"/>
  <c r="D521" i="22"/>
  <c r="B521" i="22"/>
  <c r="F521" i="22"/>
  <c r="C522" i="22"/>
  <c r="D522" i="22"/>
  <c r="B522" i="22"/>
  <c r="F522" i="22"/>
  <c r="C523" i="22"/>
  <c r="D523" i="22"/>
  <c r="B523" i="22"/>
  <c r="F523" i="22"/>
  <c r="C524" i="22"/>
  <c r="D524" i="22"/>
  <c r="B524" i="22"/>
  <c r="F524" i="22"/>
  <c r="C525" i="22"/>
  <c r="D525" i="22"/>
  <c r="B525" i="22"/>
  <c r="F525" i="22"/>
  <c r="C526" i="22"/>
  <c r="D526" i="22"/>
  <c r="B526" i="22"/>
  <c r="F526" i="22"/>
  <c r="C527" i="22"/>
  <c r="D527" i="22"/>
  <c r="B527" i="22"/>
  <c r="F527" i="22"/>
  <c r="C528" i="22"/>
  <c r="D528" i="22"/>
  <c r="B528" i="22"/>
  <c r="F528" i="22"/>
  <c r="C529" i="22"/>
  <c r="D529" i="22"/>
  <c r="B529" i="22"/>
  <c r="F529" i="22"/>
  <c r="C530" i="22"/>
  <c r="D530" i="22"/>
  <c r="B530" i="22"/>
  <c r="F530" i="22"/>
  <c r="C531" i="22"/>
  <c r="D531" i="22"/>
  <c r="B531" i="22"/>
  <c r="F531" i="22"/>
  <c r="C532" i="22"/>
  <c r="D532" i="22"/>
  <c r="B532" i="22"/>
  <c r="F532" i="22"/>
  <c r="C533" i="22"/>
  <c r="D533" i="22"/>
  <c r="B533" i="22"/>
  <c r="F533" i="22"/>
  <c r="C534" i="22"/>
  <c r="D534" i="22"/>
  <c r="B534" i="22"/>
  <c r="F534" i="22"/>
  <c r="C535" i="22"/>
  <c r="D535" i="22"/>
  <c r="B535" i="22"/>
  <c r="F535" i="22"/>
  <c r="C536" i="22"/>
  <c r="D536" i="22"/>
  <c r="B536" i="22"/>
  <c r="F536" i="22"/>
  <c r="C537" i="22"/>
  <c r="D537" i="22"/>
  <c r="B537" i="22"/>
  <c r="F537" i="22"/>
  <c r="C538" i="22"/>
  <c r="D538" i="22"/>
  <c r="B538" i="22"/>
  <c r="F538" i="22"/>
  <c r="C539" i="22"/>
  <c r="D539" i="22"/>
  <c r="B539" i="22"/>
  <c r="F539" i="22"/>
  <c r="C540" i="22"/>
  <c r="D540" i="22"/>
  <c r="B540" i="22"/>
  <c r="F540" i="22"/>
  <c r="C541" i="22"/>
  <c r="D541" i="22"/>
  <c r="B541" i="22"/>
  <c r="F541" i="22"/>
  <c r="C542" i="22"/>
  <c r="D542" i="22"/>
  <c r="B542" i="22"/>
  <c r="F542" i="22"/>
  <c r="C543" i="22"/>
  <c r="D543" i="22"/>
  <c r="B543" i="22"/>
  <c r="F543" i="22"/>
  <c r="C544" i="22"/>
  <c r="D544" i="22"/>
  <c r="B544" i="22"/>
  <c r="F544" i="22"/>
  <c r="C545" i="22"/>
  <c r="D545" i="22"/>
  <c r="B545" i="22"/>
  <c r="F545" i="22"/>
  <c r="C546" i="22"/>
  <c r="D546" i="22"/>
  <c r="B546" i="22"/>
  <c r="F546" i="22"/>
  <c r="C547" i="22"/>
  <c r="D547" i="22"/>
  <c r="B547" i="22"/>
  <c r="F547" i="22"/>
  <c r="C548" i="22"/>
  <c r="D548" i="22"/>
  <c r="B548" i="22"/>
  <c r="F548" i="22"/>
  <c r="C549" i="22"/>
  <c r="D549" i="22"/>
  <c r="B549" i="22"/>
  <c r="F549" i="22"/>
  <c r="C550" i="22"/>
  <c r="D550" i="22"/>
  <c r="B550" i="22"/>
  <c r="F550" i="22"/>
  <c r="C551" i="22"/>
  <c r="D551" i="22"/>
  <c r="B551" i="22"/>
  <c r="F551" i="22"/>
  <c r="C552" i="22"/>
  <c r="D552" i="22"/>
  <c r="B552" i="22"/>
  <c r="F552" i="22"/>
  <c r="C553" i="22"/>
  <c r="D553" i="22"/>
  <c r="B553" i="22"/>
  <c r="F553" i="22"/>
  <c r="C554" i="22"/>
  <c r="D554" i="22"/>
  <c r="B554" i="22"/>
  <c r="F554" i="22"/>
  <c r="C555" i="22"/>
  <c r="D555" i="22"/>
  <c r="B555" i="22"/>
  <c r="F555" i="22"/>
  <c r="C556" i="22"/>
  <c r="D556" i="22"/>
  <c r="B556" i="22"/>
  <c r="F556" i="22"/>
  <c r="C557" i="22"/>
  <c r="D557" i="22"/>
  <c r="B557" i="22"/>
  <c r="F557" i="22"/>
  <c r="C558" i="22"/>
  <c r="D558" i="22"/>
  <c r="B558" i="22"/>
  <c r="F558" i="22"/>
  <c r="C559" i="22"/>
  <c r="D559" i="22"/>
  <c r="B559" i="22"/>
  <c r="F559" i="22"/>
  <c r="C560" i="22"/>
  <c r="D560" i="22"/>
  <c r="B560" i="22"/>
  <c r="F560" i="22"/>
  <c r="C561" i="22"/>
  <c r="D561" i="22"/>
  <c r="B561" i="22"/>
  <c r="F561" i="22"/>
  <c r="C562" i="22"/>
  <c r="D562" i="22"/>
  <c r="B562" i="22"/>
  <c r="F562" i="22"/>
  <c r="C563" i="22"/>
  <c r="D563" i="22"/>
  <c r="B563" i="22"/>
  <c r="F563" i="22"/>
  <c r="C564" i="22"/>
  <c r="D564" i="22"/>
  <c r="B564" i="22"/>
  <c r="F564" i="22"/>
  <c r="C565" i="22"/>
  <c r="D565" i="22"/>
  <c r="B565" i="22"/>
  <c r="F565" i="22"/>
  <c r="C566" i="22"/>
  <c r="D566" i="22"/>
  <c r="B566" i="22"/>
  <c r="F566" i="22"/>
  <c r="C567" i="22"/>
  <c r="D567" i="22"/>
  <c r="B567" i="22"/>
  <c r="F567" i="22"/>
  <c r="C568" i="22"/>
  <c r="D568" i="22"/>
  <c r="B568" i="22"/>
  <c r="F568" i="22"/>
  <c r="C569" i="22"/>
  <c r="D569" i="22"/>
  <c r="B569" i="22"/>
  <c r="F569" i="22"/>
  <c r="C570" i="22"/>
  <c r="D570" i="22"/>
  <c r="B570" i="22"/>
  <c r="F570" i="22"/>
  <c r="C571" i="22"/>
  <c r="D571" i="22"/>
  <c r="B571" i="22"/>
  <c r="F571" i="22"/>
  <c r="C572" i="22"/>
  <c r="D572" i="22"/>
  <c r="B572" i="22"/>
  <c r="F572" i="22"/>
  <c r="C573" i="22"/>
  <c r="D573" i="22"/>
  <c r="B573" i="22"/>
  <c r="F573" i="22"/>
  <c r="C574" i="22"/>
  <c r="D574" i="22"/>
  <c r="B574" i="22"/>
  <c r="F574" i="22"/>
  <c r="C575" i="22"/>
  <c r="D575" i="22"/>
  <c r="B575" i="22"/>
  <c r="F575" i="22"/>
  <c r="C576" i="22"/>
  <c r="D576" i="22"/>
  <c r="B576" i="22"/>
  <c r="F576" i="22"/>
  <c r="C577" i="22"/>
  <c r="D577" i="22"/>
  <c r="B577" i="22"/>
  <c r="F577" i="22"/>
  <c r="C578" i="22"/>
  <c r="D578" i="22"/>
  <c r="B578" i="22"/>
  <c r="F578" i="22"/>
  <c r="C579" i="22"/>
  <c r="D579" i="22"/>
  <c r="B579" i="22"/>
  <c r="F579" i="22"/>
  <c r="C580" i="22"/>
  <c r="D580" i="22"/>
  <c r="B580" i="22"/>
  <c r="F580" i="22"/>
  <c r="C581" i="22"/>
  <c r="D581" i="22"/>
  <c r="B581" i="22"/>
  <c r="F581" i="22"/>
  <c r="C582" i="22"/>
  <c r="D582" i="22"/>
  <c r="B582" i="22"/>
  <c r="F582" i="22"/>
  <c r="C583" i="22"/>
  <c r="D583" i="22"/>
  <c r="B583" i="22"/>
  <c r="F583" i="22"/>
  <c r="C584" i="22"/>
  <c r="D584" i="22"/>
  <c r="B584" i="22"/>
  <c r="F584" i="22"/>
  <c r="C585" i="22"/>
  <c r="D585" i="22"/>
  <c r="B585" i="22"/>
  <c r="F585" i="22"/>
  <c r="C586" i="22"/>
  <c r="D586" i="22"/>
  <c r="B586" i="22"/>
  <c r="F586" i="22"/>
  <c r="C587" i="22"/>
  <c r="D587" i="22"/>
  <c r="B587" i="22"/>
  <c r="F587" i="22"/>
  <c r="C588" i="22"/>
  <c r="D588" i="22"/>
  <c r="B588" i="22"/>
  <c r="F588" i="22"/>
  <c r="C589" i="22"/>
  <c r="D589" i="22"/>
  <c r="B589" i="22"/>
  <c r="F589" i="22"/>
  <c r="C590" i="22"/>
  <c r="D590" i="22"/>
  <c r="B590" i="22"/>
  <c r="F590" i="22"/>
  <c r="C591" i="22"/>
  <c r="D591" i="22"/>
  <c r="B591" i="22"/>
  <c r="F591" i="22"/>
  <c r="C592" i="22"/>
  <c r="D592" i="22"/>
  <c r="B592" i="22"/>
  <c r="F592" i="22"/>
  <c r="C593" i="22"/>
  <c r="D593" i="22"/>
  <c r="B593" i="22"/>
  <c r="F593" i="22"/>
  <c r="C594" i="22"/>
  <c r="D594" i="22"/>
  <c r="B594" i="22"/>
  <c r="F594" i="22"/>
  <c r="C595" i="22"/>
  <c r="D595" i="22"/>
  <c r="B595" i="22"/>
  <c r="F595" i="22"/>
  <c r="C596" i="22"/>
  <c r="D596" i="22"/>
  <c r="B596" i="22"/>
  <c r="F596" i="22"/>
  <c r="C597" i="22"/>
  <c r="D597" i="22"/>
  <c r="B597" i="22"/>
  <c r="F597" i="22"/>
  <c r="C598" i="22"/>
  <c r="D598" i="22"/>
  <c r="B598" i="22"/>
  <c r="F598" i="22"/>
  <c r="C599" i="22"/>
  <c r="D599" i="22"/>
  <c r="B599" i="22"/>
  <c r="F599" i="22"/>
  <c r="C600" i="22"/>
  <c r="D600" i="22"/>
  <c r="B600" i="22"/>
  <c r="F600" i="22"/>
  <c r="C601" i="22"/>
  <c r="D601" i="22"/>
  <c r="B601" i="22"/>
  <c r="F601" i="22"/>
  <c r="C602" i="22"/>
  <c r="D602" i="22"/>
  <c r="B602" i="22"/>
  <c r="F602" i="22"/>
  <c r="C603" i="22"/>
  <c r="D603" i="22"/>
  <c r="B603" i="22"/>
  <c r="F603" i="22"/>
  <c r="C604" i="22"/>
  <c r="D604" i="22"/>
  <c r="B604" i="22"/>
  <c r="F604" i="22"/>
  <c r="C605" i="22"/>
  <c r="D605" i="22"/>
  <c r="B605" i="22"/>
  <c r="F605" i="22"/>
  <c r="C606" i="22"/>
  <c r="D606" i="22"/>
  <c r="B606" i="22"/>
  <c r="F606" i="22"/>
  <c r="C607" i="22"/>
  <c r="D607" i="22"/>
  <c r="B607" i="22"/>
  <c r="F607" i="22"/>
  <c r="C608" i="22"/>
  <c r="D608" i="22"/>
  <c r="B608" i="22"/>
  <c r="F608" i="22"/>
  <c r="C609" i="22"/>
  <c r="D609" i="22"/>
  <c r="B609" i="22"/>
  <c r="F609" i="22"/>
  <c r="C610" i="22"/>
  <c r="D610" i="22"/>
  <c r="B610" i="22"/>
  <c r="F610" i="22"/>
  <c r="C611" i="22"/>
  <c r="D611" i="22"/>
  <c r="B611" i="22"/>
  <c r="F611" i="22"/>
  <c r="C612" i="22"/>
  <c r="D612" i="22"/>
  <c r="B612" i="22"/>
  <c r="F612" i="22"/>
  <c r="C613" i="22"/>
  <c r="D613" i="22"/>
  <c r="B613" i="22"/>
  <c r="F613" i="22"/>
  <c r="C614" i="22"/>
  <c r="D614" i="22"/>
  <c r="B614" i="22"/>
  <c r="F614" i="22"/>
  <c r="C615" i="22"/>
  <c r="D615" i="22"/>
  <c r="B615" i="22"/>
  <c r="F615" i="22"/>
  <c r="C616" i="22"/>
  <c r="D616" i="22"/>
  <c r="B616" i="22"/>
  <c r="F616" i="22"/>
  <c r="C617" i="22"/>
  <c r="D617" i="22"/>
  <c r="B617" i="22"/>
  <c r="F617" i="22"/>
  <c r="C618" i="22"/>
  <c r="D618" i="22"/>
  <c r="B618" i="22"/>
  <c r="F618" i="22"/>
  <c r="C619" i="22"/>
  <c r="D619" i="22"/>
  <c r="B619" i="22"/>
  <c r="F619" i="22"/>
  <c r="C620" i="22"/>
  <c r="D620" i="22"/>
  <c r="B620" i="22"/>
  <c r="F620" i="22"/>
  <c r="C621" i="22"/>
  <c r="D621" i="22"/>
  <c r="B621" i="22"/>
  <c r="F621" i="22"/>
  <c r="C622" i="22"/>
  <c r="D622" i="22"/>
  <c r="B622" i="22"/>
  <c r="F622" i="22"/>
  <c r="C623" i="22"/>
  <c r="D623" i="22"/>
  <c r="B623" i="22"/>
  <c r="F623" i="22"/>
  <c r="C624" i="22"/>
  <c r="D624" i="22"/>
  <c r="B624" i="22"/>
  <c r="F624" i="22"/>
  <c r="C625" i="22"/>
  <c r="D625" i="22"/>
  <c r="B625" i="22"/>
  <c r="F625" i="22"/>
  <c r="C626" i="22"/>
  <c r="D626" i="22"/>
  <c r="B626" i="22"/>
  <c r="F626" i="22"/>
  <c r="C627" i="22"/>
  <c r="D627" i="22"/>
  <c r="B627" i="22"/>
  <c r="F627" i="22"/>
  <c r="C628" i="22"/>
  <c r="D628" i="22"/>
  <c r="B628" i="22"/>
  <c r="F628" i="22"/>
  <c r="C629" i="22"/>
  <c r="D629" i="22"/>
  <c r="B629" i="22"/>
  <c r="F629" i="22"/>
  <c r="C630" i="22"/>
  <c r="D630" i="22"/>
  <c r="B630" i="22"/>
  <c r="F630" i="22"/>
  <c r="C631" i="22"/>
  <c r="D631" i="22"/>
  <c r="B631" i="22"/>
  <c r="F631" i="22"/>
  <c r="C632" i="22"/>
  <c r="D632" i="22"/>
  <c r="B632" i="22"/>
  <c r="F632" i="22"/>
  <c r="C633" i="22"/>
  <c r="D633" i="22"/>
  <c r="B633" i="22"/>
  <c r="F633" i="22"/>
  <c r="C634" i="22"/>
  <c r="D634" i="22"/>
  <c r="B634" i="22"/>
  <c r="F634" i="22"/>
  <c r="C635" i="22"/>
  <c r="D635" i="22"/>
  <c r="B635" i="22"/>
  <c r="F635" i="22"/>
  <c r="C636" i="22"/>
  <c r="D636" i="22"/>
  <c r="B636" i="22"/>
  <c r="F636" i="22"/>
  <c r="C637" i="22"/>
  <c r="D637" i="22"/>
  <c r="B637" i="22"/>
  <c r="F637" i="22"/>
  <c r="C638" i="22"/>
  <c r="D638" i="22"/>
  <c r="B638" i="22"/>
  <c r="F638" i="22"/>
  <c r="C639" i="22"/>
  <c r="D639" i="22"/>
  <c r="B639" i="22"/>
  <c r="F639" i="22"/>
  <c r="C640" i="22"/>
  <c r="D640" i="22"/>
  <c r="B640" i="22"/>
  <c r="F640" i="22"/>
  <c r="C641" i="22"/>
  <c r="D641" i="22"/>
  <c r="B641" i="22"/>
  <c r="F641" i="22"/>
  <c r="C642" i="22"/>
  <c r="D642" i="22"/>
  <c r="B642" i="22"/>
  <c r="F642" i="22"/>
  <c r="C643" i="22"/>
  <c r="D643" i="22"/>
  <c r="B643" i="22"/>
  <c r="F643" i="22"/>
  <c r="C644" i="22"/>
  <c r="D644" i="22"/>
  <c r="B644" i="22"/>
  <c r="F644" i="22"/>
  <c r="C645" i="22"/>
  <c r="D645" i="22"/>
  <c r="B645" i="22"/>
  <c r="F645" i="22"/>
  <c r="C646" i="22"/>
  <c r="D646" i="22"/>
  <c r="B646" i="22"/>
  <c r="F646" i="22"/>
  <c r="C647" i="22"/>
  <c r="D647" i="22"/>
  <c r="B647" i="22"/>
  <c r="F647" i="22"/>
  <c r="C648" i="22"/>
  <c r="D648" i="22"/>
  <c r="B648" i="22"/>
  <c r="F648" i="22"/>
  <c r="C649" i="22"/>
  <c r="D649" i="22"/>
  <c r="B649" i="22"/>
  <c r="F649" i="22"/>
  <c r="C650" i="22"/>
  <c r="D650" i="22"/>
  <c r="B650" i="22"/>
  <c r="F650" i="22"/>
  <c r="C651" i="22"/>
  <c r="D651" i="22"/>
  <c r="B651" i="22"/>
  <c r="F651" i="22"/>
  <c r="C652" i="22"/>
  <c r="D652" i="22"/>
  <c r="B652" i="22"/>
  <c r="F652" i="22"/>
  <c r="C653" i="22"/>
  <c r="D653" i="22"/>
  <c r="B653" i="22"/>
  <c r="F653" i="22"/>
  <c r="C654" i="22"/>
  <c r="D654" i="22"/>
  <c r="B654" i="22"/>
  <c r="F654" i="22"/>
  <c r="C655" i="22"/>
  <c r="D655" i="22"/>
  <c r="B655" i="22"/>
  <c r="F655" i="22"/>
  <c r="C656" i="22"/>
  <c r="D656" i="22"/>
  <c r="B656" i="22"/>
  <c r="F656" i="22"/>
  <c r="C657" i="22"/>
  <c r="D657" i="22"/>
  <c r="B657" i="22"/>
  <c r="F657" i="22"/>
  <c r="C658" i="22"/>
  <c r="D658" i="22"/>
  <c r="B658" i="22"/>
  <c r="F658" i="22"/>
  <c r="C659" i="22"/>
  <c r="D659" i="22"/>
  <c r="B659" i="22"/>
  <c r="F659" i="22"/>
  <c r="C665" i="22"/>
  <c r="D665" i="22"/>
  <c r="B665" i="22"/>
  <c r="E665" i="22"/>
  <c r="F665" i="22"/>
  <c r="C666" i="22"/>
  <c r="D666" i="22"/>
  <c r="B666" i="22"/>
  <c r="E666" i="22"/>
  <c r="F666" i="22"/>
  <c r="C667" i="22"/>
  <c r="D667" i="22"/>
  <c r="B667" i="22"/>
  <c r="E667" i="22"/>
  <c r="F667" i="22"/>
  <c r="C668" i="22"/>
  <c r="D668" i="22"/>
  <c r="B668" i="22"/>
  <c r="E668" i="22"/>
  <c r="F668" i="22"/>
  <c r="C669" i="22"/>
  <c r="D669" i="22"/>
  <c r="B669" i="22"/>
  <c r="E669" i="22"/>
  <c r="F669" i="22"/>
  <c r="C670" i="22"/>
  <c r="D670" i="22"/>
  <c r="B670" i="22"/>
  <c r="E670" i="22"/>
  <c r="F670" i="22"/>
  <c r="C671" i="22"/>
  <c r="D671" i="22"/>
  <c r="B671" i="22"/>
  <c r="E671" i="22"/>
  <c r="F671" i="22"/>
  <c r="C672" i="22"/>
  <c r="D672" i="22"/>
  <c r="B672" i="22"/>
  <c r="E672" i="22"/>
  <c r="F672" i="22"/>
  <c r="C673" i="22"/>
  <c r="D673" i="22"/>
  <c r="B673" i="22"/>
  <c r="E673" i="22"/>
  <c r="F673" i="22"/>
  <c r="C674" i="22"/>
  <c r="D674" i="22"/>
  <c r="B674" i="22"/>
  <c r="E674" i="22"/>
  <c r="F674" i="22"/>
  <c r="C675" i="22"/>
  <c r="D675" i="22"/>
  <c r="B675" i="22"/>
  <c r="E675" i="22"/>
  <c r="F675" i="22"/>
  <c r="C676" i="22"/>
  <c r="D676" i="22"/>
  <c r="B676" i="22"/>
  <c r="E676" i="22"/>
  <c r="F676" i="22"/>
  <c r="C677" i="22"/>
  <c r="D677" i="22"/>
  <c r="B677" i="22"/>
  <c r="E677" i="22"/>
  <c r="F677" i="22"/>
  <c r="C678" i="22"/>
  <c r="D678" i="22"/>
  <c r="B678" i="22"/>
  <c r="E678" i="22"/>
  <c r="F678" i="22"/>
  <c r="C679" i="22"/>
  <c r="D679" i="22"/>
  <c r="B679" i="22"/>
  <c r="E679" i="22"/>
  <c r="F679" i="22"/>
  <c r="C680" i="22"/>
  <c r="D680" i="22"/>
  <c r="B680" i="22"/>
  <c r="E680" i="22"/>
  <c r="F680" i="22"/>
  <c r="C681" i="22"/>
  <c r="D681" i="22"/>
  <c r="B681" i="22"/>
  <c r="E681" i="22"/>
  <c r="F681" i="22"/>
  <c r="C682" i="22"/>
  <c r="D682" i="22"/>
  <c r="B682" i="22"/>
  <c r="E682" i="22"/>
  <c r="F682" i="22"/>
  <c r="C683" i="22"/>
  <c r="D683" i="22"/>
  <c r="B683" i="22"/>
  <c r="E683" i="22"/>
  <c r="F683" i="22"/>
  <c r="C684" i="22"/>
  <c r="D684" i="22"/>
  <c r="B684" i="22"/>
  <c r="E684" i="22"/>
  <c r="F684" i="22"/>
  <c r="C685" i="22"/>
  <c r="D685" i="22"/>
  <c r="B685" i="22"/>
  <c r="E685" i="22"/>
  <c r="F685" i="22"/>
  <c r="C686" i="22"/>
  <c r="D686" i="22"/>
  <c r="B686" i="22"/>
  <c r="E686" i="22"/>
  <c r="F686" i="22"/>
  <c r="C687" i="22"/>
  <c r="D687" i="22"/>
  <c r="B687" i="22"/>
  <c r="E687" i="22"/>
  <c r="F687" i="22"/>
  <c r="C688" i="22"/>
  <c r="D688" i="22"/>
  <c r="B688" i="22"/>
  <c r="E688" i="22"/>
  <c r="F688" i="22"/>
  <c r="C689" i="22"/>
  <c r="D689" i="22"/>
  <c r="B689" i="22"/>
  <c r="E689" i="22"/>
  <c r="F689" i="22"/>
  <c r="C690" i="22"/>
  <c r="D690" i="22"/>
  <c r="B690" i="22"/>
  <c r="E690" i="22"/>
  <c r="F690" i="22"/>
  <c r="C691" i="22"/>
  <c r="D691" i="22"/>
  <c r="B691" i="22"/>
  <c r="E691" i="22"/>
  <c r="F691" i="22"/>
  <c r="C692" i="22"/>
  <c r="D692" i="22"/>
  <c r="B692" i="22"/>
  <c r="E692" i="22"/>
  <c r="F692" i="22"/>
  <c r="C693" i="22"/>
  <c r="D693" i="22"/>
  <c r="B693" i="22"/>
  <c r="E693" i="22"/>
  <c r="F693" i="22"/>
  <c r="C694" i="22"/>
  <c r="D694" i="22"/>
  <c r="B694" i="22"/>
  <c r="E694" i="22"/>
  <c r="F694" i="22"/>
  <c r="C695" i="22"/>
  <c r="D695" i="22"/>
  <c r="B695" i="22"/>
  <c r="E695" i="22"/>
  <c r="F695" i="22"/>
  <c r="C696" i="22"/>
  <c r="D696" i="22"/>
  <c r="B696" i="22"/>
  <c r="E696" i="22"/>
  <c r="F696" i="22"/>
  <c r="C697" i="22"/>
  <c r="D697" i="22"/>
  <c r="B697" i="22"/>
  <c r="E697" i="22"/>
  <c r="F697" i="22"/>
  <c r="C698" i="22"/>
  <c r="D698" i="22"/>
  <c r="B698" i="22"/>
  <c r="E698" i="22"/>
  <c r="F698" i="22"/>
  <c r="C699" i="22"/>
  <c r="D699" i="22"/>
  <c r="B699" i="22"/>
  <c r="E699" i="22"/>
  <c r="F699" i="22"/>
  <c r="C700" i="22"/>
  <c r="D700" i="22"/>
  <c r="B700" i="22"/>
  <c r="E700" i="22"/>
  <c r="F700" i="22"/>
  <c r="C701" i="22"/>
  <c r="D701" i="22"/>
  <c r="B701" i="22"/>
  <c r="E701" i="22"/>
  <c r="F701" i="22"/>
  <c r="C702" i="22"/>
  <c r="D702" i="22"/>
  <c r="B702" i="22"/>
  <c r="E702" i="22"/>
  <c r="F702" i="22"/>
  <c r="C703" i="22"/>
  <c r="D703" i="22"/>
  <c r="B703" i="22"/>
  <c r="E703" i="22"/>
  <c r="F703" i="22"/>
  <c r="C704" i="22"/>
  <c r="D704" i="22"/>
  <c r="B704" i="22"/>
  <c r="E704" i="22"/>
  <c r="F704" i="22"/>
  <c r="C705" i="22"/>
  <c r="D705" i="22"/>
  <c r="B705" i="22"/>
  <c r="E705" i="22"/>
  <c r="F705" i="22"/>
  <c r="C706" i="22"/>
  <c r="D706" i="22"/>
  <c r="B706" i="22"/>
  <c r="E706" i="22"/>
  <c r="F706" i="22"/>
  <c r="C707" i="22"/>
  <c r="D707" i="22"/>
  <c r="B707" i="22"/>
  <c r="E707" i="22"/>
  <c r="F707" i="22"/>
  <c r="C708" i="22"/>
  <c r="D708" i="22"/>
  <c r="B708" i="22"/>
  <c r="E708" i="22"/>
  <c r="F708" i="22"/>
  <c r="C709" i="22"/>
  <c r="D709" i="22"/>
  <c r="B709" i="22"/>
  <c r="E709" i="22"/>
  <c r="F709" i="22"/>
  <c r="C710" i="22"/>
  <c r="D710" i="22"/>
  <c r="B710" i="22"/>
  <c r="E710" i="22"/>
  <c r="F710" i="22"/>
  <c r="C711" i="22"/>
  <c r="D711" i="22"/>
  <c r="B711" i="22"/>
  <c r="E711" i="22"/>
  <c r="F711" i="22"/>
  <c r="C712" i="22"/>
  <c r="D712" i="22"/>
  <c r="B712" i="22"/>
  <c r="E712" i="22"/>
  <c r="F712" i="22"/>
  <c r="C713" i="22"/>
  <c r="D713" i="22"/>
  <c r="B713" i="22"/>
  <c r="E713" i="22"/>
  <c r="F713" i="22"/>
  <c r="C714" i="22"/>
  <c r="D714" i="22"/>
  <c r="B714" i="22"/>
  <c r="E714" i="22"/>
  <c r="F714" i="22"/>
  <c r="C715" i="22"/>
  <c r="D715" i="22"/>
  <c r="B715" i="22"/>
  <c r="E715" i="22"/>
  <c r="F715" i="22"/>
  <c r="C716" i="22"/>
  <c r="D716" i="22"/>
  <c r="B716" i="22"/>
  <c r="E716" i="22"/>
  <c r="F716" i="22"/>
  <c r="C717" i="22"/>
  <c r="D717" i="22"/>
  <c r="B717" i="22"/>
  <c r="E717" i="22"/>
  <c r="F717" i="22"/>
  <c r="C718" i="22"/>
  <c r="D718" i="22"/>
  <c r="B718" i="22"/>
  <c r="E718" i="22"/>
  <c r="F718" i="22"/>
  <c r="C719" i="22"/>
  <c r="D719" i="22"/>
  <c r="B719" i="22"/>
  <c r="E719" i="22"/>
  <c r="F719" i="22"/>
  <c r="C720" i="22"/>
  <c r="D720" i="22"/>
  <c r="B720" i="22"/>
  <c r="E720" i="22"/>
  <c r="F720" i="22"/>
  <c r="C721" i="22"/>
  <c r="D721" i="22"/>
  <c r="B721" i="22"/>
  <c r="E721" i="22"/>
  <c r="F721" i="22"/>
  <c r="C722" i="22"/>
  <c r="D722" i="22"/>
  <c r="B722" i="22"/>
  <c r="E722" i="22"/>
  <c r="F722" i="22"/>
  <c r="C723" i="22"/>
  <c r="D723" i="22"/>
  <c r="B723" i="22"/>
  <c r="E723" i="22"/>
  <c r="F723" i="22"/>
  <c r="C724" i="22"/>
  <c r="D724" i="22"/>
  <c r="B724" i="22"/>
  <c r="E724" i="22"/>
  <c r="F724" i="22"/>
  <c r="C725" i="22"/>
  <c r="D725" i="22"/>
  <c r="B725" i="22"/>
  <c r="E725" i="22"/>
  <c r="F725" i="22"/>
  <c r="C726" i="22"/>
  <c r="D726" i="22"/>
  <c r="B726" i="22"/>
  <c r="E726" i="22"/>
  <c r="F726" i="22"/>
  <c r="C727" i="22"/>
  <c r="D727" i="22"/>
  <c r="B727" i="22"/>
  <c r="E727" i="22"/>
  <c r="F727" i="22"/>
  <c r="C728" i="22"/>
  <c r="D728" i="22"/>
  <c r="B728" i="22"/>
  <c r="E728" i="22"/>
  <c r="F728" i="22"/>
  <c r="C729" i="22"/>
  <c r="D729" i="22"/>
  <c r="B729" i="22"/>
  <c r="E729" i="22"/>
  <c r="F729" i="22"/>
  <c r="C730" i="22"/>
  <c r="D730" i="22"/>
  <c r="B730" i="22"/>
  <c r="E730" i="22"/>
  <c r="F730" i="22"/>
  <c r="C731" i="22"/>
  <c r="D731" i="22"/>
  <c r="B731" i="22"/>
  <c r="E731" i="22"/>
  <c r="F731" i="22"/>
  <c r="C732" i="22"/>
  <c r="D732" i="22"/>
  <c r="B732" i="22"/>
  <c r="E732" i="22"/>
  <c r="F732" i="22"/>
  <c r="C733" i="22"/>
  <c r="D733" i="22"/>
  <c r="B733" i="22"/>
  <c r="E733" i="22"/>
  <c r="F733" i="22"/>
  <c r="C734" i="22"/>
  <c r="D734" i="22"/>
  <c r="B734" i="22"/>
  <c r="E734" i="22"/>
  <c r="F734" i="22"/>
  <c r="C735" i="22"/>
  <c r="D735" i="22"/>
  <c r="B735" i="22"/>
  <c r="E735" i="22"/>
  <c r="F735" i="22"/>
  <c r="C736" i="22"/>
  <c r="D736" i="22"/>
  <c r="B736" i="22"/>
  <c r="E736" i="22"/>
  <c r="F736" i="22"/>
  <c r="C737" i="22"/>
  <c r="D737" i="22"/>
  <c r="B737" i="22"/>
  <c r="E737" i="22"/>
  <c r="F737" i="22"/>
  <c r="C738" i="22"/>
  <c r="D738" i="22"/>
  <c r="B738" i="22"/>
  <c r="E738" i="22"/>
  <c r="F738" i="22"/>
  <c r="C739" i="22"/>
  <c r="D739" i="22"/>
  <c r="B739" i="22"/>
  <c r="E739" i="22"/>
  <c r="F739" i="22"/>
  <c r="C740" i="22"/>
  <c r="D740" i="22"/>
  <c r="B740" i="22"/>
  <c r="E740" i="22"/>
  <c r="F740" i="22"/>
  <c r="C741" i="22"/>
  <c r="D741" i="22"/>
  <c r="B741" i="22"/>
  <c r="E741" i="22"/>
  <c r="F741" i="22"/>
  <c r="C742" i="22"/>
  <c r="D742" i="22"/>
  <c r="B742" i="22"/>
  <c r="E742" i="22"/>
  <c r="F742" i="22"/>
  <c r="C743" i="22"/>
  <c r="D743" i="22"/>
  <c r="B743" i="22"/>
  <c r="E743" i="22"/>
  <c r="F743" i="22"/>
  <c r="C744" i="22"/>
  <c r="D744" i="22"/>
  <c r="B744" i="22"/>
  <c r="E744" i="22"/>
  <c r="F744" i="22"/>
  <c r="C745" i="22"/>
  <c r="D745" i="22"/>
  <c r="B745" i="22"/>
  <c r="E745" i="22"/>
  <c r="F745" i="22"/>
  <c r="C746" i="22"/>
  <c r="D746" i="22"/>
  <c r="B746" i="22"/>
  <c r="E746" i="22"/>
  <c r="F746" i="22"/>
  <c r="C747" i="22"/>
  <c r="D747" i="22"/>
  <c r="B747" i="22"/>
  <c r="E747" i="22"/>
  <c r="F747" i="22"/>
  <c r="C748" i="22"/>
  <c r="D748" i="22"/>
  <c r="B748" i="22"/>
  <c r="E748" i="22"/>
  <c r="F748" i="22"/>
  <c r="C749" i="22"/>
  <c r="D749" i="22"/>
  <c r="B749" i="22"/>
  <c r="E749" i="22"/>
  <c r="F749" i="22"/>
  <c r="C750" i="22"/>
  <c r="D750" i="22"/>
  <c r="B750" i="22"/>
  <c r="E750" i="22"/>
  <c r="F750" i="22"/>
  <c r="C751" i="22"/>
  <c r="D751" i="22"/>
  <c r="B751" i="22"/>
  <c r="E751" i="22"/>
  <c r="F751" i="22"/>
  <c r="C752" i="22"/>
  <c r="D752" i="22"/>
  <c r="B752" i="22"/>
  <c r="E752" i="22"/>
  <c r="F752" i="22"/>
  <c r="C753" i="22"/>
  <c r="D753" i="22"/>
  <c r="B753" i="22"/>
  <c r="E753" i="22"/>
  <c r="F753" i="22"/>
  <c r="C754" i="22"/>
  <c r="D754" i="22"/>
  <c r="B754" i="22"/>
  <c r="E754" i="22"/>
  <c r="F754" i="22"/>
  <c r="C755" i="22"/>
  <c r="D755" i="22"/>
  <c r="B755" i="22"/>
  <c r="E755" i="22"/>
  <c r="F755" i="22"/>
  <c r="C756" i="22"/>
  <c r="D756" i="22"/>
  <c r="B756" i="22"/>
  <c r="E756" i="22"/>
  <c r="F756" i="22"/>
  <c r="C757" i="22"/>
  <c r="D757" i="22"/>
  <c r="B757" i="22"/>
  <c r="E757" i="22"/>
  <c r="F757" i="22"/>
  <c r="C758" i="22"/>
  <c r="D758" i="22"/>
  <c r="B758" i="22"/>
  <c r="E758" i="22"/>
  <c r="F758" i="22"/>
  <c r="C759" i="22"/>
  <c r="D759" i="22"/>
  <c r="B759" i="22"/>
  <c r="E759" i="22"/>
  <c r="F759" i="22"/>
  <c r="C760" i="22"/>
  <c r="D760" i="22"/>
  <c r="B760" i="22"/>
  <c r="E760" i="22"/>
  <c r="F760" i="22"/>
  <c r="C761" i="22"/>
  <c r="D761" i="22"/>
  <c r="B761" i="22"/>
  <c r="E761" i="22"/>
  <c r="F761" i="22"/>
  <c r="C762" i="22"/>
  <c r="D762" i="22"/>
  <c r="B762" i="22"/>
  <c r="E762" i="22"/>
  <c r="F762" i="22"/>
  <c r="C763" i="22"/>
  <c r="D763" i="22"/>
  <c r="B763" i="22"/>
  <c r="E763" i="22"/>
  <c r="F763" i="22"/>
  <c r="C764" i="22"/>
  <c r="D764" i="22"/>
  <c r="B764" i="22"/>
  <c r="E764" i="22"/>
  <c r="F764" i="22"/>
  <c r="C765" i="22"/>
  <c r="D765" i="22"/>
  <c r="B765" i="22"/>
  <c r="E765" i="22"/>
  <c r="F765" i="22"/>
  <c r="C766" i="22"/>
  <c r="D766" i="22"/>
  <c r="B766" i="22"/>
  <c r="E766" i="22"/>
  <c r="F766" i="22"/>
  <c r="C767" i="22"/>
  <c r="D767" i="22"/>
  <c r="B767" i="22"/>
  <c r="E767" i="22"/>
  <c r="F767" i="22"/>
  <c r="C768" i="22"/>
  <c r="D768" i="22"/>
  <c r="B768" i="22"/>
  <c r="E768" i="22"/>
  <c r="F768" i="22"/>
  <c r="C769" i="22"/>
  <c r="D769" i="22"/>
  <c r="B769" i="22"/>
  <c r="E769" i="22"/>
  <c r="F769" i="22"/>
  <c r="C770" i="22"/>
  <c r="D770" i="22"/>
  <c r="B770" i="22"/>
  <c r="E770" i="22"/>
  <c r="F770" i="22"/>
  <c r="C771" i="22"/>
  <c r="D771" i="22"/>
  <c r="B771" i="22"/>
  <c r="E771" i="22"/>
  <c r="F771" i="22"/>
  <c r="C772" i="22"/>
  <c r="D772" i="22"/>
  <c r="B772" i="22"/>
  <c r="E772" i="22"/>
  <c r="F772" i="22"/>
  <c r="C773" i="22"/>
  <c r="D773" i="22"/>
  <c r="B773" i="22"/>
  <c r="E773" i="22"/>
  <c r="F773" i="22"/>
  <c r="C774" i="22"/>
  <c r="D774" i="22"/>
  <c r="B774" i="22"/>
  <c r="E774" i="22"/>
  <c r="F774" i="22"/>
  <c r="C775" i="22"/>
  <c r="D775" i="22"/>
  <c r="B775" i="22"/>
  <c r="E775" i="22"/>
  <c r="F775" i="22"/>
  <c r="C776" i="22"/>
  <c r="D776" i="22"/>
  <c r="B776" i="22"/>
  <c r="E776" i="22"/>
  <c r="F776" i="22"/>
  <c r="C777" i="22"/>
  <c r="D777" i="22"/>
  <c r="B777" i="22"/>
  <c r="E777" i="22"/>
  <c r="F777" i="22"/>
  <c r="C778" i="22"/>
  <c r="D778" i="22"/>
  <c r="B778" i="22"/>
  <c r="E778" i="22"/>
  <c r="F778" i="22"/>
  <c r="C779" i="22"/>
  <c r="D779" i="22"/>
  <c r="B779" i="22"/>
  <c r="E779" i="22"/>
  <c r="F779" i="22"/>
  <c r="C780" i="22"/>
  <c r="D780" i="22"/>
  <c r="B780" i="22"/>
  <c r="E780" i="22"/>
  <c r="F780" i="22"/>
  <c r="C781" i="22"/>
  <c r="D781" i="22"/>
  <c r="B781" i="22"/>
  <c r="E781" i="22"/>
  <c r="F781" i="22"/>
  <c r="C782" i="22"/>
  <c r="D782" i="22"/>
  <c r="B782" i="22"/>
  <c r="E782" i="22"/>
  <c r="F782" i="22"/>
  <c r="C783" i="22"/>
  <c r="D783" i="22"/>
  <c r="B783" i="22"/>
  <c r="E783" i="22"/>
  <c r="F783" i="22"/>
  <c r="C784" i="22"/>
  <c r="D784" i="22"/>
  <c r="B784" i="22"/>
  <c r="E784" i="22"/>
  <c r="F784" i="22"/>
  <c r="C785" i="22"/>
  <c r="D785" i="22"/>
  <c r="B785" i="22"/>
  <c r="E785" i="22"/>
  <c r="F785" i="22"/>
  <c r="C786" i="22"/>
  <c r="D786" i="22"/>
  <c r="B786" i="22"/>
  <c r="E786" i="22"/>
  <c r="F786" i="22"/>
  <c r="C787" i="22"/>
  <c r="D787" i="22"/>
  <c r="B787" i="22"/>
  <c r="E787" i="22"/>
  <c r="F787" i="22"/>
  <c r="C788" i="22"/>
  <c r="D788" i="22"/>
  <c r="B788" i="22"/>
  <c r="E788" i="22"/>
  <c r="F788" i="22"/>
  <c r="C789" i="22"/>
  <c r="D789" i="22"/>
  <c r="B789" i="22"/>
  <c r="E789" i="22"/>
  <c r="F789" i="22"/>
  <c r="C790" i="22"/>
  <c r="D790" i="22"/>
  <c r="B790" i="22"/>
  <c r="E790" i="22"/>
  <c r="F790" i="22"/>
  <c r="C791" i="22"/>
  <c r="D791" i="22"/>
  <c r="B791" i="22"/>
  <c r="E791" i="22"/>
  <c r="F791" i="22"/>
  <c r="C792" i="22"/>
  <c r="D792" i="22"/>
  <c r="B792" i="22"/>
  <c r="E792" i="22"/>
  <c r="F792" i="22"/>
  <c r="C793" i="22"/>
  <c r="D793" i="22"/>
  <c r="B793" i="22"/>
  <c r="E793" i="22"/>
  <c r="F793" i="22"/>
  <c r="C794" i="22"/>
  <c r="D794" i="22"/>
  <c r="B794" i="22"/>
  <c r="E794" i="22"/>
  <c r="F794" i="22"/>
  <c r="C795" i="22"/>
  <c r="D795" i="22"/>
  <c r="B795" i="22"/>
  <c r="E795" i="22"/>
  <c r="F795" i="22"/>
  <c r="C796" i="22"/>
  <c r="D796" i="22"/>
  <c r="B796" i="22"/>
  <c r="E796" i="22"/>
  <c r="F796" i="22"/>
  <c r="C797" i="22"/>
  <c r="D797" i="22"/>
  <c r="B797" i="22"/>
  <c r="E797" i="22"/>
  <c r="F797" i="22"/>
  <c r="C798" i="22"/>
  <c r="D798" i="22"/>
  <c r="B798" i="22"/>
  <c r="E798" i="22"/>
  <c r="F798" i="22"/>
  <c r="C799" i="22"/>
  <c r="D799" i="22"/>
  <c r="B799" i="22"/>
  <c r="E799" i="22"/>
  <c r="F799" i="22"/>
  <c r="C800" i="22"/>
  <c r="D800" i="22"/>
  <c r="B800" i="22"/>
  <c r="E800" i="22"/>
  <c r="F800" i="22"/>
  <c r="C801" i="22"/>
  <c r="D801" i="22"/>
  <c r="B801" i="22"/>
  <c r="E801" i="22"/>
  <c r="F801" i="22"/>
  <c r="C802" i="22"/>
  <c r="D802" i="22"/>
  <c r="B802" i="22"/>
  <c r="E802" i="22"/>
  <c r="F802" i="22"/>
  <c r="C803" i="22"/>
  <c r="D803" i="22"/>
  <c r="B803" i="22"/>
  <c r="E803" i="22"/>
  <c r="F803" i="22"/>
  <c r="C804" i="22"/>
  <c r="D804" i="22"/>
  <c r="B804" i="22"/>
  <c r="E804" i="22"/>
  <c r="F804" i="22"/>
  <c r="C805" i="22"/>
  <c r="D805" i="22"/>
  <c r="B805" i="22"/>
  <c r="E805" i="22"/>
  <c r="F805" i="22"/>
  <c r="C806" i="22"/>
  <c r="D806" i="22"/>
  <c r="B806" i="22"/>
  <c r="E806" i="22"/>
  <c r="F806" i="22"/>
  <c r="C807" i="22"/>
  <c r="D807" i="22"/>
  <c r="B807" i="22"/>
  <c r="E807" i="22"/>
  <c r="F807" i="22"/>
  <c r="C808" i="22"/>
  <c r="D808" i="22"/>
  <c r="B808" i="22"/>
  <c r="E808" i="22"/>
  <c r="F808" i="22"/>
  <c r="C809" i="22"/>
  <c r="D809" i="22"/>
  <c r="B809" i="22"/>
  <c r="E809" i="22"/>
  <c r="F809" i="22"/>
  <c r="C810" i="22"/>
  <c r="D810" i="22"/>
  <c r="B810" i="22"/>
  <c r="E810" i="22"/>
  <c r="F810" i="22"/>
  <c r="C811" i="22"/>
  <c r="D811" i="22"/>
  <c r="B811" i="22"/>
  <c r="E811" i="22"/>
  <c r="F811" i="22"/>
  <c r="C812" i="22"/>
  <c r="D812" i="22"/>
  <c r="B812" i="22"/>
  <c r="E812" i="22"/>
  <c r="F812" i="22"/>
  <c r="C813" i="22"/>
  <c r="D813" i="22"/>
  <c r="B813" i="22"/>
  <c r="E813" i="22"/>
  <c r="F813" i="22"/>
  <c r="C814" i="22"/>
  <c r="D814" i="22"/>
  <c r="B814" i="22"/>
  <c r="E814" i="22"/>
  <c r="F814" i="22"/>
  <c r="C815" i="22"/>
  <c r="D815" i="22"/>
  <c r="B815" i="22"/>
  <c r="E815" i="22"/>
  <c r="F815" i="22"/>
  <c r="C816" i="22"/>
  <c r="D816" i="22"/>
  <c r="B816" i="22"/>
  <c r="E816" i="22"/>
  <c r="F816" i="22"/>
  <c r="C817" i="22"/>
  <c r="D817" i="22"/>
  <c r="B817" i="22"/>
  <c r="E817" i="22"/>
  <c r="F817" i="22"/>
  <c r="C818" i="22"/>
  <c r="D818" i="22"/>
  <c r="B818" i="22"/>
  <c r="E818" i="22"/>
  <c r="F818" i="22"/>
  <c r="C819" i="22"/>
  <c r="D819" i="22"/>
  <c r="B819" i="22"/>
  <c r="E819" i="22"/>
  <c r="F819" i="22"/>
  <c r="C820" i="22"/>
  <c r="D820" i="22"/>
  <c r="B820" i="22"/>
  <c r="E820" i="22"/>
  <c r="F820" i="22"/>
  <c r="C821" i="22"/>
  <c r="D821" i="22"/>
  <c r="B821" i="22"/>
  <c r="E821" i="22"/>
  <c r="F821" i="22"/>
  <c r="C822" i="22"/>
  <c r="D822" i="22"/>
  <c r="B822" i="22"/>
  <c r="E822" i="22"/>
  <c r="F822" i="22"/>
  <c r="C823" i="22"/>
  <c r="D823" i="22"/>
  <c r="B823" i="22"/>
  <c r="E823" i="22"/>
  <c r="F823" i="22"/>
  <c r="C824" i="22"/>
  <c r="D824" i="22"/>
  <c r="B824" i="22"/>
  <c r="E824" i="22"/>
  <c r="F824" i="22"/>
  <c r="C825" i="22"/>
  <c r="D825" i="22"/>
  <c r="B825" i="22"/>
  <c r="E825" i="22"/>
  <c r="F825" i="22"/>
  <c r="C826" i="22"/>
  <c r="D826" i="22"/>
  <c r="B826" i="22"/>
  <c r="E826" i="22"/>
  <c r="F826" i="22"/>
  <c r="C827" i="22"/>
  <c r="D827" i="22"/>
  <c r="B827" i="22"/>
  <c r="E827" i="22"/>
  <c r="F827" i="22"/>
  <c r="C828" i="22"/>
  <c r="D828" i="22"/>
  <c r="B828" i="22"/>
  <c r="E828" i="22"/>
  <c r="F828" i="22"/>
  <c r="C829" i="22"/>
  <c r="D829" i="22"/>
  <c r="B829" i="22"/>
  <c r="E829" i="22"/>
  <c r="F829" i="22"/>
  <c r="C830" i="22"/>
  <c r="D830" i="22"/>
  <c r="B830" i="22"/>
  <c r="E830" i="22"/>
  <c r="F830" i="22"/>
  <c r="C831" i="22"/>
  <c r="D831" i="22"/>
  <c r="B831" i="22"/>
  <c r="E831" i="22"/>
  <c r="F831" i="22"/>
  <c r="C832" i="22"/>
  <c r="D832" i="22"/>
  <c r="B832" i="22"/>
  <c r="E832" i="22"/>
  <c r="F832" i="22"/>
  <c r="C833" i="22"/>
  <c r="D833" i="22"/>
  <c r="B833" i="22"/>
  <c r="E833" i="22"/>
  <c r="F833" i="22"/>
  <c r="C834" i="22"/>
  <c r="D834" i="22"/>
  <c r="B834" i="22"/>
  <c r="E834" i="22"/>
  <c r="F834" i="22"/>
  <c r="C835" i="22"/>
  <c r="D835" i="22"/>
  <c r="B835" i="22"/>
  <c r="E835" i="22"/>
  <c r="F835" i="22"/>
  <c r="C836" i="22"/>
  <c r="D836" i="22"/>
  <c r="B836" i="22"/>
  <c r="E836" i="22"/>
  <c r="F836" i="22"/>
  <c r="C837" i="22"/>
  <c r="D837" i="22"/>
  <c r="B837" i="22"/>
  <c r="E837" i="22"/>
  <c r="F837" i="22"/>
  <c r="C838" i="22"/>
  <c r="D838" i="22"/>
  <c r="B838" i="22"/>
  <c r="E838" i="22"/>
  <c r="F838" i="22"/>
  <c r="C839" i="22"/>
  <c r="D839" i="22"/>
  <c r="B839" i="22"/>
  <c r="E839" i="22"/>
  <c r="F839" i="22"/>
  <c r="C840" i="22"/>
  <c r="D840" i="22"/>
  <c r="B840" i="22"/>
  <c r="E840" i="22"/>
  <c r="F840" i="22"/>
  <c r="C841" i="22"/>
  <c r="D841" i="22"/>
  <c r="B841" i="22"/>
  <c r="E841" i="22"/>
  <c r="F841" i="22"/>
  <c r="C842" i="22"/>
  <c r="D842" i="22"/>
  <c r="B842" i="22"/>
  <c r="E842" i="22"/>
  <c r="F842" i="22"/>
  <c r="C843" i="22"/>
  <c r="D843" i="22"/>
  <c r="B843" i="22"/>
  <c r="E843" i="22"/>
  <c r="F843" i="22"/>
  <c r="C844" i="22"/>
  <c r="D844" i="22"/>
  <c r="B844" i="22"/>
  <c r="E844" i="22"/>
  <c r="F844" i="22"/>
  <c r="C845" i="22"/>
  <c r="D845" i="22"/>
  <c r="B845" i="22"/>
  <c r="E845" i="22"/>
  <c r="F845" i="22"/>
  <c r="C846" i="22"/>
  <c r="D846" i="22"/>
  <c r="B846" i="22"/>
  <c r="E846" i="22"/>
  <c r="F846" i="22"/>
  <c r="C847" i="22"/>
  <c r="D847" i="22"/>
  <c r="B847" i="22"/>
  <c r="E847" i="22"/>
  <c r="F847" i="22"/>
  <c r="C848" i="22"/>
  <c r="D848" i="22"/>
  <c r="B848" i="22"/>
  <c r="E848" i="22"/>
  <c r="F848" i="22"/>
  <c r="C849" i="22"/>
  <c r="D849" i="22"/>
  <c r="B849" i="22"/>
  <c r="E849" i="22"/>
  <c r="F849" i="22"/>
  <c r="C850" i="22"/>
  <c r="D850" i="22"/>
  <c r="B850" i="22"/>
  <c r="E850" i="22"/>
  <c r="F850" i="22"/>
  <c r="C851" i="22"/>
  <c r="D851" i="22"/>
  <c r="B851" i="22"/>
  <c r="E851" i="22"/>
  <c r="F851" i="22"/>
  <c r="C852" i="22"/>
  <c r="D852" i="22"/>
  <c r="B852" i="22"/>
  <c r="E852" i="22"/>
  <c r="F852" i="22"/>
  <c r="C853" i="22"/>
  <c r="D853" i="22"/>
  <c r="B853" i="22"/>
  <c r="E853" i="22"/>
  <c r="F853" i="22"/>
  <c r="C854" i="22"/>
  <c r="D854" i="22"/>
  <c r="B854" i="22"/>
  <c r="E854" i="22"/>
  <c r="F854" i="22"/>
  <c r="C855" i="22"/>
  <c r="D855" i="22"/>
  <c r="B855" i="22"/>
  <c r="E855" i="22"/>
  <c r="F855" i="22"/>
  <c r="C856" i="22"/>
  <c r="D856" i="22"/>
  <c r="B856" i="22"/>
  <c r="E856" i="22"/>
  <c r="F856" i="22"/>
  <c r="C857" i="22"/>
  <c r="D857" i="22"/>
  <c r="B857" i="22"/>
  <c r="E857" i="22"/>
  <c r="F857" i="22"/>
  <c r="C858" i="22"/>
  <c r="D858" i="22"/>
  <c r="B858" i="22"/>
  <c r="E858" i="22"/>
  <c r="F858" i="22"/>
  <c r="C859" i="22"/>
  <c r="D859" i="22"/>
  <c r="B859" i="22"/>
  <c r="E859" i="22"/>
  <c r="F859" i="22"/>
  <c r="C860" i="22"/>
  <c r="D860" i="22"/>
  <c r="B860" i="22"/>
  <c r="E860" i="22"/>
  <c r="F860" i="22"/>
  <c r="C861" i="22"/>
  <c r="D861" i="22"/>
  <c r="B861" i="22"/>
  <c r="E861" i="22"/>
  <c r="F861" i="22"/>
  <c r="C862" i="22"/>
  <c r="D862" i="22"/>
  <c r="B862" i="22"/>
  <c r="E862" i="22"/>
  <c r="F862" i="22"/>
  <c r="C863" i="22"/>
  <c r="D863" i="22"/>
  <c r="B863" i="22"/>
  <c r="E863" i="22"/>
  <c r="F863" i="22"/>
  <c r="C864" i="22"/>
  <c r="D864" i="22"/>
  <c r="B864" i="22"/>
  <c r="E864" i="22"/>
  <c r="F864" i="22"/>
  <c r="C865" i="22"/>
  <c r="D865" i="22"/>
  <c r="B865" i="22"/>
  <c r="E865" i="22"/>
  <c r="F865" i="22"/>
  <c r="C866" i="22"/>
  <c r="D866" i="22"/>
  <c r="B866" i="22"/>
  <c r="E866" i="22"/>
  <c r="F866" i="22"/>
  <c r="C867" i="22"/>
  <c r="D867" i="22"/>
  <c r="B867" i="22"/>
  <c r="E867" i="22"/>
  <c r="F867" i="22"/>
  <c r="C868" i="22"/>
  <c r="D868" i="22"/>
  <c r="B868" i="22"/>
  <c r="E868" i="22"/>
  <c r="F868" i="22"/>
  <c r="C869" i="22"/>
  <c r="D869" i="22"/>
  <c r="B869" i="22"/>
  <c r="E869" i="22"/>
  <c r="F869" i="22"/>
  <c r="C870" i="22"/>
  <c r="D870" i="22"/>
  <c r="B870" i="22"/>
  <c r="E870" i="22"/>
  <c r="F870" i="22"/>
  <c r="C871" i="22"/>
  <c r="D871" i="22"/>
  <c r="B871" i="22"/>
  <c r="E871" i="22"/>
  <c r="F871" i="22"/>
  <c r="C872" i="22"/>
  <c r="D872" i="22"/>
  <c r="B872" i="22"/>
  <c r="E872" i="22"/>
  <c r="F872" i="22"/>
  <c r="C873" i="22"/>
  <c r="D873" i="22"/>
  <c r="B873" i="22"/>
  <c r="E873" i="22"/>
  <c r="F873" i="22"/>
  <c r="C874" i="22"/>
  <c r="D874" i="22"/>
  <c r="B874" i="22"/>
  <c r="E874" i="22"/>
  <c r="F874" i="22"/>
  <c r="C875" i="22"/>
  <c r="D875" i="22"/>
  <c r="B875" i="22"/>
  <c r="E875" i="22"/>
  <c r="F875" i="22"/>
  <c r="C876" i="22"/>
  <c r="D876" i="22"/>
  <c r="B876" i="22"/>
  <c r="E876" i="22"/>
  <c r="F876" i="22"/>
  <c r="C877" i="22"/>
  <c r="D877" i="22"/>
  <c r="B877" i="22"/>
  <c r="E877" i="22"/>
  <c r="F877" i="22"/>
  <c r="C878" i="22"/>
  <c r="D878" i="22"/>
  <c r="B878" i="22"/>
  <c r="E878" i="22"/>
  <c r="F878" i="22"/>
  <c r="C879" i="22"/>
  <c r="D879" i="22"/>
  <c r="B879" i="22"/>
  <c r="E879" i="22"/>
  <c r="F879" i="22"/>
  <c r="C880" i="22"/>
  <c r="D880" i="22"/>
  <c r="B880" i="22"/>
  <c r="E880" i="22"/>
  <c r="F880" i="22"/>
  <c r="C881" i="22"/>
  <c r="D881" i="22"/>
  <c r="B881" i="22"/>
  <c r="E881" i="22"/>
  <c r="F881" i="22"/>
  <c r="C882" i="22"/>
  <c r="D882" i="22"/>
  <c r="B882" i="22"/>
  <c r="E882" i="22"/>
  <c r="F882" i="22"/>
  <c r="C883" i="22"/>
  <c r="D883" i="22"/>
  <c r="B883" i="22"/>
  <c r="E883" i="22"/>
  <c r="F883" i="22"/>
  <c r="C884" i="22"/>
  <c r="D884" i="22"/>
  <c r="B884" i="22"/>
  <c r="E884" i="22"/>
  <c r="F884" i="22"/>
  <c r="C885" i="22"/>
  <c r="D885" i="22"/>
  <c r="B885" i="22"/>
  <c r="E885" i="22"/>
  <c r="F885" i="22"/>
  <c r="C886" i="22"/>
  <c r="D886" i="22"/>
  <c r="B886" i="22"/>
  <c r="E886" i="22"/>
  <c r="F886" i="22"/>
  <c r="C887" i="22"/>
  <c r="D887" i="22"/>
  <c r="B887" i="22"/>
  <c r="E887" i="22"/>
  <c r="F887" i="22"/>
  <c r="C888" i="22"/>
  <c r="D888" i="22"/>
  <c r="B888" i="22"/>
  <c r="E888" i="22"/>
  <c r="F888" i="22"/>
  <c r="C889" i="22"/>
  <c r="D889" i="22"/>
  <c r="B889" i="22"/>
  <c r="E889" i="22"/>
  <c r="F889" i="22"/>
  <c r="C890" i="22"/>
  <c r="D890" i="22"/>
  <c r="B890" i="22"/>
  <c r="E890" i="22"/>
  <c r="F890" i="22"/>
  <c r="C891" i="22"/>
  <c r="D891" i="22"/>
  <c r="B891" i="22"/>
  <c r="E891" i="22"/>
  <c r="F891" i="22"/>
  <c r="C892" i="22"/>
  <c r="D892" i="22"/>
  <c r="B892" i="22"/>
  <c r="E892" i="22"/>
  <c r="F892" i="22"/>
  <c r="C893" i="22"/>
  <c r="D893" i="22"/>
  <c r="B893" i="22"/>
  <c r="E893" i="22"/>
  <c r="F893" i="22"/>
  <c r="C894" i="22"/>
  <c r="D894" i="22"/>
  <c r="B894" i="22"/>
  <c r="E894" i="22"/>
  <c r="F894" i="22"/>
  <c r="C895" i="22"/>
  <c r="D895" i="22"/>
  <c r="B895" i="22"/>
  <c r="E895" i="22"/>
  <c r="F895" i="22"/>
  <c r="C896" i="22"/>
  <c r="D896" i="22"/>
  <c r="B896" i="22"/>
  <c r="E896" i="22"/>
  <c r="F896" i="22"/>
  <c r="C897" i="22"/>
  <c r="D897" i="22"/>
  <c r="B897" i="22"/>
  <c r="E897" i="22"/>
  <c r="F897" i="22"/>
  <c r="C898" i="22"/>
  <c r="D898" i="22"/>
  <c r="B898" i="22"/>
  <c r="E898" i="22"/>
  <c r="F898" i="22"/>
  <c r="C899" i="22"/>
  <c r="D899" i="22"/>
  <c r="B899" i="22"/>
  <c r="E899" i="22"/>
  <c r="F899" i="22"/>
  <c r="C900" i="22"/>
  <c r="D900" i="22"/>
  <c r="B900" i="22"/>
  <c r="E900" i="22"/>
  <c r="F900" i="22"/>
  <c r="C901" i="22"/>
  <c r="D901" i="22"/>
  <c r="B901" i="22"/>
  <c r="E901" i="22"/>
  <c r="F901" i="22"/>
  <c r="C902" i="22"/>
  <c r="D902" i="22"/>
  <c r="B902" i="22"/>
  <c r="E902" i="22"/>
  <c r="F902" i="22"/>
  <c r="C903" i="22"/>
  <c r="D903" i="22"/>
  <c r="B903" i="22"/>
  <c r="E903" i="22"/>
  <c r="F903" i="22"/>
  <c r="C904" i="22"/>
  <c r="D904" i="22"/>
  <c r="B904" i="22"/>
  <c r="E904" i="22"/>
  <c r="F904" i="22"/>
  <c r="C905" i="22"/>
  <c r="D905" i="22"/>
  <c r="B905" i="22"/>
  <c r="E905" i="22"/>
  <c r="F905" i="22"/>
  <c r="C906" i="22"/>
  <c r="D906" i="22"/>
  <c r="B906" i="22"/>
  <c r="E906" i="22"/>
  <c r="F906" i="22"/>
  <c r="C907" i="22"/>
  <c r="D907" i="22"/>
  <c r="B907" i="22"/>
  <c r="E907" i="22"/>
  <c r="F907" i="22"/>
  <c r="C908" i="22"/>
  <c r="D908" i="22"/>
  <c r="B908" i="22"/>
  <c r="E908" i="22"/>
  <c r="F908" i="22"/>
  <c r="C909" i="22"/>
  <c r="D909" i="22"/>
  <c r="B909" i="22"/>
  <c r="E909" i="22"/>
  <c r="F909" i="22"/>
  <c r="C910" i="22"/>
  <c r="D910" i="22"/>
  <c r="B910" i="22"/>
  <c r="E910" i="22"/>
  <c r="F910" i="22"/>
  <c r="C911" i="22"/>
  <c r="D911" i="22"/>
  <c r="B911" i="22"/>
  <c r="E911" i="22"/>
  <c r="F911" i="22"/>
  <c r="C912" i="22"/>
  <c r="D912" i="22"/>
  <c r="B912" i="22"/>
  <c r="E912" i="22"/>
  <c r="F912" i="22"/>
  <c r="C913" i="22"/>
  <c r="D913" i="22"/>
  <c r="B913" i="22"/>
  <c r="E913" i="22"/>
  <c r="F913" i="22"/>
  <c r="C914" i="22"/>
  <c r="D914" i="22"/>
  <c r="B914" i="22"/>
  <c r="E914" i="22"/>
  <c r="F914" i="22"/>
  <c r="C915" i="22"/>
  <c r="D915" i="22"/>
  <c r="B915" i="22"/>
  <c r="E915" i="22"/>
  <c r="F915" i="22"/>
  <c r="C916" i="22"/>
  <c r="D916" i="22"/>
  <c r="B916" i="22"/>
  <c r="E916" i="22"/>
  <c r="F916" i="22"/>
  <c r="C917" i="22"/>
  <c r="D917" i="22"/>
  <c r="B917" i="22"/>
  <c r="E917" i="22"/>
  <c r="F917" i="22"/>
  <c r="C918" i="22"/>
  <c r="D918" i="22"/>
  <c r="B918" i="22"/>
  <c r="E918" i="22"/>
  <c r="F918" i="22"/>
  <c r="C919" i="22"/>
  <c r="D919" i="22"/>
  <c r="B919" i="22"/>
  <c r="E919" i="22"/>
  <c r="F919" i="22"/>
  <c r="C920" i="22"/>
  <c r="D920" i="22"/>
  <c r="B920" i="22"/>
  <c r="E920" i="22"/>
  <c r="F920" i="22"/>
  <c r="C921" i="22"/>
  <c r="D921" i="22"/>
  <c r="B921" i="22"/>
  <c r="E921" i="22"/>
  <c r="F921" i="22"/>
  <c r="C922" i="22"/>
  <c r="D922" i="22"/>
  <c r="B922" i="22"/>
  <c r="E922" i="22"/>
  <c r="F922" i="22"/>
  <c r="C923" i="22"/>
  <c r="D923" i="22"/>
  <c r="B923" i="22"/>
  <c r="E923" i="22"/>
  <c r="F923" i="22"/>
  <c r="C924" i="22"/>
  <c r="D924" i="22"/>
  <c r="B924" i="22"/>
  <c r="E924" i="22"/>
  <c r="F924" i="22"/>
  <c r="C925" i="22"/>
  <c r="D925" i="22"/>
  <c r="B925" i="22"/>
  <c r="E925" i="22"/>
  <c r="F925" i="22"/>
  <c r="C926" i="22"/>
  <c r="D926" i="22"/>
  <c r="B926" i="22"/>
  <c r="E926" i="22"/>
  <c r="F926" i="22"/>
  <c r="C927" i="22"/>
  <c r="D927" i="22"/>
  <c r="B927" i="22"/>
  <c r="E927" i="22"/>
  <c r="F927" i="22"/>
  <c r="C928" i="22"/>
  <c r="D928" i="22"/>
  <c r="B928" i="22"/>
  <c r="E928" i="22"/>
  <c r="F928" i="22"/>
  <c r="C929" i="22"/>
  <c r="D929" i="22"/>
  <c r="B929" i="22"/>
  <c r="E929" i="22"/>
  <c r="F929" i="22"/>
  <c r="C930" i="22"/>
  <c r="D930" i="22"/>
  <c r="B930" i="22"/>
  <c r="E930" i="22"/>
  <c r="F930" i="22"/>
  <c r="C931" i="22"/>
  <c r="D931" i="22"/>
  <c r="B931" i="22"/>
  <c r="E931" i="22"/>
  <c r="F931" i="22"/>
  <c r="C932" i="22"/>
  <c r="D932" i="22"/>
  <c r="B932" i="22"/>
  <c r="E932" i="22"/>
  <c r="F932" i="22"/>
  <c r="C933" i="22"/>
  <c r="D933" i="22"/>
  <c r="B933" i="22"/>
  <c r="E933" i="22"/>
  <c r="F933" i="22"/>
  <c r="C934" i="22"/>
  <c r="D934" i="22"/>
  <c r="B934" i="22"/>
  <c r="E934" i="22"/>
  <c r="F934" i="22"/>
  <c r="C935" i="22"/>
  <c r="D935" i="22"/>
  <c r="B935" i="22"/>
  <c r="E935" i="22"/>
  <c r="F935" i="22"/>
  <c r="C936" i="22"/>
  <c r="D936" i="22"/>
  <c r="B936" i="22"/>
  <c r="E936" i="22"/>
  <c r="F936" i="22"/>
  <c r="C937" i="22"/>
  <c r="D937" i="22"/>
  <c r="B937" i="22"/>
  <c r="E937" i="22"/>
  <c r="F937" i="22"/>
  <c r="C938" i="22"/>
  <c r="D938" i="22"/>
  <c r="B938" i="22"/>
  <c r="E938" i="22"/>
  <c r="F938" i="22"/>
  <c r="C939" i="22"/>
  <c r="D939" i="22"/>
  <c r="B939" i="22"/>
  <c r="E939" i="22"/>
  <c r="F939" i="22"/>
  <c r="C940" i="22"/>
  <c r="D940" i="22"/>
  <c r="B940" i="22"/>
  <c r="E940" i="22"/>
  <c r="F940" i="22"/>
  <c r="C941" i="22"/>
  <c r="D941" i="22"/>
  <c r="B941" i="22"/>
  <c r="E941" i="22"/>
  <c r="F941" i="22"/>
  <c r="C942" i="22"/>
  <c r="D942" i="22"/>
  <c r="B942" i="22"/>
  <c r="E942" i="22"/>
  <c r="F942" i="22"/>
  <c r="C943" i="22"/>
  <c r="D943" i="22"/>
  <c r="B943" i="22"/>
  <c r="E943" i="22"/>
  <c r="F943" i="22"/>
  <c r="C944" i="22"/>
  <c r="D944" i="22"/>
  <c r="B944" i="22"/>
  <c r="E944" i="22"/>
  <c r="F944" i="22"/>
  <c r="C945" i="22"/>
  <c r="D945" i="22"/>
  <c r="B945" i="22"/>
  <c r="E945" i="22"/>
  <c r="F945" i="22"/>
  <c r="C946" i="22"/>
  <c r="D946" i="22"/>
  <c r="B946" i="22"/>
  <c r="E946" i="22"/>
  <c r="F946" i="22"/>
  <c r="C947" i="22"/>
  <c r="D947" i="22"/>
  <c r="B947" i="22"/>
  <c r="E947" i="22"/>
  <c r="F947" i="22"/>
  <c r="C948" i="22"/>
  <c r="D948" i="22"/>
  <c r="B948" i="22"/>
  <c r="E948" i="22"/>
  <c r="F948" i="22"/>
  <c r="C949" i="22"/>
  <c r="D949" i="22"/>
  <c r="B949" i="22"/>
  <c r="E949" i="22"/>
  <c r="F949" i="22"/>
  <c r="C950" i="22"/>
  <c r="D950" i="22"/>
  <c r="B950" i="22"/>
  <c r="E950" i="22"/>
  <c r="F950" i="22"/>
  <c r="C951" i="22"/>
  <c r="D951" i="22"/>
  <c r="B951" i="22"/>
  <c r="E951" i="22"/>
  <c r="F951" i="22"/>
  <c r="C952" i="22"/>
  <c r="D952" i="22"/>
  <c r="B952" i="22"/>
  <c r="E952" i="22"/>
  <c r="F952" i="22"/>
  <c r="C953" i="22"/>
  <c r="D953" i="22"/>
  <c r="B953" i="22"/>
  <c r="E953" i="22"/>
  <c r="F953" i="22"/>
  <c r="C954" i="22"/>
  <c r="D954" i="22"/>
  <c r="B954" i="22"/>
  <c r="E954" i="22"/>
  <c r="F954" i="22"/>
  <c r="C955" i="22"/>
  <c r="D955" i="22"/>
  <c r="B955" i="22"/>
  <c r="E955" i="22"/>
  <c r="F955" i="22"/>
  <c r="C956" i="22"/>
  <c r="D956" i="22"/>
  <c r="B956" i="22"/>
  <c r="E956" i="22"/>
  <c r="F956" i="22"/>
  <c r="C957" i="22"/>
  <c r="D957" i="22"/>
  <c r="B957" i="22"/>
  <c r="E957" i="22"/>
  <c r="F957" i="22"/>
  <c r="C958" i="22"/>
  <c r="D958" i="22"/>
  <c r="B958" i="22"/>
  <c r="E958" i="22"/>
  <c r="F958" i="22"/>
  <c r="C959" i="22"/>
  <c r="D959" i="22"/>
  <c r="B959" i="22"/>
  <c r="E959" i="22"/>
  <c r="F959" i="22"/>
  <c r="C960" i="22"/>
  <c r="D960" i="22"/>
  <c r="B960" i="22"/>
  <c r="E960" i="22"/>
  <c r="F960" i="22"/>
  <c r="C961" i="22"/>
  <c r="D961" i="22"/>
  <c r="B961" i="22"/>
  <c r="E961" i="22"/>
  <c r="F961" i="22"/>
  <c r="C962" i="22"/>
  <c r="D962" i="22"/>
  <c r="B962" i="22"/>
  <c r="E962" i="22"/>
  <c r="F962" i="22"/>
  <c r="C963" i="22"/>
  <c r="D963" i="22"/>
  <c r="B963" i="22"/>
  <c r="E963" i="22"/>
  <c r="F963" i="22"/>
  <c r="C964" i="22"/>
  <c r="D964" i="22"/>
  <c r="B964" i="22"/>
  <c r="E964" i="22"/>
  <c r="F964" i="22"/>
  <c r="C965" i="22"/>
  <c r="D965" i="22"/>
  <c r="B965" i="22"/>
  <c r="E965" i="22"/>
  <c r="F965" i="22"/>
  <c r="C966" i="22"/>
  <c r="D966" i="22"/>
  <c r="B966" i="22"/>
  <c r="E966" i="22"/>
  <c r="F966" i="22"/>
  <c r="C967" i="22"/>
  <c r="D967" i="22"/>
  <c r="B967" i="22"/>
  <c r="E967" i="22"/>
  <c r="F967" i="22"/>
  <c r="C968" i="22"/>
  <c r="D968" i="22"/>
  <c r="B968" i="22"/>
  <c r="E968" i="22"/>
  <c r="F968" i="22"/>
  <c r="C969" i="22"/>
  <c r="D969" i="22"/>
  <c r="B969" i="22"/>
  <c r="E969" i="22"/>
  <c r="F969" i="22"/>
  <c r="C970" i="22"/>
  <c r="D970" i="22"/>
  <c r="B970" i="22"/>
  <c r="E970" i="22"/>
  <c r="F970" i="22"/>
  <c r="C971" i="22"/>
  <c r="D971" i="22"/>
  <c r="B971" i="22"/>
  <c r="E971" i="22"/>
  <c r="F971" i="22"/>
  <c r="C972" i="22"/>
  <c r="D972" i="22"/>
  <c r="B972" i="22"/>
  <c r="E972" i="22"/>
  <c r="F972" i="22"/>
  <c r="C973" i="22"/>
  <c r="D973" i="22"/>
  <c r="B973" i="22"/>
  <c r="E973" i="22"/>
  <c r="F973" i="22"/>
  <c r="C974" i="22"/>
  <c r="D974" i="22"/>
  <c r="B974" i="22"/>
  <c r="E974" i="22"/>
  <c r="F974" i="22"/>
  <c r="C975" i="22"/>
  <c r="D975" i="22"/>
  <c r="B975" i="22"/>
  <c r="E975" i="22"/>
  <c r="F975" i="22"/>
  <c r="C976" i="22"/>
  <c r="D976" i="22"/>
  <c r="B976" i="22"/>
  <c r="E976" i="22"/>
  <c r="F976" i="22"/>
  <c r="C977" i="22"/>
  <c r="D977" i="22"/>
  <c r="B977" i="22"/>
  <c r="E977" i="22"/>
  <c r="F977" i="22"/>
  <c r="C978" i="22"/>
  <c r="D978" i="22"/>
  <c r="B978" i="22"/>
  <c r="E978" i="22"/>
  <c r="F978" i="22"/>
  <c r="C979" i="22"/>
  <c r="D979" i="22"/>
  <c r="B979" i="22"/>
  <c r="E979" i="22"/>
  <c r="F979" i="22"/>
  <c r="C980" i="22"/>
  <c r="D980" i="22"/>
  <c r="B980" i="22"/>
  <c r="E980" i="22"/>
  <c r="F980" i="22"/>
  <c r="C981" i="22"/>
  <c r="D981" i="22"/>
  <c r="B981" i="22"/>
  <c r="E981" i="22"/>
  <c r="F981" i="22"/>
  <c r="C982" i="22"/>
  <c r="D982" i="22"/>
  <c r="B982" i="22"/>
  <c r="E982" i="22"/>
  <c r="F982" i="22"/>
  <c r="C983" i="22"/>
  <c r="D983" i="22"/>
  <c r="B983" i="22"/>
  <c r="E983" i="22"/>
  <c r="F983" i="22"/>
  <c r="C984" i="22"/>
  <c r="D984" i="22"/>
  <c r="B984" i="22"/>
  <c r="E984" i="22"/>
  <c r="F984" i="22"/>
  <c r="C985" i="22"/>
  <c r="D985" i="22"/>
  <c r="B985" i="22"/>
  <c r="E985" i="22"/>
  <c r="F985" i="22"/>
  <c r="C986" i="22"/>
  <c r="D986" i="22"/>
  <c r="B986" i="22"/>
  <c r="E986" i="22"/>
  <c r="F986" i="22"/>
  <c r="C987" i="22"/>
  <c r="D987" i="22"/>
  <c r="B987" i="22"/>
  <c r="E987" i="22"/>
  <c r="F987" i="22"/>
  <c r="C988" i="22"/>
  <c r="D988" i="22"/>
  <c r="B988" i="22"/>
  <c r="E988" i="22"/>
  <c r="F988" i="22"/>
  <c r="C989" i="22"/>
  <c r="D989" i="22"/>
  <c r="B989" i="22"/>
  <c r="E989" i="22"/>
  <c r="F989" i="22"/>
  <c r="C990" i="22"/>
  <c r="D990" i="22"/>
  <c r="B990" i="22"/>
  <c r="E990" i="22"/>
  <c r="F990" i="22"/>
  <c r="C991" i="22"/>
  <c r="D991" i="22"/>
  <c r="B991" i="22"/>
  <c r="E991" i="22"/>
  <c r="F991" i="22"/>
  <c r="C992" i="22"/>
  <c r="D992" i="22"/>
  <c r="B992" i="22"/>
  <c r="E992" i="22"/>
  <c r="F992" i="22"/>
  <c r="C993" i="22"/>
  <c r="D993" i="22"/>
  <c r="B993" i="22"/>
  <c r="E993" i="22"/>
  <c r="F993" i="22"/>
  <c r="C994" i="22"/>
  <c r="D994" i="22"/>
  <c r="B994" i="22"/>
  <c r="E994" i="22"/>
  <c r="F994" i="22"/>
  <c r="C995" i="22"/>
  <c r="D995" i="22"/>
  <c r="B995" i="22"/>
  <c r="E995" i="22"/>
  <c r="F995" i="22"/>
  <c r="C996" i="22"/>
  <c r="D996" i="22"/>
  <c r="B996" i="22"/>
  <c r="E996" i="22"/>
  <c r="F996" i="22"/>
  <c r="C997" i="22"/>
  <c r="D997" i="22"/>
  <c r="B997" i="22"/>
  <c r="E997" i="22"/>
  <c r="F997" i="22"/>
  <c r="C998" i="22"/>
  <c r="D998" i="22"/>
  <c r="B998" i="22"/>
  <c r="E998" i="22"/>
  <c r="F998" i="22"/>
  <c r="C999" i="22"/>
  <c r="D999" i="22"/>
  <c r="B999" i="22"/>
  <c r="E999" i="22"/>
  <c r="F999" i="22"/>
  <c r="C1000" i="22"/>
  <c r="D1000" i="22"/>
  <c r="B1000" i="22"/>
  <c r="E1000" i="22"/>
  <c r="F1000" i="22"/>
  <c r="C1001" i="22"/>
  <c r="D1001" i="22"/>
  <c r="B1001" i="22"/>
  <c r="E1001" i="22"/>
  <c r="F1001" i="22"/>
  <c r="C1002" i="22"/>
  <c r="D1002" i="22"/>
  <c r="B1002" i="22"/>
  <c r="E1002" i="22"/>
  <c r="F1002" i="22"/>
  <c r="C1003" i="22"/>
  <c r="D1003" i="22"/>
  <c r="B1003" i="22"/>
  <c r="E1003" i="22"/>
  <c r="F1003" i="22"/>
  <c r="C1004" i="22"/>
  <c r="D1004" i="22"/>
  <c r="B1004" i="22"/>
  <c r="E1004" i="22"/>
  <c r="F1004" i="22"/>
  <c r="C1005" i="22"/>
  <c r="D1005" i="22"/>
  <c r="B1005" i="22"/>
  <c r="E1005" i="22"/>
  <c r="F1005" i="22"/>
  <c r="C1006" i="22"/>
  <c r="D1006" i="22"/>
  <c r="B1006" i="22"/>
  <c r="E1006" i="22"/>
  <c r="F1006" i="22"/>
  <c r="C1007" i="22"/>
  <c r="D1007" i="22"/>
  <c r="B1007" i="22"/>
  <c r="E1007" i="22"/>
  <c r="F1007" i="22"/>
  <c r="C1008" i="22"/>
  <c r="D1008" i="22"/>
  <c r="B1008" i="22"/>
  <c r="E1008" i="22"/>
  <c r="F1008" i="22"/>
  <c r="C1009" i="22"/>
  <c r="D1009" i="22"/>
  <c r="B1009" i="22"/>
  <c r="E1009" i="22"/>
  <c r="F1009" i="22"/>
  <c r="C1010" i="22"/>
  <c r="D1010" i="22"/>
  <c r="B1010" i="22"/>
  <c r="E1010" i="22"/>
  <c r="F1010" i="22"/>
  <c r="C1011" i="22"/>
  <c r="D1011" i="22"/>
  <c r="B1011" i="22"/>
  <c r="E1011" i="22"/>
  <c r="F1011" i="22"/>
  <c r="C1012" i="22"/>
  <c r="D1012" i="22"/>
  <c r="B1012" i="22"/>
  <c r="E1012" i="22"/>
  <c r="F1012" i="22"/>
  <c r="C1013" i="22"/>
  <c r="D1013" i="22"/>
  <c r="B1013" i="22"/>
  <c r="E1013" i="22"/>
  <c r="F1013" i="22"/>
  <c r="C1014" i="22"/>
  <c r="D1014" i="22"/>
  <c r="B1014" i="22"/>
  <c r="E1014" i="22"/>
  <c r="F1014" i="22"/>
  <c r="C1015" i="22"/>
  <c r="D1015" i="22"/>
  <c r="B1015" i="22"/>
  <c r="E1015" i="22"/>
  <c r="F1015" i="22"/>
  <c r="C1016" i="22"/>
  <c r="D1016" i="22"/>
  <c r="B1016" i="22"/>
  <c r="E1016" i="22"/>
  <c r="F1016" i="22"/>
  <c r="C1017" i="22"/>
  <c r="D1017" i="22"/>
  <c r="B1017" i="22"/>
  <c r="E1017" i="22"/>
  <c r="F1017" i="22"/>
  <c r="C1018" i="22"/>
  <c r="D1018" i="22"/>
  <c r="B1018" i="22"/>
  <c r="E1018" i="22"/>
  <c r="F1018" i="22"/>
  <c r="C1019" i="22"/>
  <c r="D1019" i="22"/>
  <c r="B1019" i="22"/>
  <c r="E1019" i="22"/>
  <c r="F1019" i="22"/>
  <c r="C1020" i="22"/>
  <c r="D1020" i="22"/>
  <c r="B1020" i="22"/>
  <c r="E1020" i="22"/>
  <c r="F1020" i="22"/>
  <c r="C1021" i="22"/>
  <c r="D1021" i="22"/>
  <c r="B1021" i="22"/>
  <c r="E1021" i="22"/>
  <c r="F1021" i="22"/>
  <c r="C1022" i="22"/>
  <c r="D1022" i="22"/>
  <c r="B1022" i="22"/>
  <c r="E1022" i="22"/>
  <c r="F1022" i="22"/>
  <c r="C1023" i="22"/>
  <c r="D1023" i="22"/>
  <c r="B1023" i="22"/>
  <c r="E1023" i="22"/>
  <c r="F1023" i="22"/>
  <c r="C1024" i="22"/>
  <c r="D1024" i="22"/>
  <c r="B1024" i="22"/>
  <c r="E1024" i="22"/>
  <c r="F1024" i="22"/>
  <c r="C1025" i="22"/>
  <c r="D1025" i="22"/>
  <c r="B1025" i="22"/>
  <c r="E1025" i="22"/>
  <c r="F1025" i="22"/>
  <c r="C1026" i="22"/>
  <c r="D1026" i="22"/>
  <c r="B1026" i="22"/>
  <c r="E1026" i="22"/>
  <c r="F1026" i="22"/>
  <c r="C1027" i="22"/>
  <c r="D1027" i="22"/>
  <c r="B1027" i="22"/>
  <c r="E1027" i="22"/>
  <c r="F1027" i="22"/>
  <c r="C1028" i="22"/>
  <c r="D1028" i="22"/>
  <c r="B1028" i="22"/>
  <c r="E1028" i="22"/>
  <c r="F1028" i="22"/>
  <c r="C1029" i="22"/>
  <c r="D1029" i="22"/>
  <c r="B1029" i="22"/>
  <c r="E1029" i="22"/>
  <c r="F1029" i="22"/>
  <c r="C1030" i="22"/>
  <c r="D1030" i="22"/>
  <c r="B1030" i="22"/>
  <c r="E1030" i="22"/>
  <c r="F1030" i="22"/>
  <c r="C1031" i="22"/>
  <c r="D1031" i="22"/>
  <c r="B1031" i="22"/>
  <c r="E1031" i="22"/>
  <c r="F1031" i="22"/>
  <c r="C1032" i="22"/>
  <c r="D1032" i="22"/>
  <c r="B1032" i="22"/>
  <c r="E1032" i="22"/>
  <c r="F1032" i="22"/>
  <c r="C1033" i="22"/>
  <c r="D1033" i="22"/>
  <c r="B1033" i="22"/>
  <c r="E1033" i="22"/>
  <c r="F1033" i="22"/>
  <c r="C1034" i="22"/>
  <c r="D1034" i="22"/>
  <c r="B1034" i="22"/>
  <c r="E1034" i="22"/>
  <c r="F1034" i="22"/>
  <c r="C1035" i="22"/>
  <c r="D1035" i="22"/>
  <c r="B1035" i="22"/>
  <c r="E1035" i="22"/>
  <c r="F1035" i="22"/>
  <c r="C1036" i="22"/>
  <c r="D1036" i="22"/>
  <c r="B1036" i="22"/>
  <c r="E1036" i="22"/>
  <c r="F1036" i="22"/>
  <c r="C1037" i="22"/>
  <c r="D1037" i="22"/>
  <c r="B1037" i="22"/>
  <c r="E1037" i="22"/>
  <c r="F1037" i="22"/>
  <c r="C1038" i="22"/>
  <c r="D1038" i="22"/>
  <c r="B1038" i="22"/>
  <c r="E1038" i="22"/>
  <c r="F1038" i="22"/>
  <c r="C1039" i="22"/>
  <c r="D1039" i="22"/>
  <c r="B1039" i="22"/>
  <c r="E1039" i="22"/>
  <c r="F1039" i="22"/>
  <c r="C1040" i="22"/>
  <c r="D1040" i="22"/>
  <c r="B1040" i="22"/>
  <c r="E1040" i="22"/>
  <c r="F1040" i="22"/>
  <c r="C1041" i="22"/>
  <c r="D1041" i="22"/>
  <c r="B1041" i="22"/>
  <c r="E1041" i="22"/>
  <c r="F1041" i="22"/>
  <c r="C1042" i="22"/>
  <c r="D1042" i="22"/>
  <c r="B1042" i="22"/>
  <c r="E1042" i="22"/>
  <c r="F1042" i="22"/>
  <c r="C1043" i="22"/>
  <c r="D1043" i="22"/>
  <c r="B1043" i="22"/>
  <c r="E1043" i="22"/>
  <c r="F1043" i="22"/>
  <c r="C1044" i="22"/>
  <c r="D1044" i="22"/>
  <c r="B1044" i="22"/>
  <c r="E1044" i="22"/>
  <c r="F1044" i="22"/>
  <c r="C1045" i="22"/>
  <c r="D1045" i="22"/>
  <c r="B1045" i="22"/>
  <c r="E1045" i="22"/>
  <c r="F1045" i="22"/>
  <c r="C1046" i="22"/>
  <c r="D1046" i="22"/>
  <c r="B1046" i="22"/>
  <c r="E1046" i="22"/>
  <c r="F1046" i="22"/>
  <c r="C1047" i="22"/>
  <c r="D1047" i="22"/>
  <c r="B1047" i="22"/>
  <c r="E1047" i="22"/>
  <c r="F1047" i="22"/>
  <c r="C1048" i="22"/>
  <c r="D1048" i="22"/>
  <c r="B1048" i="22"/>
  <c r="E1048" i="22"/>
  <c r="F1048" i="22"/>
  <c r="C1049" i="22"/>
  <c r="D1049" i="22"/>
  <c r="B1049" i="22"/>
  <c r="E1049" i="22"/>
  <c r="F1049" i="22"/>
  <c r="C1050" i="22"/>
  <c r="D1050" i="22"/>
  <c r="B1050" i="22"/>
  <c r="E1050" i="22"/>
  <c r="F1050" i="22"/>
  <c r="C1051" i="22"/>
  <c r="D1051" i="22"/>
  <c r="B1051" i="22"/>
  <c r="E1051" i="22"/>
  <c r="F1051" i="22"/>
  <c r="C1052" i="22"/>
  <c r="D1052" i="22"/>
  <c r="B1052" i="22"/>
  <c r="E1052" i="22"/>
  <c r="F1052" i="22"/>
  <c r="C1053" i="22"/>
  <c r="D1053" i="22"/>
  <c r="B1053" i="22"/>
  <c r="E1053" i="22"/>
  <c r="F1053" i="22"/>
  <c r="C1054" i="22"/>
  <c r="D1054" i="22"/>
  <c r="B1054" i="22"/>
  <c r="E1054" i="22"/>
  <c r="F1054" i="22"/>
  <c r="C1055" i="22"/>
  <c r="D1055" i="22"/>
  <c r="B1055" i="22"/>
  <c r="E1055" i="22"/>
  <c r="F1055" i="22"/>
  <c r="C1056" i="22"/>
  <c r="D1056" i="22"/>
  <c r="B1056" i="22"/>
  <c r="E1056" i="22"/>
  <c r="F1056" i="22"/>
  <c r="C1057" i="22"/>
  <c r="D1057" i="22"/>
  <c r="B1057" i="22"/>
  <c r="E1057" i="22"/>
  <c r="F1057" i="22"/>
  <c r="C1058" i="22"/>
  <c r="D1058" i="22"/>
  <c r="B1058" i="22"/>
  <c r="E1058" i="22"/>
  <c r="F1058" i="22"/>
  <c r="C1059" i="22"/>
  <c r="D1059" i="22"/>
  <c r="B1059" i="22"/>
  <c r="E1059" i="22"/>
  <c r="F1059" i="22"/>
  <c r="C1060" i="22"/>
  <c r="D1060" i="22"/>
  <c r="B1060" i="22"/>
  <c r="E1060" i="22"/>
  <c r="F1060" i="22"/>
  <c r="C1061" i="22"/>
  <c r="D1061" i="22"/>
  <c r="B1061" i="22"/>
  <c r="E1061" i="22"/>
  <c r="F1061" i="22"/>
  <c r="C1062" i="22"/>
  <c r="D1062" i="22"/>
  <c r="B1062" i="22"/>
  <c r="E1062" i="22"/>
  <c r="F1062" i="22"/>
  <c r="C1063" i="22"/>
  <c r="D1063" i="22"/>
  <c r="B1063" i="22"/>
  <c r="E1063" i="22"/>
  <c r="F1063" i="22"/>
  <c r="C1064" i="22"/>
  <c r="D1064" i="22"/>
  <c r="B1064" i="22"/>
  <c r="E1064" i="22"/>
  <c r="F1064" i="22"/>
  <c r="C1065" i="22"/>
  <c r="D1065" i="22"/>
  <c r="B1065" i="22"/>
  <c r="E1065" i="22"/>
  <c r="F1065" i="22"/>
  <c r="C1066" i="22"/>
  <c r="D1066" i="22"/>
  <c r="B1066" i="22"/>
  <c r="E1066" i="22"/>
  <c r="F1066" i="22"/>
  <c r="C1067" i="22"/>
  <c r="D1067" i="22"/>
  <c r="B1067" i="22"/>
  <c r="E1067" i="22"/>
  <c r="F1067" i="22"/>
  <c r="C1068" i="22"/>
  <c r="D1068" i="22"/>
  <c r="B1068" i="22"/>
  <c r="E1068" i="22"/>
  <c r="F1068" i="22"/>
  <c r="C1069" i="22"/>
  <c r="D1069" i="22"/>
  <c r="B1069" i="22"/>
  <c r="E1069" i="22"/>
  <c r="F1069" i="22"/>
  <c r="C1070" i="22"/>
  <c r="D1070" i="22"/>
  <c r="B1070" i="22"/>
  <c r="E1070" i="22"/>
  <c r="F1070" i="22"/>
  <c r="C1071" i="22"/>
  <c r="D1071" i="22"/>
  <c r="B1071" i="22"/>
  <c r="E1071" i="22"/>
  <c r="F1071" i="22"/>
  <c r="C1072" i="22"/>
  <c r="D1072" i="22"/>
  <c r="B1072" i="22"/>
  <c r="E1072" i="22"/>
  <c r="F1072" i="22"/>
  <c r="C1073" i="22"/>
  <c r="D1073" i="22"/>
  <c r="B1073" i="22"/>
  <c r="E1073" i="22"/>
  <c r="F1073" i="22"/>
  <c r="C1074" i="22"/>
  <c r="D1074" i="22"/>
  <c r="B1074" i="22"/>
  <c r="E1074" i="22"/>
  <c r="F1074" i="22"/>
  <c r="C1075" i="22"/>
  <c r="D1075" i="22"/>
  <c r="B1075" i="22"/>
  <c r="E1075" i="22"/>
  <c r="F1075" i="22"/>
  <c r="C1076" i="22"/>
  <c r="D1076" i="22"/>
  <c r="B1076" i="22"/>
  <c r="E1076" i="22"/>
  <c r="F1076" i="22"/>
  <c r="C1077" i="22"/>
  <c r="D1077" i="22"/>
  <c r="B1077" i="22"/>
  <c r="E1077" i="22"/>
  <c r="F1077" i="22"/>
  <c r="C1078" i="22"/>
  <c r="D1078" i="22"/>
  <c r="B1078" i="22"/>
  <c r="E1078" i="22"/>
  <c r="F1078" i="22"/>
  <c r="C1079" i="22"/>
  <c r="D1079" i="22"/>
  <c r="B1079" i="22"/>
  <c r="E1079" i="22"/>
  <c r="F1079" i="22"/>
  <c r="C1080" i="22"/>
  <c r="D1080" i="22"/>
  <c r="B1080" i="22"/>
  <c r="E1080" i="22"/>
  <c r="F1080" i="22"/>
  <c r="C1081" i="22"/>
  <c r="D1081" i="22"/>
  <c r="B1081" i="22"/>
  <c r="E1081" i="22"/>
  <c r="F1081" i="22"/>
  <c r="C1082" i="22"/>
  <c r="D1082" i="22"/>
  <c r="B1082" i="22"/>
  <c r="E1082" i="22"/>
  <c r="F1082" i="22"/>
  <c r="C1083" i="22"/>
  <c r="D1083" i="22"/>
  <c r="B1083" i="22"/>
  <c r="E1083" i="22"/>
  <c r="F1083" i="22"/>
  <c r="C1084" i="22"/>
  <c r="D1084" i="22"/>
  <c r="B1084" i="22"/>
  <c r="E1084" i="22"/>
  <c r="F1084" i="22"/>
  <c r="C1085" i="22"/>
  <c r="D1085" i="22"/>
  <c r="B1085" i="22"/>
  <c r="E1085" i="22"/>
  <c r="F1085" i="22"/>
  <c r="C1086" i="22"/>
  <c r="D1086" i="22"/>
  <c r="B1086" i="22"/>
  <c r="E1086" i="22"/>
  <c r="F1086" i="22"/>
  <c r="C1087" i="22"/>
  <c r="D1087" i="22"/>
  <c r="B1087" i="22"/>
  <c r="E1087" i="22"/>
  <c r="F1087" i="22"/>
  <c r="C1088" i="22"/>
  <c r="D1088" i="22"/>
  <c r="B1088" i="22"/>
  <c r="E1088" i="22"/>
  <c r="F1088" i="22"/>
  <c r="C1089" i="22"/>
  <c r="D1089" i="22"/>
  <c r="B1089" i="22"/>
  <c r="E1089" i="22"/>
  <c r="F1089" i="22"/>
  <c r="C1090" i="22"/>
  <c r="D1090" i="22"/>
  <c r="B1090" i="22"/>
  <c r="E1090" i="22"/>
  <c r="F1090" i="22"/>
  <c r="C1091" i="22"/>
  <c r="D1091" i="22"/>
  <c r="B1091" i="22"/>
  <c r="E1091" i="22"/>
  <c r="F1091" i="22"/>
  <c r="C1092" i="22"/>
  <c r="D1092" i="22"/>
  <c r="B1092" i="22"/>
  <c r="E1092" i="22"/>
  <c r="F1092" i="22"/>
  <c r="C1093" i="22"/>
  <c r="D1093" i="22"/>
  <c r="B1093" i="22"/>
  <c r="E1093" i="22"/>
  <c r="F1093" i="22"/>
  <c r="C1094" i="22"/>
  <c r="D1094" i="22"/>
  <c r="B1094" i="22"/>
  <c r="E1094" i="22"/>
  <c r="F1094" i="22"/>
  <c r="C1095" i="22"/>
  <c r="D1095" i="22"/>
  <c r="B1095" i="22"/>
  <c r="E1095" i="22"/>
  <c r="F1095" i="22"/>
  <c r="C1096" i="22"/>
  <c r="D1096" i="22"/>
  <c r="B1096" i="22"/>
  <c r="E1096" i="22"/>
  <c r="F1096" i="22"/>
  <c r="C1097" i="22"/>
  <c r="D1097" i="22"/>
  <c r="B1097" i="22"/>
  <c r="E1097" i="22"/>
  <c r="F1097" i="22"/>
  <c r="C1098" i="22"/>
  <c r="D1098" i="22"/>
  <c r="B1098" i="22"/>
  <c r="E1098" i="22"/>
  <c r="F1098" i="22"/>
  <c r="C1099" i="22"/>
  <c r="D1099" i="22"/>
  <c r="B1099" i="22"/>
  <c r="E1099" i="22"/>
  <c r="F1099" i="22"/>
  <c r="C1100" i="22"/>
  <c r="D1100" i="22"/>
  <c r="B1100" i="22"/>
  <c r="E1100" i="22"/>
  <c r="F1100" i="22"/>
  <c r="C1101" i="22"/>
  <c r="D1101" i="22"/>
  <c r="B1101" i="22"/>
  <c r="E1101" i="22"/>
  <c r="F1101" i="22"/>
  <c r="C1102" i="22"/>
  <c r="D1102" i="22"/>
  <c r="B1102" i="22"/>
  <c r="E1102" i="22"/>
  <c r="F1102" i="22"/>
  <c r="C1103" i="22"/>
  <c r="D1103" i="22"/>
  <c r="B1103" i="22"/>
  <c r="E1103" i="22"/>
  <c r="F1103" i="22"/>
  <c r="C1104" i="22"/>
  <c r="D1104" i="22"/>
  <c r="B1104" i="22"/>
  <c r="E1104" i="22"/>
  <c r="F1104" i="22"/>
  <c r="C1105" i="22"/>
  <c r="D1105" i="22"/>
  <c r="B1105" i="22"/>
  <c r="E1105" i="22"/>
  <c r="F1105" i="22"/>
  <c r="C1106" i="22"/>
  <c r="D1106" i="22"/>
  <c r="B1106" i="22"/>
  <c r="E1106" i="22"/>
  <c r="F1106" i="22"/>
  <c r="C1107" i="22"/>
  <c r="D1107" i="22"/>
  <c r="B1107" i="22"/>
  <c r="E1107" i="22"/>
  <c r="F1107" i="22"/>
  <c r="C1108" i="22"/>
  <c r="D1108" i="22"/>
  <c r="B1108" i="22"/>
  <c r="E1108" i="22"/>
  <c r="F1108" i="22"/>
  <c r="C1109" i="22"/>
  <c r="D1109" i="22"/>
  <c r="B1109" i="22"/>
  <c r="E1109" i="22"/>
  <c r="F1109" i="22"/>
  <c r="C1110" i="22"/>
  <c r="D1110" i="22"/>
  <c r="B1110" i="22"/>
  <c r="E1110" i="22"/>
  <c r="F1110" i="22"/>
  <c r="C1111" i="22"/>
  <c r="D1111" i="22"/>
  <c r="B1111" i="22"/>
  <c r="E1111" i="22"/>
  <c r="F1111" i="22"/>
  <c r="C1112" i="22"/>
  <c r="D1112" i="22"/>
  <c r="B1112" i="22"/>
  <c r="E1112" i="22"/>
  <c r="F1112" i="22"/>
  <c r="C1113" i="22"/>
  <c r="D1113" i="22"/>
  <c r="B1113" i="22"/>
  <c r="E1113" i="22"/>
  <c r="F1113" i="22"/>
  <c r="C1114" i="22"/>
  <c r="D1114" i="22"/>
  <c r="B1114" i="22"/>
  <c r="E1114" i="22"/>
  <c r="F1114" i="22"/>
  <c r="C1115" i="22"/>
  <c r="D1115" i="22"/>
  <c r="B1115" i="22"/>
  <c r="E1115" i="22"/>
  <c r="F1115" i="22"/>
  <c r="C1116" i="22"/>
  <c r="D1116" i="22"/>
  <c r="B1116" i="22"/>
  <c r="E1116" i="22"/>
  <c r="F1116" i="22"/>
  <c r="C1117" i="22"/>
  <c r="D1117" i="22"/>
  <c r="B1117" i="22"/>
  <c r="E1117" i="22"/>
  <c r="F1117" i="22"/>
  <c r="C1118" i="22"/>
  <c r="D1118" i="22"/>
  <c r="B1118" i="22"/>
  <c r="E1118" i="22"/>
  <c r="F1118" i="22"/>
  <c r="C1119" i="22"/>
  <c r="D1119" i="22"/>
  <c r="B1119" i="22"/>
  <c r="E1119" i="22"/>
  <c r="F1119" i="22"/>
  <c r="C1120" i="22"/>
  <c r="D1120" i="22"/>
  <c r="B1120" i="22"/>
  <c r="E1120" i="22"/>
  <c r="F1120" i="22"/>
  <c r="C1121" i="22"/>
  <c r="D1121" i="22"/>
  <c r="B1121" i="22"/>
  <c r="E1121" i="22"/>
  <c r="F1121" i="22"/>
  <c r="C1122" i="22"/>
  <c r="D1122" i="22"/>
  <c r="B1122" i="22"/>
  <c r="E1122" i="22"/>
  <c r="F1122" i="22"/>
  <c r="C1123" i="22"/>
  <c r="D1123" i="22"/>
  <c r="B1123" i="22"/>
  <c r="E1123" i="22"/>
  <c r="F1123" i="22"/>
  <c r="C1124" i="22"/>
  <c r="D1124" i="22"/>
  <c r="B1124" i="22"/>
  <c r="E1124" i="22"/>
  <c r="F1124" i="22"/>
  <c r="C1125" i="22"/>
  <c r="D1125" i="22"/>
  <c r="B1125" i="22"/>
  <c r="E1125" i="22"/>
  <c r="F1125" i="22"/>
  <c r="C1126" i="22"/>
  <c r="D1126" i="22"/>
  <c r="B1126" i="22"/>
  <c r="E1126" i="22"/>
  <c r="F1126" i="22"/>
  <c r="C1127" i="22"/>
  <c r="D1127" i="22"/>
  <c r="B1127" i="22"/>
  <c r="E1127" i="22"/>
  <c r="F1127" i="22"/>
  <c r="C1128" i="22"/>
  <c r="D1128" i="22"/>
  <c r="B1128" i="22"/>
  <c r="E1128" i="22"/>
  <c r="F1128" i="22"/>
  <c r="C1129" i="22"/>
  <c r="D1129" i="22"/>
  <c r="B1129" i="22"/>
  <c r="E1129" i="22"/>
  <c r="F1129" i="22"/>
  <c r="C1130" i="22"/>
  <c r="D1130" i="22"/>
  <c r="B1130" i="22"/>
  <c r="E1130" i="22"/>
  <c r="F1130" i="22"/>
  <c r="C1131" i="22"/>
  <c r="D1131" i="22"/>
  <c r="B1131" i="22"/>
  <c r="E1131" i="22"/>
  <c r="F1131" i="22"/>
  <c r="C1132" i="22"/>
  <c r="D1132" i="22"/>
  <c r="B1132" i="22"/>
  <c r="E1132" i="22"/>
  <c r="F1132" i="22"/>
  <c r="C1133" i="22"/>
  <c r="D1133" i="22"/>
  <c r="B1133" i="22"/>
  <c r="E1133" i="22"/>
  <c r="F1133" i="22"/>
  <c r="C1134" i="22"/>
  <c r="D1134" i="22"/>
  <c r="B1134" i="22"/>
  <c r="E1134" i="22"/>
  <c r="F1134" i="22"/>
  <c r="C1135" i="22"/>
  <c r="D1135" i="22"/>
  <c r="B1135" i="22"/>
  <c r="E1135" i="22"/>
  <c r="F1135" i="22"/>
  <c r="C1136" i="22"/>
  <c r="D1136" i="22"/>
  <c r="B1136" i="22"/>
  <c r="E1136" i="22"/>
  <c r="F1136" i="22"/>
  <c r="C1137" i="22"/>
  <c r="D1137" i="22"/>
  <c r="B1137" i="22"/>
  <c r="E1137" i="22"/>
  <c r="F1137" i="22"/>
  <c r="C1138" i="22"/>
  <c r="D1138" i="22"/>
  <c r="B1138" i="22"/>
  <c r="E1138" i="22"/>
  <c r="F1138" i="22"/>
  <c r="C1139" i="22"/>
  <c r="D1139" i="22"/>
  <c r="B1139" i="22"/>
  <c r="E1139" i="22"/>
  <c r="F1139" i="22"/>
  <c r="C1140" i="22"/>
  <c r="D1140" i="22"/>
  <c r="B1140" i="22"/>
  <c r="E1140" i="22"/>
  <c r="F1140" i="22"/>
  <c r="C1141" i="22"/>
  <c r="D1141" i="22"/>
  <c r="B1141" i="22"/>
  <c r="E1141" i="22"/>
  <c r="F1141" i="22"/>
  <c r="C1142" i="22"/>
  <c r="D1142" i="22"/>
  <c r="B1142" i="22"/>
  <c r="E1142" i="22"/>
  <c r="F1142" i="22"/>
  <c r="C1143" i="22"/>
  <c r="D1143" i="22"/>
  <c r="B1143" i="22"/>
  <c r="E1143" i="22"/>
  <c r="F1143" i="22"/>
  <c r="C1144" i="22"/>
  <c r="D1144" i="22"/>
  <c r="B1144" i="22"/>
  <c r="E1144" i="22"/>
  <c r="F1144" i="22"/>
  <c r="C1145" i="22"/>
  <c r="D1145" i="22"/>
  <c r="B1145" i="22"/>
  <c r="E1145" i="22"/>
  <c r="F1145" i="22"/>
  <c r="C1146" i="22"/>
  <c r="D1146" i="22"/>
  <c r="B1146" i="22"/>
  <c r="E1146" i="22"/>
  <c r="F1146" i="22"/>
  <c r="C1147" i="22"/>
  <c r="D1147" i="22"/>
  <c r="B1147" i="22"/>
  <c r="E1147" i="22"/>
  <c r="F1147" i="22"/>
  <c r="C1148" i="22"/>
  <c r="D1148" i="22"/>
  <c r="B1148" i="22"/>
  <c r="E1148" i="22"/>
  <c r="F1148" i="22"/>
  <c r="C1149" i="22"/>
  <c r="D1149" i="22"/>
  <c r="B1149" i="22"/>
  <c r="E1149" i="22"/>
  <c r="F1149" i="22"/>
  <c r="C1150" i="22"/>
  <c r="D1150" i="22"/>
  <c r="B1150" i="22"/>
  <c r="E1150" i="22"/>
  <c r="F1150" i="22"/>
  <c r="C1151" i="22"/>
  <c r="D1151" i="22"/>
  <c r="B1151" i="22"/>
  <c r="E1151" i="22"/>
  <c r="F1151" i="22"/>
  <c r="C1152" i="22"/>
  <c r="D1152" i="22"/>
  <c r="B1152" i="22"/>
  <c r="E1152" i="22"/>
  <c r="F1152" i="22"/>
  <c r="C1153" i="22"/>
  <c r="D1153" i="22"/>
  <c r="B1153" i="22"/>
  <c r="E1153" i="22"/>
  <c r="F1153" i="22"/>
  <c r="C1154" i="22"/>
  <c r="D1154" i="22"/>
  <c r="B1154" i="22"/>
  <c r="E1154" i="22"/>
  <c r="F1154" i="22"/>
  <c r="C1155" i="22"/>
  <c r="D1155" i="22"/>
  <c r="B1155" i="22"/>
  <c r="E1155" i="22"/>
  <c r="F1155" i="22"/>
  <c r="C1156" i="22"/>
  <c r="D1156" i="22"/>
  <c r="B1156" i="22"/>
  <c r="E1156" i="22"/>
  <c r="F1156" i="22"/>
  <c r="C1157" i="22"/>
  <c r="D1157" i="22"/>
  <c r="B1157" i="22"/>
  <c r="E1157" i="22"/>
  <c r="F1157" i="22"/>
  <c r="C1158" i="22"/>
  <c r="D1158" i="22"/>
  <c r="B1158" i="22"/>
  <c r="E1158" i="22"/>
  <c r="F1158" i="22"/>
  <c r="C1159" i="22"/>
  <c r="D1159" i="22"/>
  <c r="B1159" i="22"/>
  <c r="E1159" i="22"/>
  <c r="F1159" i="22"/>
  <c r="C1160" i="22"/>
  <c r="D1160" i="22"/>
  <c r="B1160" i="22"/>
  <c r="E1160" i="22"/>
  <c r="F1160" i="22"/>
  <c r="C1161" i="22"/>
  <c r="D1161" i="22"/>
  <c r="B1161" i="22"/>
  <c r="E1161" i="22"/>
  <c r="F1161" i="22"/>
  <c r="C1162" i="22"/>
  <c r="D1162" i="22"/>
  <c r="B1162" i="22"/>
  <c r="E1162" i="22"/>
  <c r="F1162" i="22"/>
  <c r="C1163" i="22"/>
  <c r="D1163" i="22"/>
  <c r="B1163" i="22"/>
  <c r="E1163" i="22"/>
  <c r="F1163" i="22"/>
  <c r="C1164" i="22"/>
  <c r="D1164" i="22"/>
  <c r="B1164" i="22"/>
  <c r="E1164" i="22"/>
  <c r="F1164" i="22"/>
  <c r="C1165" i="22"/>
  <c r="D1165" i="22"/>
  <c r="B1165" i="22"/>
  <c r="E1165" i="22"/>
  <c r="F1165" i="22"/>
  <c r="C1166" i="22"/>
  <c r="D1166" i="22"/>
  <c r="B1166" i="22"/>
  <c r="E1166" i="22"/>
  <c r="F1166" i="22"/>
  <c r="C1167" i="22"/>
  <c r="D1167" i="22"/>
  <c r="B1167" i="22"/>
  <c r="E1167" i="22"/>
  <c r="F1167" i="22"/>
  <c r="C1168" i="22"/>
  <c r="D1168" i="22"/>
  <c r="B1168" i="22"/>
  <c r="E1168" i="22"/>
  <c r="F1168" i="22"/>
  <c r="C1169" i="22"/>
  <c r="D1169" i="22"/>
  <c r="B1169" i="22"/>
  <c r="E1169" i="22"/>
  <c r="F1169" i="22"/>
  <c r="C1170" i="22"/>
  <c r="D1170" i="22"/>
  <c r="B1170" i="22"/>
  <c r="E1170" i="22"/>
  <c r="F1170" i="22"/>
  <c r="C1171" i="22"/>
  <c r="D1171" i="22"/>
  <c r="B1171" i="22"/>
  <c r="E1171" i="22"/>
  <c r="F1171" i="22"/>
  <c r="C1172" i="22"/>
  <c r="D1172" i="22"/>
  <c r="B1172" i="22"/>
  <c r="E1172" i="22"/>
  <c r="F1172" i="22"/>
  <c r="C1173" i="22"/>
  <c r="D1173" i="22"/>
  <c r="B1173" i="22"/>
  <c r="E1173" i="22"/>
  <c r="F1173" i="22"/>
  <c r="C1174" i="22"/>
  <c r="D1174" i="22"/>
  <c r="B1174" i="22"/>
  <c r="E1174" i="22"/>
  <c r="F1174" i="22"/>
  <c r="C1175" i="22"/>
  <c r="D1175" i="22"/>
  <c r="B1175" i="22"/>
  <c r="E1175" i="22"/>
  <c r="F1175" i="22"/>
  <c r="C1176" i="22"/>
  <c r="D1176" i="22"/>
  <c r="B1176" i="22"/>
  <c r="E1176" i="22"/>
  <c r="F1176" i="22"/>
  <c r="C1177" i="22"/>
  <c r="D1177" i="22"/>
  <c r="B1177" i="22"/>
  <c r="E1177" i="22"/>
  <c r="F1177" i="22"/>
  <c r="C1178" i="22"/>
  <c r="D1178" i="22"/>
  <c r="B1178" i="22"/>
  <c r="E1178" i="22"/>
  <c r="F1178" i="22"/>
  <c r="C1179" i="22"/>
  <c r="D1179" i="22"/>
  <c r="B1179" i="22"/>
  <c r="E1179" i="22"/>
  <c r="F1179" i="22"/>
  <c r="C1180" i="22"/>
  <c r="D1180" i="22"/>
  <c r="B1180" i="22"/>
  <c r="E1180" i="22"/>
  <c r="F1180" i="22"/>
  <c r="C1181" i="22"/>
  <c r="D1181" i="22"/>
  <c r="B1181" i="22"/>
  <c r="E1181" i="22"/>
  <c r="F1181" i="22"/>
  <c r="C1182" i="22"/>
  <c r="D1182" i="22"/>
  <c r="B1182" i="22"/>
  <c r="E1182" i="22"/>
  <c r="F1182" i="22"/>
  <c r="C1183" i="22"/>
  <c r="D1183" i="22"/>
  <c r="B1183" i="22"/>
  <c r="E1183" i="22"/>
  <c r="F1183" i="22"/>
  <c r="C1184" i="22"/>
  <c r="D1184" i="22"/>
  <c r="B1184" i="22"/>
  <c r="E1184" i="22"/>
  <c r="F1184" i="22"/>
  <c r="C1185" i="22"/>
  <c r="D1185" i="22"/>
  <c r="B1185" i="22"/>
  <c r="E1185" i="22"/>
  <c r="F1185" i="22"/>
  <c r="C1186" i="22"/>
  <c r="D1186" i="22"/>
  <c r="B1186" i="22"/>
  <c r="E1186" i="22"/>
  <c r="F1186" i="22"/>
  <c r="C1187" i="22"/>
  <c r="D1187" i="22"/>
  <c r="B1187" i="22"/>
  <c r="E1187" i="22"/>
  <c r="F1187" i="22"/>
  <c r="C1188" i="22"/>
  <c r="D1188" i="22"/>
  <c r="B1188" i="22"/>
  <c r="E1188" i="22"/>
  <c r="F1188" i="22"/>
  <c r="C1189" i="22"/>
  <c r="D1189" i="22"/>
  <c r="B1189" i="22"/>
  <c r="E1189" i="22"/>
  <c r="F1189" i="22"/>
  <c r="C1190" i="22"/>
  <c r="D1190" i="22"/>
  <c r="B1190" i="22"/>
  <c r="E1190" i="22"/>
  <c r="F1190" i="22"/>
  <c r="C1191" i="22"/>
  <c r="D1191" i="22"/>
  <c r="B1191" i="22"/>
  <c r="E1191" i="22"/>
  <c r="F1191" i="22"/>
  <c r="C1192" i="22"/>
  <c r="D1192" i="22"/>
  <c r="B1192" i="22"/>
  <c r="E1192" i="22"/>
  <c r="F1192" i="22"/>
  <c r="C1193" i="22"/>
  <c r="D1193" i="22"/>
  <c r="B1193" i="22"/>
  <c r="E1193" i="22"/>
  <c r="F1193" i="22"/>
  <c r="C1194" i="22"/>
  <c r="D1194" i="22"/>
  <c r="B1194" i="22"/>
  <c r="E1194" i="22"/>
  <c r="F1194" i="22"/>
  <c r="C1195" i="22"/>
  <c r="D1195" i="22"/>
  <c r="B1195" i="22"/>
  <c r="E1195" i="22"/>
  <c r="F1195" i="22"/>
  <c r="C1196" i="22"/>
  <c r="D1196" i="22"/>
  <c r="B1196" i="22"/>
  <c r="E1196" i="22"/>
  <c r="F1196" i="22"/>
  <c r="C1197" i="22"/>
  <c r="D1197" i="22"/>
  <c r="B1197" i="22"/>
  <c r="E1197" i="22"/>
  <c r="F1197" i="22"/>
  <c r="C1198" i="22"/>
  <c r="D1198" i="22"/>
  <c r="B1198" i="22"/>
  <c r="E1198" i="22"/>
  <c r="F1198" i="22"/>
  <c r="C1199" i="22"/>
  <c r="D1199" i="22"/>
  <c r="B1199" i="22"/>
  <c r="E1199" i="22"/>
  <c r="F1199" i="22"/>
  <c r="C1200" i="22"/>
  <c r="D1200" i="22"/>
  <c r="B1200" i="22"/>
  <c r="E1200" i="22"/>
  <c r="F1200" i="22"/>
  <c r="C1201" i="22"/>
  <c r="D1201" i="22"/>
  <c r="B1201" i="22"/>
  <c r="E1201" i="22"/>
  <c r="F1201" i="22"/>
  <c r="C1202" i="22"/>
  <c r="D1202" i="22"/>
  <c r="B1202" i="22"/>
  <c r="E1202" i="22"/>
  <c r="F1202" i="22"/>
  <c r="C1203" i="22"/>
  <c r="D1203" i="22"/>
  <c r="B1203" i="22"/>
  <c r="E1203" i="22"/>
  <c r="F1203" i="22"/>
  <c r="C1204" i="22"/>
  <c r="D1204" i="22"/>
  <c r="B1204" i="22"/>
  <c r="E1204" i="22"/>
  <c r="F1204" i="22"/>
  <c r="C1205" i="22"/>
  <c r="D1205" i="22"/>
  <c r="B1205" i="22"/>
  <c r="E1205" i="22"/>
  <c r="F1205" i="22"/>
  <c r="C1206" i="22"/>
  <c r="D1206" i="22"/>
  <c r="B1206" i="22"/>
  <c r="E1206" i="22"/>
  <c r="F1206" i="22"/>
  <c r="C1207" i="22"/>
  <c r="D1207" i="22"/>
  <c r="B1207" i="22"/>
  <c r="E1207" i="22"/>
  <c r="F1207" i="22"/>
  <c r="C1208" i="22"/>
  <c r="D1208" i="22"/>
  <c r="B1208" i="22"/>
  <c r="E1208" i="22"/>
  <c r="F1208" i="22"/>
  <c r="C1209" i="22"/>
  <c r="D1209" i="22"/>
  <c r="B1209" i="22"/>
  <c r="E1209" i="22"/>
  <c r="F1209" i="22"/>
  <c r="C1210" i="22"/>
  <c r="D1210" i="22"/>
  <c r="B1210" i="22"/>
  <c r="E1210" i="22"/>
  <c r="F1210" i="22"/>
  <c r="C1211" i="22"/>
  <c r="D1211" i="22"/>
  <c r="B1211" i="22"/>
  <c r="E1211" i="22"/>
  <c r="F1211" i="22"/>
  <c r="C1212" i="22"/>
  <c r="D1212" i="22"/>
  <c r="B1212" i="22"/>
  <c r="E1212" i="22"/>
  <c r="F1212" i="22"/>
  <c r="C1213" i="22"/>
  <c r="D1213" i="22"/>
  <c r="B1213" i="22"/>
  <c r="E1213" i="22"/>
  <c r="F1213" i="22"/>
  <c r="C1214" i="22"/>
  <c r="D1214" i="22"/>
  <c r="B1214" i="22"/>
  <c r="E1214" i="22"/>
  <c r="F1214" i="22"/>
  <c r="C1215" i="22"/>
  <c r="D1215" i="22"/>
  <c r="B1215" i="22"/>
  <c r="E1215" i="22"/>
  <c r="F1215" i="22"/>
  <c r="C1216" i="22"/>
  <c r="D1216" i="22"/>
  <c r="B1216" i="22"/>
  <c r="E1216" i="22"/>
  <c r="F1216" i="22"/>
  <c r="C1217" i="22"/>
  <c r="D1217" i="22"/>
  <c r="B1217" i="22"/>
  <c r="E1217" i="22"/>
  <c r="F1217" i="22"/>
  <c r="C1218" i="22"/>
  <c r="D1218" i="22"/>
  <c r="B1218" i="22"/>
  <c r="E1218" i="22"/>
  <c r="F1218" i="22"/>
  <c r="C1219" i="22"/>
  <c r="D1219" i="22"/>
  <c r="B1219" i="22"/>
  <c r="E1219" i="22"/>
  <c r="F1219" i="22"/>
  <c r="C1220" i="22"/>
  <c r="D1220" i="22"/>
  <c r="B1220" i="22"/>
  <c r="E1220" i="22"/>
  <c r="F1220" i="22"/>
  <c r="C1221" i="22"/>
  <c r="D1221" i="22"/>
  <c r="B1221" i="22"/>
  <c r="E1221" i="22"/>
  <c r="F1221" i="22"/>
  <c r="C1222" i="22"/>
  <c r="D1222" i="22"/>
  <c r="B1222" i="22"/>
  <c r="E1222" i="22"/>
  <c r="F1222" i="22"/>
  <c r="C1223" i="22"/>
  <c r="D1223" i="22"/>
  <c r="B1223" i="22"/>
  <c r="E1223" i="22"/>
  <c r="F1223" i="22"/>
  <c r="C1224" i="22"/>
  <c r="D1224" i="22"/>
  <c r="B1224" i="22"/>
  <c r="E1224" i="22"/>
  <c r="F1224" i="22"/>
  <c r="C1225" i="22"/>
  <c r="D1225" i="22"/>
  <c r="B1225" i="22"/>
  <c r="E1225" i="22"/>
  <c r="F1225" i="22"/>
  <c r="C1226" i="22"/>
  <c r="D1226" i="22"/>
  <c r="B1226" i="22"/>
  <c r="E1226" i="22"/>
  <c r="F1226" i="22"/>
  <c r="C1227" i="22"/>
  <c r="D1227" i="22"/>
  <c r="B1227" i="22"/>
  <c r="E1227" i="22"/>
  <c r="F1227" i="22"/>
  <c r="C1228" i="22"/>
  <c r="D1228" i="22"/>
  <c r="B1228" i="22"/>
  <c r="E1228" i="22"/>
  <c r="F1228" i="22"/>
  <c r="C1229" i="22"/>
  <c r="D1229" i="22"/>
  <c r="B1229" i="22"/>
  <c r="E1229" i="22"/>
  <c r="F1229" i="22"/>
  <c r="C1230" i="22"/>
  <c r="D1230" i="22"/>
  <c r="B1230" i="22"/>
  <c r="E1230" i="22"/>
  <c r="F1230" i="22"/>
  <c r="C1231" i="22"/>
  <c r="D1231" i="22"/>
  <c r="B1231" i="22"/>
  <c r="E1231" i="22"/>
  <c r="F1231" i="22"/>
  <c r="C1232" i="22"/>
  <c r="D1232" i="22"/>
  <c r="B1232" i="22"/>
  <c r="E1232" i="22"/>
  <c r="F1232" i="22"/>
  <c r="C1233" i="22"/>
  <c r="D1233" i="22"/>
  <c r="B1233" i="22"/>
  <c r="E1233" i="22"/>
  <c r="F1233" i="22"/>
  <c r="C1234" i="22"/>
  <c r="D1234" i="22"/>
  <c r="B1234" i="22"/>
  <c r="E1234" i="22"/>
  <c r="F1234" i="22"/>
  <c r="C1235" i="22"/>
  <c r="D1235" i="22"/>
  <c r="B1235" i="22"/>
  <c r="E1235" i="22"/>
  <c r="F1235" i="22"/>
  <c r="C1236" i="22"/>
  <c r="D1236" i="22"/>
  <c r="B1236" i="22"/>
  <c r="E1236" i="22"/>
  <c r="F1236" i="22"/>
  <c r="C1237" i="22"/>
  <c r="D1237" i="22"/>
  <c r="B1237" i="22"/>
  <c r="E1237" i="22"/>
  <c r="F1237" i="22"/>
  <c r="C1238" i="22"/>
  <c r="D1238" i="22"/>
  <c r="B1238" i="22"/>
  <c r="E1238" i="22"/>
  <c r="F1238" i="22"/>
  <c r="C1239" i="22"/>
  <c r="D1239" i="22"/>
  <c r="B1239" i="22"/>
  <c r="E1239" i="22"/>
  <c r="F1239" i="22"/>
  <c r="C1240" i="22"/>
  <c r="D1240" i="22"/>
  <c r="B1240" i="22"/>
  <c r="E1240" i="22"/>
  <c r="F1240" i="22"/>
  <c r="C1241" i="22"/>
  <c r="D1241" i="22"/>
  <c r="B1241" i="22"/>
  <c r="E1241" i="22"/>
  <c r="F1241" i="22"/>
  <c r="C1242" i="22"/>
  <c r="D1242" i="22"/>
  <c r="B1242" i="22"/>
  <c r="E1242" i="22"/>
  <c r="F1242" i="22"/>
  <c r="C1243" i="22"/>
  <c r="D1243" i="22"/>
  <c r="B1243" i="22"/>
  <c r="E1243" i="22"/>
  <c r="F1243" i="22"/>
  <c r="C1244" i="22"/>
  <c r="D1244" i="22"/>
  <c r="B1244" i="22"/>
  <c r="E1244" i="22"/>
  <c r="F1244" i="22"/>
  <c r="C1245" i="22"/>
  <c r="D1245" i="22"/>
  <c r="B1245" i="22"/>
  <c r="E1245" i="22"/>
  <c r="F1245" i="22"/>
  <c r="C1246" i="22"/>
  <c r="D1246" i="22"/>
  <c r="B1246" i="22"/>
  <c r="E1246" i="22"/>
  <c r="F1246" i="22"/>
  <c r="C1247" i="22"/>
  <c r="D1247" i="22"/>
  <c r="B1247" i="22"/>
  <c r="E1247" i="22"/>
  <c r="F1247" i="22"/>
  <c r="C1248" i="22"/>
  <c r="D1248" i="22"/>
  <c r="B1248" i="22"/>
  <c r="E1248" i="22"/>
  <c r="F1248" i="22"/>
  <c r="C1249" i="22"/>
  <c r="D1249" i="22"/>
  <c r="B1249" i="22"/>
  <c r="E1249" i="22"/>
  <c r="F1249" i="22"/>
  <c r="C1250" i="22"/>
  <c r="D1250" i="22"/>
  <c r="B1250" i="22"/>
  <c r="E1250" i="22"/>
  <c r="F1250" i="22"/>
  <c r="C1251" i="22"/>
  <c r="D1251" i="22"/>
  <c r="B1251" i="22"/>
  <c r="E1251" i="22"/>
  <c r="F1251" i="22"/>
  <c r="C1252" i="22"/>
  <c r="D1252" i="22"/>
  <c r="B1252" i="22"/>
  <c r="E1252" i="22"/>
  <c r="F1252" i="22"/>
  <c r="C1253" i="22"/>
  <c r="D1253" i="22"/>
  <c r="B1253" i="22"/>
  <c r="E1253" i="22"/>
  <c r="F1253" i="22"/>
  <c r="C1254" i="22"/>
  <c r="D1254" i="22"/>
  <c r="B1254" i="22"/>
  <c r="E1254" i="22"/>
  <c r="F1254" i="22"/>
  <c r="C1255" i="22"/>
  <c r="D1255" i="22"/>
  <c r="B1255" i="22"/>
  <c r="E1255" i="22"/>
  <c r="F1255" i="22"/>
  <c r="C1256" i="22"/>
  <c r="D1256" i="22"/>
  <c r="B1256" i="22"/>
  <c r="E1256" i="22"/>
  <c r="F1256" i="22"/>
  <c r="C1257" i="22"/>
  <c r="D1257" i="22"/>
  <c r="B1257" i="22"/>
  <c r="E1257" i="22"/>
  <c r="F1257" i="22"/>
  <c r="C1258" i="22"/>
  <c r="D1258" i="22"/>
  <c r="B1258" i="22"/>
  <c r="E1258" i="22"/>
  <c r="F1258" i="22"/>
  <c r="C1259" i="22"/>
  <c r="D1259" i="22"/>
  <c r="B1259" i="22"/>
  <c r="E1259" i="22"/>
  <c r="F1259" i="22"/>
  <c r="C1260" i="22"/>
  <c r="D1260" i="22"/>
  <c r="B1260" i="22"/>
  <c r="E1260" i="22"/>
  <c r="F1260" i="22"/>
  <c r="C1261" i="22"/>
  <c r="D1261" i="22"/>
  <c r="B1261" i="22"/>
  <c r="E1261" i="22"/>
  <c r="F1261" i="22"/>
  <c r="C1262" i="22"/>
  <c r="D1262" i="22"/>
  <c r="B1262" i="22"/>
  <c r="E1262" i="22"/>
  <c r="F1262" i="22"/>
  <c r="C1263" i="22"/>
  <c r="D1263" i="22"/>
  <c r="B1263" i="22"/>
  <c r="E1263" i="22"/>
  <c r="F1263" i="22"/>
  <c r="C1264" i="22"/>
  <c r="D1264" i="22"/>
  <c r="B1264" i="22"/>
  <c r="E1264" i="22"/>
  <c r="F1264" i="22"/>
  <c r="C1265" i="22"/>
  <c r="D1265" i="22"/>
  <c r="B1265" i="22"/>
  <c r="E1265" i="22"/>
  <c r="F1265" i="22"/>
  <c r="C1266" i="22"/>
  <c r="D1266" i="22"/>
  <c r="B1266" i="22"/>
  <c r="E1266" i="22"/>
  <c r="F1266" i="22"/>
  <c r="C1267" i="22"/>
  <c r="D1267" i="22"/>
  <c r="B1267" i="22"/>
  <c r="E1267" i="22"/>
  <c r="F1267" i="22"/>
  <c r="C1268" i="22"/>
  <c r="D1268" i="22"/>
  <c r="B1268" i="22"/>
  <c r="E1268" i="22"/>
  <c r="F1268" i="22"/>
  <c r="C1269" i="22"/>
  <c r="D1269" i="22"/>
  <c r="B1269" i="22"/>
  <c r="E1269" i="22"/>
  <c r="F1269" i="22"/>
  <c r="C1270" i="22"/>
  <c r="D1270" i="22"/>
  <c r="B1270" i="22"/>
  <c r="E1270" i="22"/>
  <c r="F1270" i="22"/>
  <c r="C1271" i="22"/>
  <c r="D1271" i="22"/>
  <c r="B1271" i="22"/>
  <c r="E1271" i="22"/>
  <c r="F1271" i="22"/>
  <c r="C1272" i="22"/>
  <c r="D1272" i="22"/>
  <c r="B1272" i="22"/>
  <c r="E1272" i="22"/>
  <c r="F1272" i="22"/>
  <c r="C1273" i="22"/>
  <c r="D1273" i="22"/>
  <c r="B1273" i="22"/>
  <c r="E1273" i="22"/>
  <c r="F1273" i="22"/>
  <c r="C1274" i="22"/>
  <c r="D1274" i="22"/>
  <c r="B1274" i="22"/>
  <c r="E1274" i="22"/>
  <c r="F1274" i="22"/>
  <c r="C1275" i="22"/>
  <c r="D1275" i="22"/>
  <c r="B1275" i="22"/>
  <c r="E1275" i="22"/>
  <c r="F1275" i="22"/>
  <c r="C1276" i="22"/>
  <c r="D1276" i="22"/>
  <c r="B1276" i="22"/>
  <c r="E1276" i="22"/>
  <c r="F1276" i="22"/>
  <c r="C1277" i="22"/>
  <c r="D1277" i="22"/>
  <c r="B1277" i="22"/>
  <c r="E1277" i="22"/>
  <c r="F1277" i="22"/>
  <c r="C1278" i="22"/>
  <c r="D1278" i="22"/>
  <c r="B1278" i="22"/>
  <c r="E1278" i="22"/>
  <c r="F1278" i="22"/>
  <c r="C1279" i="22"/>
  <c r="D1279" i="22"/>
  <c r="B1279" i="22"/>
  <c r="E1279" i="22"/>
  <c r="F1279" i="22"/>
  <c r="C1280" i="22"/>
  <c r="D1280" i="22"/>
  <c r="B1280" i="22"/>
  <c r="E1280" i="22"/>
  <c r="F1280" i="22"/>
  <c r="C1281" i="22"/>
  <c r="D1281" i="22"/>
  <c r="B1281" i="22"/>
  <c r="E1281" i="22"/>
  <c r="F1281" i="22"/>
  <c r="C1282" i="22"/>
  <c r="D1282" i="22"/>
  <c r="B1282" i="22"/>
  <c r="E1282" i="22"/>
  <c r="F1282" i="22"/>
  <c r="C1283" i="22"/>
  <c r="D1283" i="22"/>
  <c r="B1283" i="22"/>
  <c r="E1283" i="22"/>
  <c r="F1283" i="22"/>
  <c r="C1284" i="22"/>
  <c r="D1284" i="22"/>
  <c r="B1284" i="22"/>
  <c r="E1284" i="22"/>
  <c r="F1284" i="22"/>
  <c r="C1285" i="22"/>
  <c r="D1285" i="22"/>
  <c r="B1285" i="22"/>
  <c r="E1285" i="22"/>
  <c r="F1285" i="22"/>
  <c r="C1286" i="22"/>
  <c r="D1286" i="22"/>
  <c r="B1286" i="22"/>
  <c r="E1286" i="22"/>
  <c r="F1286" i="22"/>
  <c r="C1287" i="22"/>
  <c r="D1287" i="22"/>
  <c r="B1287" i="22"/>
  <c r="E1287" i="22"/>
  <c r="F1287" i="22"/>
  <c r="D2" i="22"/>
  <c r="B2" i="22"/>
  <c r="F2" i="22"/>
  <c r="A3" i="22"/>
  <c r="A4" i="22"/>
  <c r="A5" i="22"/>
  <c r="A6" i="22"/>
  <c r="A7" i="22"/>
  <c r="A8" i="22"/>
  <c r="A9" i="22"/>
  <c r="A10" i="22"/>
  <c r="A11" i="22"/>
  <c r="A12" i="22"/>
  <c r="A13" i="22"/>
  <c r="A14" i="22"/>
  <c r="A15" i="22"/>
  <c r="A16" i="22"/>
  <c r="A17" i="22"/>
  <c r="A18" i="22"/>
  <c r="A19" i="22"/>
  <c r="A20" i="22"/>
  <c r="A21" i="22"/>
  <c r="A22" i="22"/>
  <c r="A23" i="22"/>
  <c r="A24" i="22"/>
  <c r="A25" i="22"/>
  <c r="A26" i="22"/>
  <c r="A27" i="22"/>
  <c r="A28" i="22"/>
  <c r="A29" i="22"/>
  <c r="A30" i="22"/>
  <c r="A31" i="22"/>
  <c r="A32" i="22"/>
  <c r="A33" i="22"/>
  <c r="A34" i="22"/>
  <c r="A35" i="22"/>
  <c r="A36" i="22"/>
  <c r="A37" i="22"/>
  <c r="A38" i="22"/>
  <c r="A39" i="22"/>
  <c r="A40" i="22"/>
  <c r="A41" i="22"/>
  <c r="A42" i="22"/>
  <c r="A43" i="22"/>
  <c r="A44" i="22"/>
  <c r="A45" i="22"/>
  <c r="A46" i="22"/>
  <c r="A47" i="22"/>
  <c r="A48" i="22"/>
  <c r="A49" i="22"/>
  <c r="A50" i="22"/>
  <c r="A51" i="22"/>
  <c r="A52" i="22"/>
  <c r="A53" i="22"/>
  <c r="A54" i="22"/>
  <c r="A55" i="22"/>
  <c r="A56" i="22"/>
  <c r="A57" i="22"/>
  <c r="A58" i="22"/>
  <c r="A59" i="22"/>
  <c r="A60" i="22"/>
  <c r="A61" i="22"/>
  <c r="A62" i="22"/>
  <c r="A63" i="22"/>
  <c r="A64" i="22"/>
  <c r="A65" i="22"/>
  <c r="A66" i="22"/>
  <c r="A67" i="22"/>
  <c r="A68" i="22"/>
  <c r="A69" i="22"/>
  <c r="A70" i="22"/>
  <c r="A71" i="22"/>
  <c r="A72" i="22"/>
  <c r="A73" i="22"/>
  <c r="A74" i="22"/>
  <c r="A75" i="22"/>
  <c r="A76" i="22"/>
  <c r="A77" i="22"/>
  <c r="A78" i="22"/>
  <c r="A79" i="22"/>
  <c r="A80" i="22"/>
  <c r="A81" i="22"/>
  <c r="A82" i="22"/>
  <c r="A86" i="22"/>
  <c r="A87" i="22"/>
  <c r="A88" i="22"/>
  <c r="A89" i="22"/>
  <c r="A90" i="22"/>
  <c r="A91" i="22"/>
  <c r="A92" i="22"/>
  <c r="A93" i="22"/>
  <c r="A94" i="22"/>
  <c r="A95" i="22"/>
  <c r="A96" i="22"/>
  <c r="A97" i="22"/>
  <c r="A98" i="22"/>
  <c r="A99" i="22"/>
  <c r="A100" i="22"/>
  <c r="A101" i="22"/>
  <c r="A102" i="22"/>
  <c r="A103" i="22"/>
  <c r="A104" i="22"/>
  <c r="A105" i="22"/>
  <c r="A106" i="22"/>
  <c r="A107" i="22"/>
  <c r="A108" i="22"/>
  <c r="A109" i="22"/>
  <c r="A110" i="22"/>
  <c r="A111" i="22"/>
  <c r="A112" i="22"/>
  <c r="A113" i="22"/>
  <c r="A114" i="22"/>
  <c r="A115" i="22"/>
  <c r="A116" i="22"/>
  <c r="A117" i="22"/>
  <c r="A118" i="22"/>
  <c r="A119" i="22"/>
  <c r="A120" i="22"/>
  <c r="A121" i="22"/>
  <c r="A122" i="22"/>
  <c r="A123" i="22"/>
  <c r="A124" i="22"/>
  <c r="A125" i="22"/>
  <c r="A126" i="22"/>
  <c r="A127" i="22"/>
  <c r="A128" i="22"/>
  <c r="A129" i="22"/>
  <c r="A130" i="22"/>
  <c r="A131" i="22"/>
  <c r="A132" i="22"/>
  <c r="A133" i="22"/>
  <c r="A134" i="22"/>
  <c r="A135" i="22"/>
  <c r="A136" i="22"/>
  <c r="A137" i="22"/>
  <c r="A138" i="22"/>
  <c r="A139" i="22"/>
  <c r="A140" i="22"/>
  <c r="A141" i="22"/>
  <c r="A142" i="22"/>
  <c r="A143" i="22"/>
  <c r="A144" i="22"/>
  <c r="A145" i="22"/>
  <c r="A146" i="22"/>
  <c r="A147" i="22"/>
  <c r="A148" i="22"/>
  <c r="A149" i="22"/>
  <c r="A150" i="22"/>
  <c r="A151" i="22"/>
  <c r="A152" i="22"/>
  <c r="A153" i="22"/>
  <c r="A154" i="22"/>
  <c r="A155" i="22"/>
  <c r="A156" i="22"/>
  <c r="A157" i="22"/>
  <c r="A158" i="22"/>
  <c r="A159" i="22"/>
  <c r="A160" i="22"/>
  <c r="A161" i="22"/>
  <c r="A162" i="22"/>
  <c r="A163" i="22"/>
  <c r="A164" i="22"/>
  <c r="A165" i="22"/>
  <c r="A166" i="22"/>
  <c r="A167" i="22"/>
  <c r="A168" i="22"/>
  <c r="A169" i="22"/>
  <c r="A170" i="22"/>
  <c r="A171" i="22"/>
  <c r="A172" i="22"/>
  <c r="A173" i="22"/>
  <c r="A174" i="22"/>
  <c r="A175" i="22"/>
  <c r="A176" i="22"/>
  <c r="A177" i="22"/>
  <c r="A178" i="22"/>
  <c r="A179" i="22"/>
  <c r="A180" i="22"/>
  <c r="A181" i="22"/>
  <c r="A182" i="22"/>
  <c r="A183" i="22"/>
  <c r="A184" i="22"/>
  <c r="A185" i="22"/>
  <c r="A186" i="22"/>
  <c r="A187" i="22"/>
  <c r="A188" i="22"/>
  <c r="A189" i="22"/>
  <c r="A190" i="22"/>
  <c r="A191" i="22"/>
  <c r="A192" i="22"/>
  <c r="A193" i="22"/>
  <c r="A194" i="22"/>
  <c r="A195" i="22"/>
  <c r="A196" i="22"/>
  <c r="A197" i="22"/>
  <c r="A198" i="22"/>
  <c r="A199" i="22"/>
  <c r="A200" i="22"/>
  <c r="A201" i="22"/>
  <c r="A202" i="22"/>
  <c r="A203" i="22"/>
  <c r="A204" i="22"/>
  <c r="A205" i="22"/>
  <c r="A206" i="22"/>
  <c r="A207" i="22"/>
  <c r="A208" i="22"/>
  <c r="A209" i="22"/>
  <c r="A210" i="22"/>
  <c r="A211" i="22"/>
  <c r="A212" i="22"/>
  <c r="A213" i="22"/>
  <c r="A214" i="22"/>
  <c r="A215" i="22"/>
  <c r="A216" i="22"/>
  <c r="A217" i="22"/>
  <c r="A218" i="22"/>
  <c r="A219" i="22"/>
  <c r="A220" i="22"/>
  <c r="A221" i="22"/>
  <c r="A222" i="22"/>
  <c r="A223" i="22"/>
  <c r="A224" i="22"/>
  <c r="A225" i="22"/>
  <c r="A226" i="22"/>
  <c r="A227" i="22"/>
  <c r="A228" i="22"/>
  <c r="A229" i="22"/>
  <c r="A230" i="22"/>
  <c r="A231" i="22"/>
  <c r="A232" i="22"/>
  <c r="A233" i="22"/>
  <c r="A234" i="22"/>
  <c r="A235" i="22"/>
  <c r="A236" i="22"/>
  <c r="A237" i="22"/>
  <c r="A238" i="22"/>
  <c r="A239" i="22"/>
  <c r="A240" i="22"/>
  <c r="A241" i="22"/>
  <c r="A242" i="22"/>
  <c r="A243" i="22"/>
  <c r="A244" i="22"/>
  <c r="A245" i="22"/>
  <c r="A246" i="22"/>
  <c r="A247" i="22"/>
  <c r="A248" i="22"/>
  <c r="A249" i="22"/>
  <c r="A250" i="22"/>
  <c r="A251" i="22"/>
  <c r="A252" i="22"/>
  <c r="A253" i="22"/>
  <c r="A254" i="22"/>
  <c r="A255" i="22"/>
  <c r="A256" i="22"/>
  <c r="A257" i="22"/>
  <c r="A258" i="22"/>
  <c r="A259" i="22"/>
  <c r="A260" i="22"/>
  <c r="A261" i="22"/>
  <c r="A262" i="22"/>
  <c r="A263" i="22"/>
  <c r="A264" i="22"/>
  <c r="A265" i="22"/>
  <c r="A266" i="22"/>
  <c r="A267" i="22"/>
  <c r="A268" i="22"/>
  <c r="A269" i="22"/>
  <c r="A270" i="22"/>
  <c r="A271" i="22"/>
  <c r="A272" i="22"/>
  <c r="A273" i="22"/>
  <c r="A274" i="22"/>
  <c r="A275" i="22"/>
  <c r="A276" i="22"/>
  <c r="A277" i="22"/>
  <c r="A278" i="22"/>
  <c r="A279" i="22"/>
  <c r="A280" i="22"/>
  <c r="A281" i="22"/>
  <c r="A282" i="22"/>
  <c r="A283" i="22"/>
  <c r="A284" i="22"/>
  <c r="A285" i="22"/>
  <c r="A286" i="22"/>
  <c r="A287" i="22"/>
  <c r="A288" i="22"/>
  <c r="A289" i="22"/>
  <c r="A290" i="22"/>
  <c r="A291" i="22"/>
  <c r="A292" i="22"/>
  <c r="A293" i="22"/>
  <c r="A294" i="22"/>
  <c r="A295" i="22"/>
  <c r="A296" i="22"/>
  <c r="A297" i="22"/>
  <c r="A298" i="22"/>
  <c r="A299" i="22"/>
  <c r="A300" i="22"/>
  <c r="A301" i="22"/>
  <c r="A302" i="22"/>
  <c r="A303" i="22"/>
  <c r="A304" i="22"/>
  <c r="A305" i="22"/>
  <c r="A306" i="22"/>
  <c r="A307" i="22"/>
  <c r="A308" i="22"/>
  <c r="A309" i="22"/>
  <c r="A310" i="22"/>
  <c r="A311" i="22"/>
  <c r="A312" i="22"/>
  <c r="A313" i="22"/>
  <c r="A314" i="22"/>
  <c r="A315" i="22"/>
  <c r="A316" i="22"/>
  <c r="A317" i="22"/>
  <c r="A318" i="22"/>
  <c r="A319" i="22"/>
  <c r="A320" i="22"/>
  <c r="A321" i="22"/>
  <c r="A322" i="22"/>
  <c r="A323" i="22"/>
  <c r="A324" i="22"/>
  <c r="A325" i="22"/>
  <c r="A326" i="22"/>
  <c r="A327" i="22"/>
  <c r="A328" i="22"/>
  <c r="A329" i="22"/>
  <c r="A330" i="22"/>
  <c r="A331" i="22"/>
  <c r="A332" i="22"/>
  <c r="A333" i="22"/>
  <c r="A334" i="22"/>
  <c r="A335" i="22"/>
  <c r="A336" i="22"/>
  <c r="A337" i="22"/>
  <c r="A338" i="22"/>
  <c r="A339" i="22"/>
  <c r="A340" i="22"/>
  <c r="A341" i="22"/>
  <c r="A342" i="22"/>
  <c r="A343" i="22"/>
  <c r="A344" i="22"/>
  <c r="A345" i="22"/>
  <c r="A346" i="22"/>
  <c r="A347" i="22"/>
  <c r="A348" i="22"/>
  <c r="A349" i="22"/>
  <c r="A350" i="22"/>
  <c r="A351" i="22"/>
  <c r="A352" i="22"/>
  <c r="A353" i="22"/>
  <c r="A354" i="22"/>
  <c r="A355" i="22"/>
  <c r="A356" i="22"/>
  <c r="A357" i="22"/>
  <c r="A358" i="22"/>
  <c r="A359" i="22"/>
  <c r="A360" i="22"/>
  <c r="A361" i="22"/>
  <c r="A362" i="22"/>
  <c r="A363" i="22"/>
  <c r="A364" i="22"/>
  <c r="A365" i="22"/>
  <c r="A366" i="22"/>
  <c r="A367" i="22"/>
  <c r="A368" i="22"/>
  <c r="A369" i="22"/>
  <c r="A370" i="22"/>
  <c r="A371" i="22"/>
  <c r="A372" i="22"/>
  <c r="A373" i="22"/>
  <c r="A374" i="22"/>
  <c r="A375" i="22"/>
  <c r="A376" i="22"/>
  <c r="A377" i="22"/>
  <c r="A378" i="22"/>
  <c r="A379" i="22"/>
  <c r="A380" i="22"/>
  <c r="A381" i="22"/>
  <c r="A382" i="22"/>
  <c r="A383" i="22"/>
  <c r="A384" i="22"/>
  <c r="A385" i="22"/>
  <c r="A386" i="22"/>
  <c r="A387" i="22"/>
  <c r="A388" i="22"/>
  <c r="A389" i="22"/>
  <c r="A390" i="22"/>
  <c r="A391" i="22"/>
  <c r="A392" i="22"/>
  <c r="A393" i="22"/>
  <c r="A394" i="22"/>
  <c r="A395" i="22"/>
  <c r="A396" i="22"/>
  <c r="A397" i="22"/>
  <c r="A398" i="22"/>
  <c r="A399" i="22"/>
  <c r="A400" i="22"/>
  <c r="A401" i="22"/>
  <c r="A402" i="22"/>
  <c r="A403" i="22"/>
  <c r="A404" i="22"/>
  <c r="A405" i="22"/>
  <c r="A406" i="22"/>
  <c r="A407" i="22"/>
  <c r="A408" i="22"/>
  <c r="A409" i="22"/>
  <c r="A410" i="22"/>
  <c r="A411" i="22"/>
  <c r="A412" i="22"/>
  <c r="A413" i="22"/>
  <c r="A414" i="22"/>
  <c r="A415" i="22"/>
  <c r="A416" i="22"/>
  <c r="A417" i="22"/>
  <c r="A418" i="22"/>
  <c r="A419" i="22"/>
  <c r="A420" i="22"/>
  <c r="A421" i="22"/>
  <c r="A422" i="22"/>
  <c r="A423" i="22"/>
  <c r="A424" i="22"/>
  <c r="A425" i="22"/>
  <c r="A426" i="22"/>
  <c r="A427" i="22"/>
  <c r="A428" i="22"/>
  <c r="A429" i="22"/>
  <c r="A430" i="22"/>
  <c r="A431" i="22"/>
  <c r="A432" i="22"/>
  <c r="A433" i="22"/>
  <c r="A434" i="22"/>
  <c r="A435" i="22"/>
  <c r="A436" i="22"/>
  <c r="A437" i="22"/>
  <c r="A438" i="22"/>
  <c r="A439" i="22"/>
  <c r="A440" i="22"/>
  <c r="A441" i="22"/>
  <c r="A442" i="22"/>
  <c r="A443" i="22"/>
  <c r="A444" i="22"/>
  <c r="A445" i="22"/>
  <c r="A446" i="22"/>
  <c r="A447" i="22"/>
  <c r="A448" i="22"/>
  <c r="A449" i="22"/>
  <c r="A450" i="22"/>
  <c r="A451" i="22"/>
  <c r="A452" i="22"/>
  <c r="A453" i="22"/>
  <c r="A454" i="22"/>
  <c r="A455" i="22"/>
  <c r="A456" i="22"/>
  <c r="A457" i="22"/>
  <c r="A458" i="22"/>
  <c r="A459" i="22"/>
  <c r="A460" i="22"/>
  <c r="A461" i="22"/>
  <c r="A462" i="22"/>
  <c r="A463" i="22"/>
  <c r="A464" i="22"/>
  <c r="A465" i="22"/>
  <c r="A466" i="22"/>
  <c r="A467" i="22"/>
  <c r="A468" i="22"/>
  <c r="A469" i="22"/>
  <c r="A470" i="22"/>
  <c r="A471" i="22"/>
  <c r="A472" i="22"/>
  <c r="A473" i="22"/>
  <c r="A474" i="22"/>
  <c r="A475" i="22"/>
  <c r="A476" i="22"/>
  <c r="A477" i="22"/>
  <c r="A478" i="22"/>
  <c r="A479" i="22"/>
  <c r="A480" i="22"/>
  <c r="A481" i="22"/>
  <c r="A482" i="22"/>
  <c r="A483" i="22"/>
  <c r="A484" i="22"/>
  <c r="A485" i="22"/>
  <c r="A486" i="22"/>
  <c r="A487" i="22"/>
  <c r="A488" i="22"/>
  <c r="A489" i="22"/>
  <c r="A490" i="22"/>
  <c r="A491" i="22"/>
  <c r="A492" i="22"/>
  <c r="A493" i="22"/>
  <c r="A494" i="22"/>
  <c r="A495" i="22"/>
  <c r="A496" i="22"/>
  <c r="A497" i="22"/>
  <c r="A498" i="22"/>
  <c r="A499" i="22"/>
  <c r="A500" i="22"/>
  <c r="A501" i="22"/>
  <c r="A502" i="22"/>
  <c r="A503" i="22"/>
  <c r="A504" i="22"/>
  <c r="A505" i="22"/>
  <c r="A506" i="22"/>
  <c r="A507" i="22"/>
  <c r="A508" i="22"/>
  <c r="A509" i="22"/>
  <c r="A510" i="22"/>
  <c r="A511" i="22"/>
  <c r="A512" i="22"/>
  <c r="A513" i="22"/>
  <c r="A514" i="22"/>
  <c r="A515" i="22"/>
  <c r="A516" i="22"/>
  <c r="A517" i="22"/>
  <c r="A518" i="22"/>
  <c r="A519" i="22"/>
  <c r="A520" i="22"/>
  <c r="A521" i="22"/>
  <c r="A522" i="22"/>
  <c r="A523" i="22"/>
  <c r="A524" i="22"/>
  <c r="A525" i="22"/>
  <c r="A526" i="22"/>
  <c r="A527" i="22"/>
  <c r="A528" i="22"/>
  <c r="A529" i="22"/>
  <c r="A530" i="22"/>
  <c r="A531" i="22"/>
  <c r="A532" i="22"/>
  <c r="A533" i="22"/>
  <c r="A534" i="22"/>
  <c r="A535" i="22"/>
  <c r="A536" i="22"/>
  <c r="A537" i="22"/>
  <c r="A538" i="22"/>
  <c r="A539" i="22"/>
  <c r="A540" i="22"/>
  <c r="A541" i="22"/>
  <c r="A542" i="22"/>
  <c r="A543" i="22"/>
  <c r="A544" i="22"/>
  <c r="A545" i="22"/>
  <c r="A546" i="22"/>
  <c r="A547" i="22"/>
  <c r="A548" i="22"/>
  <c r="A549" i="22"/>
  <c r="A550" i="22"/>
  <c r="A551" i="22"/>
  <c r="A552" i="22"/>
  <c r="A553" i="22"/>
  <c r="A554" i="22"/>
  <c r="A555" i="22"/>
  <c r="A556" i="22"/>
  <c r="A557" i="22"/>
  <c r="A558" i="22"/>
  <c r="A559" i="22"/>
  <c r="A560" i="22"/>
  <c r="A561" i="22"/>
  <c r="A562" i="22"/>
  <c r="A563" i="22"/>
  <c r="A564" i="22"/>
  <c r="A565" i="22"/>
  <c r="A566" i="22"/>
  <c r="A567" i="22"/>
  <c r="A568" i="22"/>
  <c r="A569" i="22"/>
  <c r="A570" i="22"/>
  <c r="A571" i="22"/>
  <c r="A572" i="22"/>
  <c r="A573" i="22"/>
  <c r="A574" i="22"/>
  <c r="A575" i="22"/>
  <c r="A576" i="22"/>
  <c r="A577" i="22"/>
  <c r="A578" i="22"/>
  <c r="A579" i="22"/>
  <c r="A580" i="22"/>
  <c r="A581" i="22"/>
  <c r="A582" i="22"/>
  <c r="A583" i="22"/>
  <c r="A584" i="22"/>
  <c r="A585" i="22"/>
  <c r="A586" i="22"/>
  <c r="A587" i="22"/>
  <c r="A588" i="22"/>
  <c r="A589" i="22"/>
  <c r="A590" i="22"/>
  <c r="A591" i="22"/>
  <c r="A592" i="22"/>
  <c r="A593" i="22"/>
  <c r="A594" i="22"/>
  <c r="A595" i="22"/>
  <c r="A596" i="22"/>
  <c r="A597" i="22"/>
  <c r="A598" i="22"/>
  <c r="A599" i="22"/>
  <c r="A600" i="22"/>
  <c r="A601" i="22"/>
  <c r="A602" i="22"/>
  <c r="A603" i="22"/>
  <c r="A604" i="22"/>
  <c r="A605" i="22"/>
  <c r="A606" i="22"/>
  <c r="A607" i="22"/>
  <c r="A608" i="22"/>
  <c r="A609" i="22"/>
  <c r="A610" i="22"/>
  <c r="A611" i="22"/>
  <c r="A612" i="22"/>
  <c r="A613" i="22"/>
  <c r="A614" i="22"/>
  <c r="A615" i="22"/>
  <c r="A616" i="22"/>
  <c r="A617" i="22"/>
  <c r="A618" i="22"/>
  <c r="A619" i="22"/>
  <c r="A620" i="22"/>
  <c r="A621" i="22"/>
  <c r="A622" i="22"/>
  <c r="A623" i="22"/>
  <c r="A624" i="22"/>
  <c r="A625" i="22"/>
  <c r="A626" i="22"/>
  <c r="A627" i="22"/>
  <c r="A628" i="22"/>
  <c r="A629" i="22"/>
  <c r="A630" i="22"/>
  <c r="A631" i="22"/>
  <c r="A632" i="22"/>
  <c r="A633" i="22"/>
  <c r="A634" i="22"/>
  <c r="A635" i="22"/>
  <c r="A636" i="22"/>
  <c r="A637" i="22"/>
  <c r="A638" i="22"/>
  <c r="A639" i="22"/>
  <c r="A640" i="22"/>
  <c r="A641" i="22"/>
  <c r="A642" i="22"/>
  <c r="A643" i="22"/>
  <c r="A644" i="22"/>
  <c r="A645" i="22"/>
  <c r="A646" i="22"/>
  <c r="A647" i="22"/>
  <c r="A648" i="22"/>
  <c r="A649" i="22"/>
  <c r="A650" i="22"/>
  <c r="A651" i="22"/>
  <c r="A652" i="22"/>
  <c r="A653" i="22"/>
  <c r="A654" i="22"/>
  <c r="A655" i="22"/>
  <c r="A656" i="22"/>
  <c r="A657" i="22"/>
  <c r="A658" i="22"/>
  <c r="A659" i="22"/>
  <c r="A660" i="22"/>
  <c r="A661" i="22"/>
  <c r="A662" i="22"/>
  <c r="A663" i="22"/>
  <c r="A664" i="22"/>
  <c r="A665" i="22"/>
  <c r="A666" i="22"/>
  <c r="A667" i="22"/>
  <c r="A668" i="22"/>
  <c r="A669" i="22"/>
  <c r="A670" i="22"/>
  <c r="A671" i="22"/>
  <c r="A672" i="22"/>
  <c r="A673" i="22"/>
  <c r="A674" i="22"/>
  <c r="A675" i="22"/>
  <c r="A676" i="22"/>
  <c r="A677" i="22"/>
  <c r="A678" i="22"/>
  <c r="A679" i="22"/>
  <c r="A680" i="22"/>
  <c r="A681" i="22"/>
  <c r="A682" i="22"/>
  <c r="A683" i="22"/>
  <c r="A684" i="22"/>
  <c r="A685" i="22"/>
  <c r="A686" i="22"/>
  <c r="A687" i="22"/>
  <c r="A688" i="22"/>
  <c r="A689" i="22"/>
  <c r="A690" i="22"/>
  <c r="A691" i="22"/>
  <c r="A692" i="22"/>
  <c r="A693" i="22"/>
  <c r="A694" i="22"/>
  <c r="A695" i="22"/>
  <c r="A696" i="22"/>
  <c r="A697" i="22"/>
  <c r="A698" i="22"/>
  <c r="A699" i="22"/>
  <c r="A700" i="22"/>
  <c r="A701" i="22"/>
  <c r="A702" i="22"/>
  <c r="A703" i="22"/>
  <c r="A704" i="22"/>
  <c r="A705" i="22"/>
  <c r="A706" i="22"/>
  <c r="A707" i="22"/>
  <c r="A708" i="22"/>
  <c r="A709" i="22"/>
  <c r="A710" i="22"/>
  <c r="A711" i="22"/>
  <c r="A712" i="22"/>
  <c r="A713" i="22"/>
  <c r="A714" i="22"/>
  <c r="A715" i="22"/>
  <c r="A716" i="22"/>
  <c r="A717" i="22"/>
  <c r="A718" i="22"/>
  <c r="A719" i="22"/>
  <c r="A720" i="22"/>
  <c r="A721" i="22"/>
  <c r="A722" i="22"/>
  <c r="A723" i="22"/>
  <c r="A724" i="22"/>
  <c r="A725" i="22"/>
  <c r="A726" i="22"/>
  <c r="A727" i="22"/>
  <c r="A728" i="22"/>
  <c r="A729" i="22"/>
  <c r="A730" i="22"/>
  <c r="A731" i="22"/>
  <c r="A732" i="22"/>
  <c r="A733" i="22"/>
  <c r="A734" i="22"/>
  <c r="A735" i="22"/>
  <c r="A736" i="22"/>
  <c r="A737" i="22"/>
  <c r="A738" i="22"/>
  <c r="A739" i="22"/>
  <c r="A740" i="22"/>
  <c r="A741" i="22"/>
  <c r="A742" i="22"/>
  <c r="A743" i="22"/>
  <c r="A744" i="22"/>
  <c r="A745" i="22"/>
  <c r="A746" i="22"/>
  <c r="A747" i="22"/>
  <c r="A748" i="22"/>
  <c r="A749" i="22"/>
  <c r="A750" i="22"/>
  <c r="A751" i="22"/>
  <c r="A752" i="22"/>
  <c r="A753" i="22"/>
  <c r="A754" i="22"/>
  <c r="A755" i="22"/>
  <c r="A756" i="22"/>
  <c r="A757" i="22"/>
  <c r="A758" i="22"/>
  <c r="A759" i="22"/>
  <c r="A760" i="22"/>
  <c r="A761" i="22"/>
  <c r="A762" i="22"/>
  <c r="A763" i="22"/>
  <c r="A764" i="22"/>
  <c r="A765" i="22"/>
  <c r="A766" i="22"/>
  <c r="A767" i="22"/>
  <c r="A768" i="22"/>
  <c r="A769" i="22"/>
  <c r="A770" i="22"/>
  <c r="A771" i="22"/>
  <c r="A772" i="22"/>
  <c r="A773" i="22"/>
  <c r="A774" i="22"/>
  <c r="A775" i="22"/>
  <c r="A776" i="22"/>
  <c r="A777" i="22"/>
  <c r="A778" i="22"/>
  <c r="A779" i="22"/>
  <c r="A780" i="22"/>
  <c r="A781" i="22"/>
  <c r="A782" i="22"/>
  <c r="A783" i="22"/>
  <c r="A784" i="22"/>
  <c r="A785" i="22"/>
  <c r="A786" i="22"/>
  <c r="A787" i="22"/>
  <c r="A788" i="22"/>
  <c r="A789" i="22"/>
  <c r="A790" i="22"/>
  <c r="A791" i="22"/>
  <c r="A792" i="22"/>
  <c r="A793" i="22"/>
  <c r="A794" i="22"/>
  <c r="A795" i="22"/>
  <c r="A796" i="22"/>
  <c r="A797" i="22"/>
  <c r="A798" i="22"/>
  <c r="A799" i="22"/>
  <c r="A800" i="22"/>
  <c r="A801" i="22"/>
  <c r="A802" i="22"/>
  <c r="A803" i="22"/>
  <c r="A804" i="22"/>
  <c r="A805" i="22"/>
  <c r="A806" i="22"/>
  <c r="A807" i="22"/>
  <c r="A808" i="22"/>
  <c r="A809" i="22"/>
  <c r="A810" i="22"/>
  <c r="A811" i="22"/>
  <c r="A812" i="22"/>
  <c r="A813" i="22"/>
  <c r="A814" i="22"/>
  <c r="A815" i="22"/>
  <c r="A816" i="22"/>
  <c r="A817" i="22"/>
  <c r="A818" i="22"/>
  <c r="A819" i="22"/>
  <c r="A820" i="22"/>
  <c r="A821" i="22"/>
  <c r="A822" i="22"/>
  <c r="A823" i="22"/>
  <c r="A824" i="22"/>
  <c r="A825" i="22"/>
  <c r="A826" i="22"/>
  <c r="A827" i="22"/>
  <c r="A828" i="22"/>
  <c r="A829" i="22"/>
  <c r="A830" i="22"/>
  <c r="A831" i="22"/>
  <c r="A832" i="22"/>
  <c r="A833" i="22"/>
  <c r="A834" i="22"/>
  <c r="A835" i="22"/>
  <c r="A836" i="22"/>
  <c r="A837" i="22"/>
  <c r="A838" i="22"/>
  <c r="A839" i="22"/>
  <c r="A840" i="22"/>
  <c r="A841" i="22"/>
  <c r="A842" i="22"/>
  <c r="A843" i="22"/>
  <c r="A844" i="22"/>
  <c r="A845" i="22"/>
  <c r="A846" i="22"/>
  <c r="A847" i="22"/>
  <c r="A848" i="22"/>
  <c r="A849" i="22"/>
  <c r="A850" i="22"/>
  <c r="A851" i="22"/>
  <c r="A852" i="22"/>
  <c r="A853" i="22"/>
  <c r="A854" i="22"/>
  <c r="A855" i="22"/>
  <c r="A856" i="22"/>
  <c r="A857" i="22"/>
  <c r="A858" i="22"/>
  <c r="A859" i="22"/>
  <c r="A860" i="22"/>
  <c r="A861" i="22"/>
  <c r="A862" i="22"/>
  <c r="A863" i="22"/>
  <c r="A864" i="22"/>
  <c r="A865" i="22"/>
  <c r="A866" i="22"/>
  <c r="A867" i="22"/>
  <c r="A868" i="22"/>
  <c r="A869" i="22"/>
  <c r="A870" i="22"/>
  <c r="A871" i="22"/>
  <c r="A872" i="22"/>
  <c r="A873" i="22"/>
  <c r="A874" i="22"/>
  <c r="A875" i="22"/>
  <c r="A876" i="22"/>
  <c r="A877" i="22"/>
  <c r="A878" i="22"/>
  <c r="A879" i="22"/>
  <c r="A880" i="22"/>
  <c r="A881" i="22"/>
  <c r="A882" i="22"/>
  <c r="A883" i="22"/>
  <c r="A884" i="22"/>
  <c r="A885" i="22"/>
  <c r="A886" i="22"/>
  <c r="A887" i="22"/>
  <c r="A888" i="22"/>
  <c r="A889" i="22"/>
  <c r="A890" i="22"/>
  <c r="A891" i="22"/>
  <c r="A892" i="22"/>
  <c r="A893" i="22"/>
  <c r="A894" i="22"/>
  <c r="A895" i="22"/>
  <c r="A896" i="22"/>
  <c r="A897" i="22"/>
  <c r="A898" i="22"/>
  <c r="A899" i="22"/>
  <c r="A900" i="22"/>
  <c r="A901" i="22"/>
  <c r="A902" i="22"/>
  <c r="A903" i="22"/>
  <c r="A904" i="22"/>
  <c r="A905" i="22"/>
  <c r="A906" i="22"/>
  <c r="A907" i="22"/>
  <c r="A908" i="22"/>
  <c r="A909" i="22"/>
  <c r="A910" i="22"/>
  <c r="A911" i="22"/>
  <c r="A912" i="22"/>
  <c r="A913" i="22"/>
  <c r="A914" i="22"/>
  <c r="A915" i="22"/>
  <c r="A916" i="22"/>
  <c r="A917" i="22"/>
  <c r="A918" i="22"/>
  <c r="A919" i="22"/>
  <c r="A920" i="22"/>
  <c r="A921" i="22"/>
  <c r="A922" i="22"/>
  <c r="A923" i="22"/>
  <c r="A924" i="22"/>
  <c r="A925" i="22"/>
  <c r="A926" i="22"/>
  <c r="A927" i="22"/>
  <c r="A928" i="22"/>
  <c r="A929" i="22"/>
  <c r="A930" i="22"/>
  <c r="A931" i="22"/>
  <c r="A932" i="22"/>
  <c r="A933" i="22"/>
  <c r="A934" i="22"/>
  <c r="A935" i="22"/>
  <c r="A936" i="22"/>
  <c r="A937" i="22"/>
  <c r="A938" i="22"/>
  <c r="A939" i="22"/>
  <c r="A940" i="22"/>
  <c r="A941" i="22"/>
  <c r="A942" i="22"/>
  <c r="A943" i="22"/>
  <c r="A944" i="22"/>
  <c r="A945" i="22"/>
  <c r="A946" i="22"/>
  <c r="A947" i="22"/>
  <c r="A948" i="22"/>
  <c r="A949" i="22"/>
  <c r="A950" i="22"/>
  <c r="A951" i="22"/>
  <c r="A952" i="22"/>
  <c r="A953" i="22"/>
  <c r="A954" i="22"/>
  <c r="A955" i="22"/>
  <c r="A956" i="22"/>
  <c r="A957" i="22"/>
  <c r="A958" i="22"/>
  <c r="A959" i="22"/>
  <c r="A960" i="22"/>
  <c r="A961" i="22"/>
  <c r="A962" i="22"/>
  <c r="A963" i="22"/>
  <c r="A964" i="22"/>
  <c r="A965" i="22"/>
  <c r="A966" i="22"/>
  <c r="A967" i="22"/>
  <c r="A968" i="22"/>
  <c r="A969" i="22"/>
  <c r="A970" i="22"/>
  <c r="A971" i="22"/>
  <c r="A972" i="22"/>
  <c r="A973" i="22"/>
  <c r="A974" i="22"/>
  <c r="A975" i="22"/>
  <c r="A976" i="22"/>
  <c r="A977" i="22"/>
  <c r="A978" i="22"/>
  <c r="A979" i="22"/>
  <c r="A980" i="22"/>
  <c r="A981" i="22"/>
  <c r="A982" i="22"/>
  <c r="A983" i="22"/>
  <c r="A984" i="22"/>
  <c r="A985" i="22"/>
  <c r="A986" i="22"/>
  <c r="A987" i="22"/>
  <c r="A988" i="22"/>
  <c r="A989" i="22"/>
  <c r="A990" i="22"/>
  <c r="A991" i="22"/>
  <c r="A992" i="22"/>
  <c r="A993" i="22"/>
  <c r="A994" i="22"/>
  <c r="A995" i="22"/>
  <c r="A996" i="22"/>
  <c r="A997" i="22"/>
  <c r="A998" i="22"/>
  <c r="A999" i="22"/>
  <c r="A1000" i="22"/>
  <c r="A1001" i="22"/>
  <c r="A1002" i="22"/>
  <c r="A1003" i="22"/>
  <c r="A1004" i="22"/>
  <c r="A1005" i="22"/>
  <c r="A1006" i="22"/>
  <c r="A1007" i="22"/>
  <c r="A1008" i="22"/>
  <c r="A1009" i="22"/>
  <c r="A1010" i="22"/>
  <c r="A1011" i="22"/>
  <c r="A1012" i="22"/>
  <c r="A1013" i="22"/>
  <c r="A1014" i="22"/>
  <c r="A1015" i="22"/>
  <c r="A1016" i="22"/>
  <c r="A1017" i="22"/>
  <c r="A1018" i="22"/>
  <c r="A1019" i="22"/>
  <c r="A1020" i="22"/>
  <c r="A1021" i="22"/>
  <c r="A1022" i="22"/>
  <c r="A1023" i="22"/>
  <c r="A1024" i="22"/>
  <c r="A1025" i="22"/>
  <c r="A1026" i="22"/>
  <c r="A1027" i="22"/>
  <c r="A1028" i="22"/>
  <c r="A1029" i="22"/>
  <c r="A1030" i="22"/>
  <c r="A1031" i="22"/>
  <c r="A1032" i="22"/>
  <c r="A1033" i="22"/>
  <c r="A1034" i="22"/>
  <c r="A1035" i="22"/>
  <c r="A1036" i="22"/>
  <c r="A1037" i="22"/>
  <c r="A1038" i="22"/>
  <c r="A1039" i="22"/>
  <c r="A1040" i="22"/>
  <c r="A1041" i="22"/>
  <c r="A1042" i="22"/>
  <c r="A1043" i="22"/>
  <c r="A1044" i="22"/>
  <c r="A1045" i="22"/>
  <c r="A1046" i="22"/>
  <c r="A1047" i="22"/>
  <c r="A1048" i="22"/>
  <c r="A1049" i="22"/>
  <c r="A1050" i="22"/>
  <c r="A1051" i="22"/>
  <c r="A1052" i="22"/>
  <c r="A1053" i="22"/>
  <c r="A1054" i="22"/>
  <c r="A1055" i="22"/>
  <c r="A1056" i="22"/>
  <c r="A1057" i="22"/>
  <c r="A1058" i="22"/>
  <c r="A1059" i="22"/>
  <c r="A1060" i="22"/>
  <c r="A1061" i="22"/>
  <c r="A1062" i="22"/>
  <c r="A1063" i="22"/>
  <c r="A1064" i="22"/>
  <c r="A1065" i="22"/>
  <c r="A1066" i="22"/>
  <c r="A1067" i="22"/>
  <c r="A1068" i="22"/>
  <c r="A1069" i="22"/>
  <c r="A1070" i="22"/>
  <c r="A1071" i="22"/>
  <c r="A1072" i="22"/>
  <c r="A1073" i="22"/>
  <c r="A1074" i="22"/>
  <c r="A1075" i="22"/>
  <c r="A1076" i="22"/>
  <c r="A1077" i="22"/>
  <c r="A1078" i="22"/>
  <c r="A1079" i="22"/>
  <c r="A1080" i="22"/>
  <c r="A1081" i="22"/>
  <c r="A1082" i="22"/>
  <c r="A1083" i="22"/>
  <c r="A1084" i="22"/>
  <c r="A1085" i="22"/>
  <c r="A1086" i="22"/>
  <c r="A1087" i="22"/>
  <c r="A1088" i="22"/>
  <c r="A1089" i="22"/>
  <c r="A1090" i="22"/>
  <c r="A1091" i="22"/>
  <c r="A1092" i="22"/>
  <c r="A1093" i="22"/>
  <c r="A1094" i="22"/>
  <c r="A1095" i="22"/>
  <c r="A1096" i="22"/>
  <c r="A1097" i="22"/>
  <c r="A1098" i="22"/>
  <c r="A1099" i="22"/>
  <c r="A1100" i="22"/>
  <c r="A1101" i="22"/>
  <c r="A1102" i="22"/>
  <c r="A1103" i="22"/>
  <c r="A1104" i="22"/>
  <c r="A1105" i="22"/>
  <c r="A1106" i="22"/>
  <c r="A1107" i="22"/>
  <c r="A1108" i="22"/>
  <c r="A1109" i="22"/>
  <c r="A1110" i="22"/>
  <c r="A1111" i="22"/>
  <c r="A1112" i="22"/>
  <c r="A1113" i="22"/>
  <c r="A1114" i="22"/>
  <c r="A1115" i="22"/>
  <c r="A1116" i="22"/>
  <c r="A1117" i="22"/>
  <c r="A1118" i="22"/>
  <c r="A1119" i="22"/>
  <c r="A1120" i="22"/>
  <c r="A1121" i="22"/>
  <c r="A1122" i="22"/>
  <c r="A1123" i="22"/>
  <c r="A1124" i="22"/>
  <c r="A1125" i="22"/>
  <c r="A1126" i="22"/>
  <c r="A1127" i="22"/>
  <c r="A1128" i="22"/>
  <c r="A1129" i="22"/>
  <c r="A1130" i="22"/>
  <c r="A1131" i="22"/>
  <c r="A1132" i="22"/>
  <c r="A1133" i="22"/>
  <c r="A1134" i="22"/>
  <c r="A1135" i="22"/>
  <c r="A1136" i="22"/>
  <c r="A1137" i="22"/>
  <c r="A1138" i="22"/>
  <c r="A1139" i="22"/>
  <c r="A1140" i="22"/>
  <c r="A1141" i="22"/>
  <c r="A1142" i="22"/>
  <c r="A1143" i="22"/>
  <c r="A1144" i="22"/>
  <c r="A1145" i="22"/>
  <c r="A1146" i="22"/>
  <c r="A1147" i="22"/>
  <c r="A1148" i="22"/>
  <c r="A1149" i="22"/>
  <c r="A1150" i="22"/>
  <c r="A1151" i="22"/>
  <c r="A1152" i="22"/>
  <c r="A1153" i="22"/>
  <c r="A1154" i="22"/>
  <c r="A1155" i="22"/>
  <c r="A1156" i="22"/>
  <c r="A1157" i="22"/>
  <c r="A1158" i="22"/>
  <c r="A1159" i="22"/>
  <c r="A1160" i="22"/>
  <c r="A1161" i="22"/>
  <c r="A1162" i="22"/>
  <c r="A1163" i="22"/>
  <c r="A1164" i="22"/>
  <c r="A1165" i="22"/>
  <c r="A1166" i="22"/>
  <c r="A1167" i="22"/>
  <c r="A1168" i="22"/>
  <c r="A1169" i="22"/>
  <c r="A1170" i="22"/>
  <c r="A1171" i="22"/>
  <c r="A1172" i="22"/>
  <c r="A1173" i="22"/>
  <c r="A1174" i="22"/>
  <c r="A1175" i="22"/>
  <c r="A1176" i="22"/>
  <c r="A1177" i="22"/>
  <c r="A1178" i="22"/>
  <c r="A1179" i="22"/>
  <c r="A1180" i="22"/>
  <c r="A1181" i="22"/>
  <c r="A1182" i="22"/>
  <c r="A1183" i="22"/>
  <c r="A1184" i="22"/>
  <c r="A1185" i="22"/>
  <c r="A1186" i="22"/>
  <c r="A1187" i="22"/>
  <c r="A1188" i="22"/>
  <c r="A1189" i="22"/>
  <c r="A1190" i="22"/>
  <c r="A1191" i="22"/>
  <c r="A1192" i="22"/>
  <c r="A1193" i="22"/>
  <c r="A1194" i="22"/>
  <c r="A1195" i="22"/>
  <c r="A1196" i="22"/>
  <c r="A1197" i="22"/>
  <c r="A1198" i="22"/>
  <c r="A1199" i="22"/>
  <c r="A1200" i="22"/>
  <c r="A1201" i="22"/>
  <c r="A1202" i="22"/>
  <c r="A1203" i="22"/>
  <c r="A1204" i="22"/>
  <c r="A1205" i="22"/>
  <c r="A1206" i="22"/>
  <c r="A1207" i="22"/>
  <c r="A1208" i="22"/>
  <c r="A1209" i="22"/>
  <c r="A1210" i="22"/>
  <c r="A1211" i="22"/>
  <c r="A1212" i="22"/>
  <c r="A1213" i="22"/>
  <c r="A1214" i="22"/>
  <c r="A1215" i="22"/>
  <c r="A1216" i="22"/>
  <c r="A1217" i="22"/>
  <c r="A1218" i="22"/>
  <c r="A1219" i="22"/>
  <c r="A1220" i="22"/>
  <c r="A1221" i="22"/>
  <c r="A1222" i="22"/>
  <c r="A1223" i="22"/>
  <c r="A1224" i="22"/>
  <c r="A1225" i="22"/>
  <c r="A1226" i="22"/>
  <c r="A1227" i="22"/>
  <c r="A1228" i="22"/>
  <c r="A1229" i="22"/>
  <c r="A1230" i="22"/>
  <c r="A1231" i="22"/>
  <c r="A1232" i="22"/>
  <c r="A1233" i="22"/>
  <c r="A1234" i="22"/>
  <c r="A1235" i="22"/>
  <c r="A1236" i="22"/>
  <c r="A1237" i="22"/>
  <c r="A1238" i="22"/>
  <c r="A1239" i="22"/>
  <c r="A1240" i="22"/>
  <c r="A1241" i="22"/>
  <c r="A1242" i="22"/>
  <c r="A1243" i="22"/>
  <c r="A1244" i="22"/>
  <c r="A1245" i="22"/>
  <c r="A1246" i="22"/>
  <c r="A1247" i="22"/>
  <c r="A1248" i="22"/>
  <c r="A1249" i="22"/>
  <c r="A1250" i="22"/>
  <c r="A1251" i="22"/>
  <c r="A1252" i="22"/>
  <c r="A1253" i="22"/>
  <c r="A1254" i="22"/>
  <c r="A1255" i="22"/>
  <c r="A1256" i="22"/>
  <c r="A1257" i="22"/>
  <c r="A1258" i="22"/>
  <c r="A1259" i="22"/>
  <c r="A1260" i="22"/>
  <c r="A1261" i="22"/>
  <c r="A1262" i="22"/>
  <c r="A1263" i="22"/>
  <c r="A1264" i="22"/>
  <c r="A1265" i="22"/>
  <c r="A1266" i="22"/>
  <c r="A1267" i="22"/>
  <c r="A1268" i="22"/>
  <c r="A1269" i="22"/>
  <c r="A1270" i="22"/>
  <c r="A1271" i="22"/>
  <c r="A1272" i="22"/>
  <c r="A1273" i="22"/>
  <c r="A1274" i="22"/>
  <c r="A1275" i="22"/>
  <c r="A1276" i="22"/>
  <c r="A1277" i="22"/>
  <c r="A1278" i="22"/>
  <c r="A1279" i="22"/>
  <c r="A1280" i="22"/>
  <c r="A1281" i="22"/>
  <c r="A1282" i="22"/>
  <c r="A1283" i="22"/>
  <c r="A1284" i="22"/>
  <c r="A1285" i="22"/>
  <c r="A1286" i="22"/>
  <c r="A1287" i="22"/>
  <c r="A2" i="22"/>
  <c r="B2" i="15"/>
  <c r="A2" i="15"/>
  <c r="U2" i="22"/>
  <c r="P2" i="22"/>
  <c r="K18" i="22"/>
  <c r="K2" i="22"/>
  <c r="K3" i="22"/>
  <c r="P3" i="22"/>
  <c r="U3" i="22"/>
  <c r="K4" i="22"/>
  <c r="P4" i="22"/>
  <c r="U4" i="22"/>
  <c r="K5" i="22"/>
  <c r="P5" i="22"/>
  <c r="U5" i="22"/>
  <c r="K6" i="22"/>
  <c r="P6" i="22"/>
  <c r="U6" i="22"/>
  <c r="K7" i="22"/>
  <c r="P7" i="22"/>
  <c r="U7" i="22"/>
  <c r="K8" i="22"/>
  <c r="P8" i="22"/>
  <c r="U8" i="22"/>
  <c r="K9" i="22"/>
  <c r="P9" i="22"/>
  <c r="U9" i="22"/>
  <c r="K10" i="22"/>
  <c r="P10" i="22"/>
  <c r="U10" i="22"/>
  <c r="K11" i="22"/>
  <c r="P11" i="22"/>
  <c r="U11" i="22"/>
  <c r="K12" i="22"/>
  <c r="P12" i="22"/>
  <c r="U12" i="22"/>
  <c r="K13" i="22"/>
  <c r="P13" i="22"/>
  <c r="U13" i="22"/>
  <c r="K14" i="22"/>
  <c r="P14" i="22"/>
  <c r="U14" i="22"/>
  <c r="K15" i="22"/>
  <c r="P15" i="22"/>
  <c r="U15" i="22"/>
  <c r="K16" i="22"/>
  <c r="P16" i="22"/>
  <c r="U16" i="22"/>
  <c r="K17" i="22"/>
  <c r="P17" i="22"/>
  <c r="U17" i="22"/>
  <c r="P18" i="22"/>
  <c r="U18" i="22"/>
  <c r="K19" i="22"/>
  <c r="P19" i="22"/>
  <c r="U19" i="22"/>
  <c r="K20" i="22"/>
  <c r="P20" i="22"/>
  <c r="U20" i="22"/>
  <c r="K21" i="22"/>
  <c r="P21" i="22"/>
  <c r="U21" i="22"/>
  <c r="K22" i="22"/>
  <c r="P22" i="22"/>
  <c r="U22" i="22"/>
  <c r="K23" i="22"/>
  <c r="P23" i="22"/>
  <c r="U23" i="22"/>
  <c r="K24" i="22"/>
  <c r="P24" i="22"/>
  <c r="U24" i="22"/>
  <c r="K25" i="22"/>
  <c r="P25" i="22"/>
  <c r="U25" i="22"/>
  <c r="K26" i="22"/>
  <c r="P26" i="22"/>
  <c r="U26" i="22"/>
  <c r="K27" i="22"/>
  <c r="P27" i="22"/>
  <c r="U27" i="22"/>
  <c r="K28" i="22"/>
  <c r="P28" i="22"/>
  <c r="U28" i="22"/>
  <c r="K29" i="22"/>
  <c r="P29" i="22"/>
  <c r="U29" i="22"/>
  <c r="K30" i="22"/>
  <c r="P30" i="22"/>
  <c r="U30" i="22"/>
  <c r="K31" i="22"/>
  <c r="P31" i="22"/>
  <c r="U31" i="22"/>
  <c r="K32" i="22"/>
  <c r="P32" i="22"/>
  <c r="U32" i="22"/>
  <c r="K33" i="22"/>
  <c r="P33" i="22"/>
  <c r="U33" i="22"/>
  <c r="K34" i="22"/>
  <c r="P34" i="22"/>
  <c r="U34" i="22"/>
  <c r="K35" i="22"/>
  <c r="P35" i="22"/>
  <c r="U35" i="22"/>
  <c r="K36" i="22"/>
  <c r="P36" i="22"/>
  <c r="U36" i="22"/>
  <c r="K37" i="22"/>
  <c r="P37" i="22"/>
  <c r="U37" i="22"/>
  <c r="K38" i="22"/>
  <c r="P38" i="22"/>
  <c r="U38" i="22"/>
  <c r="K39" i="22"/>
  <c r="P39" i="22"/>
  <c r="U39" i="22"/>
  <c r="K40" i="22"/>
  <c r="P40" i="22"/>
  <c r="U40" i="22"/>
  <c r="K41" i="22"/>
  <c r="P41" i="22"/>
  <c r="U41" i="22"/>
  <c r="K42" i="22"/>
  <c r="P42" i="22"/>
  <c r="U42" i="22"/>
  <c r="K43" i="22"/>
  <c r="P43" i="22"/>
  <c r="U43" i="22"/>
  <c r="K44" i="22"/>
  <c r="P44" i="22"/>
  <c r="U44" i="22"/>
  <c r="K45" i="22"/>
  <c r="P45" i="22"/>
  <c r="U45" i="22"/>
  <c r="K46" i="22"/>
  <c r="P46" i="22"/>
  <c r="U46" i="22"/>
  <c r="K47" i="22"/>
  <c r="P47" i="22"/>
  <c r="U47" i="22"/>
  <c r="K48" i="22"/>
  <c r="P48" i="22"/>
  <c r="U48" i="22"/>
  <c r="K49" i="22"/>
  <c r="P49" i="22"/>
  <c r="U49" i="22"/>
  <c r="K50" i="22"/>
  <c r="P50" i="22"/>
  <c r="U50" i="22"/>
  <c r="K51" i="22"/>
  <c r="P51" i="22"/>
  <c r="U51" i="22"/>
  <c r="K52" i="22"/>
  <c r="P52" i="22"/>
  <c r="U52" i="22"/>
  <c r="K53" i="22"/>
  <c r="P53" i="22"/>
  <c r="U53" i="22"/>
  <c r="K54" i="22"/>
  <c r="P54" i="22"/>
  <c r="U54" i="22"/>
  <c r="K55" i="22"/>
  <c r="P55" i="22"/>
  <c r="U55" i="22"/>
  <c r="K56" i="22"/>
  <c r="P56" i="22"/>
  <c r="U56" i="22"/>
  <c r="K57" i="22"/>
  <c r="P57" i="22"/>
  <c r="U57" i="22"/>
  <c r="K58" i="22"/>
  <c r="P58" i="22"/>
  <c r="U58" i="22"/>
  <c r="K59" i="22"/>
  <c r="P59" i="22"/>
  <c r="U59" i="22"/>
  <c r="K60" i="22"/>
  <c r="P60" i="22"/>
  <c r="U60" i="22"/>
  <c r="K61" i="22"/>
  <c r="P61" i="22"/>
  <c r="U61" i="22"/>
  <c r="K62" i="22"/>
  <c r="P62" i="22"/>
  <c r="U62" i="22"/>
  <c r="K63" i="22"/>
  <c r="P63" i="22"/>
  <c r="U63" i="22"/>
  <c r="K64" i="22"/>
  <c r="P64" i="22"/>
  <c r="U64" i="22"/>
  <c r="K65" i="22"/>
  <c r="P65" i="22"/>
  <c r="U65" i="22"/>
  <c r="K66" i="22"/>
  <c r="P66" i="22"/>
  <c r="U66" i="22"/>
  <c r="K67" i="22"/>
  <c r="P67" i="22"/>
  <c r="U67" i="22"/>
  <c r="K68" i="22"/>
  <c r="P68" i="22"/>
  <c r="U68" i="22"/>
  <c r="K69" i="22"/>
  <c r="P69" i="22"/>
  <c r="U69" i="22"/>
  <c r="K70" i="22"/>
  <c r="P70" i="22"/>
  <c r="U70" i="22"/>
  <c r="K71" i="22"/>
  <c r="P71" i="22"/>
  <c r="U71" i="22"/>
  <c r="K72" i="22"/>
  <c r="P72" i="22"/>
  <c r="U72" i="22"/>
  <c r="K73" i="22"/>
  <c r="P73" i="22"/>
  <c r="U73" i="22"/>
  <c r="K74" i="22"/>
  <c r="P74" i="22"/>
  <c r="U74" i="22"/>
  <c r="K75" i="22"/>
  <c r="P75" i="22"/>
  <c r="U75" i="22"/>
  <c r="K76" i="22"/>
  <c r="P76" i="22"/>
  <c r="U76" i="22"/>
  <c r="K77" i="22"/>
  <c r="P77" i="22"/>
  <c r="U77" i="22"/>
  <c r="K78" i="22"/>
  <c r="P78" i="22"/>
  <c r="U78" i="22"/>
  <c r="K79" i="22"/>
  <c r="P79" i="22"/>
  <c r="U79" i="22"/>
  <c r="K80" i="22"/>
  <c r="P80" i="22"/>
  <c r="U80" i="22"/>
  <c r="K81" i="22"/>
  <c r="P81" i="22"/>
  <c r="U81" i="22"/>
  <c r="K82" i="22"/>
  <c r="P82" i="22"/>
  <c r="U82" i="22"/>
  <c r="K86" i="22"/>
  <c r="P86" i="22"/>
  <c r="U86" i="22"/>
  <c r="K87" i="22"/>
  <c r="P87" i="22"/>
  <c r="U87" i="22"/>
  <c r="K88" i="22"/>
  <c r="P88" i="22"/>
  <c r="U88" i="22"/>
  <c r="K89" i="22"/>
  <c r="P89" i="22"/>
  <c r="U89" i="22"/>
  <c r="K90" i="22"/>
  <c r="P90" i="22"/>
  <c r="U90" i="22"/>
  <c r="K91" i="22"/>
  <c r="P91" i="22"/>
  <c r="U91" i="22"/>
  <c r="K92" i="22"/>
  <c r="P92" i="22"/>
  <c r="U92" i="22"/>
  <c r="K93" i="22"/>
  <c r="P93" i="22"/>
  <c r="U93" i="22"/>
  <c r="K94" i="22"/>
  <c r="P94" i="22"/>
  <c r="U94" i="22"/>
  <c r="K95" i="22"/>
  <c r="P95" i="22"/>
  <c r="U95" i="22"/>
  <c r="K96" i="22"/>
  <c r="P96" i="22"/>
  <c r="U96" i="22"/>
  <c r="K97" i="22"/>
  <c r="P97" i="22"/>
  <c r="U97" i="22"/>
  <c r="K98" i="22"/>
  <c r="P98" i="22"/>
  <c r="U98" i="22"/>
  <c r="K99" i="22"/>
  <c r="P99" i="22"/>
  <c r="U99" i="22"/>
  <c r="K100" i="22"/>
  <c r="P100" i="22"/>
  <c r="U100" i="22"/>
  <c r="K101" i="22"/>
  <c r="P101" i="22"/>
  <c r="U101" i="22"/>
  <c r="K102" i="22"/>
  <c r="P102" i="22"/>
  <c r="U102" i="22"/>
  <c r="K103" i="22"/>
  <c r="P103" i="22"/>
  <c r="U103" i="22"/>
  <c r="K104" i="22"/>
  <c r="P104" i="22"/>
  <c r="U104" i="22"/>
  <c r="K106" i="22"/>
  <c r="P106" i="22"/>
  <c r="U106" i="22"/>
  <c r="K107" i="22"/>
  <c r="P107" i="22"/>
  <c r="U107" i="22"/>
  <c r="K108" i="22"/>
  <c r="P108" i="22"/>
  <c r="U108" i="22"/>
  <c r="K109" i="22"/>
  <c r="P109" i="22"/>
  <c r="U109" i="22"/>
  <c r="K110" i="22"/>
  <c r="P110" i="22"/>
  <c r="U110" i="22"/>
  <c r="K111" i="22"/>
  <c r="P111" i="22"/>
  <c r="U111" i="22"/>
  <c r="K112" i="22"/>
  <c r="P112" i="22"/>
  <c r="U112" i="22"/>
  <c r="K113" i="22"/>
  <c r="P113" i="22"/>
  <c r="U113" i="22"/>
  <c r="K114" i="22"/>
  <c r="P114" i="22"/>
  <c r="U114" i="22"/>
  <c r="K115" i="22"/>
  <c r="P115" i="22"/>
  <c r="U115" i="22"/>
  <c r="K116" i="22"/>
  <c r="P116" i="22"/>
  <c r="U116" i="22"/>
  <c r="K117" i="22"/>
  <c r="P117" i="22"/>
  <c r="U117" i="22"/>
  <c r="K118" i="22"/>
  <c r="P118" i="22"/>
  <c r="U118" i="22"/>
  <c r="K119" i="22"/>
  <c r="P119" i="22"/>
  <c r="U119" i="22"/>
  <c r="K120" i="22"/>
  <c r="P120" i="22"/>
  <c r="U120" i="22"/>
  <c r="K121" i="22"/>
  <c r="P121" i="22"/>
  <c r="U121" i="22"/>
  <c r="K122" i="22"/>
  <c r="P122" i="22"/>
  <c r="U122" i="22"/>
  <c r="K123" i="22"/>
  <c r="P123" i="22"/>
  <c r="U123" i="22"/>
  <c r="K124" i="22"/>
  <c r="P124" i="22"/>
  <c r="U124" i="22"/>
  <c r="K125" i="22"/>
  <c r="P125" i="22"/>
  <c r="U125" i="22"/>
  <c r="K126" i="22"/>
  <c r="P126" i="22"/>
  <c r="U126" i="22"/>
  <c r="K127" i="22"/>
  <c r="P127" i="22"/>
  <c r="U127" i="22"/>
  <c r="K128" i="22"/>
  <c r="P128" i="22"/>
  <c r="U128" i="22"/>
  <c r="K129" i="22"/>
  <c r="P129" i="22"/>
  <c r="U129" i="22"/>
  <c r="K130" i="22"/>
  <c r="P130" i="22"/>
  <c r="U130" i="22"/>
  <c r="K131" i="22"/>
  <c r="P131" i="22"/>
  <c r="U131" i="22"/>
  <c r="K132" i="22"/>
  <c r="P132" i="22"/>
  <c r="U132" i="22"/>
  <c r="K133" i="22"/>
  <c r="P133" i="22"/>
  <c r="U133" i="22"/>
  <c r="K134" i="22"/>
  <c r="P134" i="22"/>
  <c r="U134" i="22"/>
  <c r="K135" i="22"/>
  <c r="P135" i="22"/>
  <c r="U135" i="22"/>
  <c r="K136" i="22"/>
  <c r="P136" i="22"/>
  <c r="U136" i="22"/>
  <c r="K137" i="22"/>
  <c r="P137" i="22"/>
  <c r="U137" i="22"/>
  <c r="K138" i="22"/>
  <c r="P138" i="22"/>
  <c r="U138" i="22"/>
  <c r="K139" i="22"/>
  <c r="P139" i="22"/>
  <c r="U139" i="22"/>
  <c r="K140" i="22"/>
  <c r="P140" i="22"/>
  <c r="U140" i="22"/>
  <c r="K141" i="22"/>
  <c r="P141" i="22"/>
  <c r="U141" i="22"/>
  <c r="K142" i="22"/>
  <c r="P142" i="22"/>
  <c r="U142" i="22"/>
  <c r="K143" i="22"/>
  <c r="P143" i="22"/>
  <c r="U143" i="22"/>
  <c r="K144" i="22"/>
  <c r="P144" i="22"/>
  <c r="U144" i="22"/>
  <c r="K145" i="22"/>
  <c r="P145" i="22"/>
  <c r="U145" i="22"/>
  <c r="K146" i="22"/>
  <c r="P146" i="22"/>
  <c r="U146" i="22"/>
  <c r="K147" i="22"/>
  <c r="P147" i="22"/>
  <c r="U147" i="22"/>
  <c r="K148" i="22"/>
  <c r="P148" i="22"/>
  <c r="U148" i="22"/>
  <c r="K149" i="22"/>
  <c r="P149" i="22"/>
  <c r="U149" i="22"/>
  <c r="K150" i="22"/>
  <c r="P150" i="22"/>
  <c r="U150" i="22"/>
  <c r="K151" i="22"/>
  <c r="P151" i="22"/>
  <c r="U151" i="22"/>
  <c r="K152" i="22"/>
  <c r="P152" i="22"/>
  <c r="U152" i="22"/>
  <c r="K153" i="22"/>
  <c r="P153" i="22"/>
  <c r="U153" i="22"/>
  <c r="K154" i="22"/>
  <c r="P154" i="22"/>
  <c r="U154" i="22"/>
  <c r="K155" i="22"/>
  <c r="P155" i="22"/>
  <c r="U155" i="22"/>
  <c r="K156" i="22"/>
  <c r="P156" i="22"/>
  <c r="U156" i="22"/>
  <c r="K157" i="22"/>
  <c r="P157" i="22"/>
  <c r="U157" i="22"/>
  <c r="K158" i="22"/>
  <c r="P158" i="22"/>
  <c r="U158" i="22"/>
  <c r="K159" i="22"/>
  <c r="P159" i="22"/>
  <c r="U159" i="22"/>
  <c r="K160" i="22"/>
  <c r="P160" i="22"/>
  <c r="U160" i="22"/>
  <c r="K161" i="22"/>
  <c r="P161" i="22"/>
  <c r="U161" i="22"/>
  <c r="K162" i="22"/>
  <c r="P162" i="22"/>
  <c r="U162" i="22"/>
  <c r="K163" i="22"/>
  <c r="P163" i="22"/>
  <c r="U163" i="22"/>
  <c r="K164" i="22"/>
  <c r="P164" i="22"/>
  <c r="U164" i="22"/>
  <c r="K165" i="22"/>
  <c r="P165" i="22"/>
  <c r="U165" i="22"/>
  <c r="K166" i="22"/>
  <c r="P166" i="22"/>
  <c r="U166" i="22"/>
  <c r="K167" i="22"/>
  <c r="P167" i="22"/>
  <c r="U167" i="22"/>
  <c r="K168" i="22"/>
  <c r="P168" i="22"/>
  <c r="U168" i="22"/>
  <c r="K169" i="22"/>
  <c r="P169" i="22"/>
  <c r="U169" i="22"/>
  <c r="K170" i="22"/>
  <c r="P170" i="22"/>
  <c r="U170" i="22"/>
  <c r="K171" i="22"/>
  <c r="P171" i="22"/>
  <c r="U171" i="22"/>
  <c r="K172" i="22"/>
  <c r="P172" i="22"/>
  <c r="U172" i="22"/>
  <c r="K173" i="22"/>
  <c r="P173" i="22"/>
  <c r="U173" i="22"/>
  <c r="K174" i="22"/>
  <c r="P174" i="22"/>
  <c r="U174" i="22"/>
  <c r="K175" i="22"/>
  <c r="P175" i="22"/>
  <c r="U175" i="22"/>
  <c r="K176" i="22"/>
  <c r="P176" i="22"/>
  <c r="U176" i="22"/>
  <c r="K177" i="22"/>
  <c r="P177" i="22"/>
  <c r="U177" i="22"/>
  <c r="K178" i="22"/>
  <c r="P178" i="22"/>
  <c r="U178" i="22"/>
  <c r="K179" i="22"/>
  <c r="P179" i="22"/>
  <c r="U179" i="22"/>
  <c r="K180" i="22"/>
  <c r="P180" i="22"/>
  <c r="U180" i="22"/>
  <c r="K181" i="22"/>
  <c r="P181" i="22"/>
  <c r="U181" i="22"/>
  <c r="K182" i="22"/>
  <c r="P182" i="22"/>
  <c r="U182" i="22"/>
  <c r="K183" i="22"/>
  <c r="P183" i="22"/>
  <c r="U183" i="22"/>
  <c r="K184" i="22"/>
  <c r="P184" i="22"/>
  <c r="U184" i="22"/>
  <c r="K185" i="22"/>
  <c r="P185" i="22"/>
  <c r="U185" i="22"/>
  <c r="K186" i="22"/>
  <c r="P186" i="22"/>
  <c r="U186" i="22"/>
  <c r="K187" i="22"/>
  <c r="P187" i="22"/>
  <c r="U187" i="22"/>
  <c r="K188" i="22"/>
  <c r="P188" i="22"/>
  <c r="U188" i="22"/>
  <c r="K189" i="22"/>
  <c r="P189" i="22"/>
  <c r="U189" i="22"/>
  <c r="K190" i="22"/>
  <c r="P190" i="22"/>
  <c r="U190" i="22"/>
  <c r="K191" i="22"/>
  <c r="P191" i="22"/>
  <c r="U191" i="22"/>
  <c r="K192" i="22"/>
  <c r="P192" i="22"/>
  <c r="U192" i="22"/>
  <c r="K193" i="22"/>
  <c r="P193" i="22"/>
  <c r="U193" i="22"/>
  <c r="K194" i="22"/>
  <c r="P194" i="22"/>
  <c r="U194" i="22"/>
  <c r="K195" i="22"/>
  <c r="P195" i="22"/>
  <c r="U195" i="22"/>
  <c r="K196" i="22"/>
  <c r="P196" i="22"/>
  <c r="U196" i="22"/>
  <c r="K197" i="22"/>
  <c r="P197" i="22"/>
  <c r="U197" i="22"/>
  <c r="K198" i="22"/>
  <c r="P198" i="22"/>
  <c r="U198" i="22"/>
  <c r="K199" i="22"/>
  <c r="P199" i="22"/>
  <c r="U199" i="22"/>
  <c r="K200" i="22"/>
  <c r="P200" i="22"/>
  <c r="U200" i="22"/>
  <c r="K201" i="22"/>
  <c r="P201" i="22"/>
  <c r="U201" i="22"/>
  <c r="K202" i="22"/>
  <c r="P202" i="22"/>
  <c r="U202" i="22"/>
  <c r="K203" i="22"/>
  <c r="P203" i="22"/>
  <c r="U203" i="22"/>
  <c r="K204" i="22"/>
  <c r="P204" i="22"/>
  <c r="U204" i="22"/>
  <c r="K205" i="22"/>
  <c r="P205" i="22"/>
  <c r="U205" i="22"/>
  <c r="K206" i="22"/>
  <c r="P206" i="22"/>
  <c r="U206" i="22"/>
  <c r="K207" i="22"/>
  <c r="P207" i="22"/>
  <c r="U207" i="22"/>
  <c r="K208" i="22"/>
  <c r="P208" i="22"/>
  <c r="U208" i="22"/>
  <c r="K209" i="22"/>
  <c r="P209" i="22"/>
  <c r="U209" i="22"/>
  <c r="K210" i="22"/>
  <c r="P210" i="22"/>
  <c r="U210" i="22"/>
  <c r="K211" i="22"/>
  <c r="P211" i="22"/>
  <c r="U211" i="22"/>
  <c r="K212" i="22"/>
  <c r="P212" i="22"/>
  <c r="U212" i="22"/>
  <c r="K213" i="22"/>
  <c r="P213" i="22"/>
  <c r="U213" i="22"/>
  <c r="K214" i="22"/>
  <c r="P214" i="22"/>
  <c r="U214" i="22"/>
  <c r="K215" i="22"/>
  <c r="P215" i="22"/>
  <c r="U215" i="22"/>
  <c r="K216" i="22"/>
  <c r="P216" i="22"/>
  <c r="U216" i="22"/>
  <c r="K217" i="22"/>
  <c r="P217" i="22"/>
  <c r="U217" i="22"/>
  <c r="K218" i="22"/>
  <c r="P218" i="22"/>
  <c r="U218" i="22"/>
  <c r="K219" i="22"/>
  <c r="P219" i="22"/>
  <c r="U219" i="22"/>
  <c r="K220" i="22"/>
  <c r="P220" i="22"/>
  <c r="U220" i="22"/>
  <c r="K221" i="22"/>
  <c r="P221" i="22"/>
  <c r="U221" i="22"/>
  <c r="K222" i="22"/>
  <c r="P222" i="22"/>
  <c r="U222" i="22"/>
  <c r="K223" i="22"/>
  <c r="P223" i="22"/>
  <c r="U223" i="22"/>
  <c r="K224" i="22"/>
  <c r="P224" i="22"/>
  <c r="U224" i="22"/>
  <c r="K225" i="22"/>
  <c r="P225" i="22"/>
  <c r="U225" i="22"/>
  <c r="K226" i="22"/>
  <c r="P226" i="22"/>
  <c r="U226" i="22"/>
  <c r="K227" i="22"/>
  <c r="P227" i="22"/>
  <c r="U227" i="22"/>
  <c r="K228" i="22"/>
  <c r="P228" i="22"/>
  <c r="U228" i="22"/>
  <c r="K229" i="22"/>
  <c r="P229" i="22"/>
  <c r="U229" i="22"/>
  <c r="K230" i="22"/>
  <c r="P230" i="22"/>
  <c r="U230" i="22"/>
  <c r="K231" i="22"/>
  <c r="P231" i="22"/>
  <c r="U231" i="22"/>
  <c r="K232" i="22"/>
  <c r="P232" i="22"/>
  <c r="U232" i="22"/>
  <c r="K233" i="22"/>
  <c r="P233" i="22"/>
  <c r="U233" i="22"/>
  <c r="K234" i="22"/>
  <c r="P234" i="22"/>
  <c r="U234" i="22"/>
  <c r="K235" i="22"/>
  <c r="P235" i="22"/>
  <c r="U235" i="22"/>
  <c r="K236" i="22"/>
  <c r="P236" i="22"/>
  <c r="U236" i="22"/>
  <c r="K237" i="22"/>
  <c r="P237" i="22"/>
  <c r="U237" i="22"/>
  <c r="K238" i="22"/>
  <c r="P238" i="22"/>
  <c r="U238" i="22"/>
  <c r="K239" i="22"/>
  <c r="P239" i="22"/>
  <c r="U239" i="22"/>
  <c r="K240" i="22"/>
  <c r="P240" i="22"/>
  <c r="U240" i="22"/>
  <c r="K241" i="22"/>
  <c r="P241" i="22"/>
  <c r="U241" i="22"/>
  <c r="K242" i="22"/>
  <c r="P242" i="22"/>
  <c r="U242" i="22"/>
  <c r="K243" i="22"/>
  <c r="P243" i="22"/>
  <c r="U243" i="22"/>
  <c r="K244" i="22"/>
  <c r="P244" i="22"/>
  <c r="U244" i="22"/>
  <c r="K245" i="22"/>
  <c r="P245" i="22"/>
  <c r="U245" i="22"/>
  <c r="K246" i="22"/>
  <c r="P246" i="22"/>
  <c r="U246" i="22"/>
  <c r="K247" i="22"/>
  <c r="P247" i="22"/>
  <c r="U247" i="22"/>
  <c r="K248" i="22"/>
  <c r="P248" i="22"/>
  <c r="U248" i="22"/>
  <c r="K249" i="22"/>
  <c r="P249" i="22"/>
  <c r="U249" i="22"/>
  <c r="K250" i="22"/>
  <c r="P250" i="22"/>
  <c r="U250" i="22"/>
  <c r="K251" i="22"/>
  <c r="P251" i="22"/>
  <c r="U251" i="22"/>
  <c r="K252" i="22"/>
  <c r="P252" i="22"/>
  <c r="U252" i="22"/>
  <c r="K253" i="22"/>
  <c r="P253" i="22"/>
  <c r="U253" i="22"/>
  <c r="K254" i="22"/>
  <c r="P254" i="22"/>
  <c r="U254" i="22"/>
  <c r="K255" i="22"/>
  <c r="P255" i="22"/>
  <c r="U255" i="22"/>
  <c r="K256" i="22"/>
  <c r="P256" i="22"/>
  <c r="U256" i="22"/>
  <c r="K257" i="22"/>
  <c r="P257" i="22"/>
  <c r="U257" i="22"/>
  <c r="K258" i="22"/>
  <c r="P258" i="22"/>
  <c r="U258" i="22"/>
  <c r="K259" i="22"/>
  <c r="P259" i="22"/>
  <c r="U259" i="22"/>
  <c r="K260" i="22"/>
  <c r="P260" i="22"/>
  <c r="U260" i="22"/>
  <c r="K261" i="22"/>
  <c r="P261" i="22"/>
  <c r="U261" i="22"/>
  <c r="K262" i="22"/>
  <c r="P262" i="22"/>
  <c r="U262" i="22"/>
  <c r="K263" i="22"/>
  <c r="P263" i="22"/>
  <c r="U263" i="22"/>
  <c r="K264" i="22"/>
  <c r="P264" i="22"/>
  <c r="U264" i="22"/>
  <c r="K265" i="22"/>
  <c r="P265" i="22"/>
  <c r="U265" i="22"/>
  <c r="K266" i="22"/>
  <c r="P266" i="22"/>
  <c r="U266" i="22"/>
  <c r="K267" i="22"/>
  <c r="P267" i="22"/>
  <c r="U267" i="22"/>
  <c r="K268" i="22"/>
  <c r="P268" i="22"/>
  <c r="U268" i="22"/>
  <c r="K269" i="22"/>
  <c r="P269" i="22"/>
  <c r="U269" i="22"/>
  <c r="K270" i="22"/>
  <c r="P270" i="22"/>
  <c r="U270" i="22"/>
  <c r="K271" i="22"/>
  <c r="P271" i="22"/>
  <c r="U271" i="22"/>
  <c r="K272" i="22"/>
  <c r="P272" i="22"/>
  <c r="U272" i="22"/>
  <c r="K273" i="22"/>
  <c r="P273" i="22"/>
  <c r="U273" i="22"/>
  <c r="K274" i="22"/>
  <c r="P274" i="22"/>
  <c r="U274" i="22"/>
  <c r="K275" i="22"/>
  <c r="P275" i="22"/>
  <c r="U275" i="22"/>
  <c r="K276" i="22"/>
  <c r="P276" i="22"/>
  <c r="U276" i="22"/>
  <c r="K277" i="22"/>
  <c r="P277" i="22"/>
  <c r="U277" i="22"/>
  <c r="K278" i="22"/>
  <c r="P278" i="22"/>
  <c r="U278" i="22"/>
  <c r="K279" i="22"/>
  <c r="P279" i="22"/>
  <c r="U279" i="22"/>
  <c r="K280" i="22"/>
  <c r="P280" i="22"/>
  <c r="U280" i="22"/>
  <c r="K281" i="22"/>
  <c r="P281" i="22"/>
  <c r="U281" i="22"/>
  <c r="K282" i="22"/>
  <c r="P282" i="22"/>
  <c r="U282" i="22"/>
  <c r="K283" i="22"/>
  <c r="P283" i="22"/>
  <c r="U283" i="22"/>
  <c r="K284" i="22"/>
  <c r="P284" i="22"/>
  <c r="U284" i="22"/>
  <c r="K285" i="22"/>
  <c r="P285" i="22"/>
  <c r="U285" i="22"/>
  <c r="K286" i="22"/>
  <c r="P286" i="22"/>
  <c r="U286" i="22"/>
  <c r="K287" i="22"/>
  <c r="P287" i="22"/>
  <c r="U287" i="22"/>
  <c r="K288" i="22"/>
  <c r="P288" i="22"/>
  <c r="U288" i="22"/>
  <c r="K289" i="22"/>
  <c r="P289" i="22"/>
  <c r="U289" i="22"/>
  <c r="K290" i="22"/>
  <c r="P290" i="22"/>
  <c r="U290" i="22"/>
  <c r="K291" i="22"/>
  <c r="P291" i="22"/>
  <c r="U291" i="22"/>
  <c r="K292" i="22"/>
  <c r="P292" i="22"/>
  <c r="U292" i="22"/>
  <c r="K293" i="22"/>
  <c r="P293" i="22"/>
  <c r="U293" i="22"/>
  <c r="K294" i="22"/>
  <c r="P294" i="22"/>
  <c r="U294" i="22"/>
  <c r="K295" i="22"/>
  <c r="P295" i="22"/>
  <c r="U295" i="22"/>
  <c r="K296" i="22"/>
  <c r="P296" i="22"/>
  <c r="U296" i="22"/>
  <c r="K297" i="22"/>
  <c r="P297" i="22"/>
  <c r="U297" i="22"/>
  <c r="K298" i="22"/>
  <c r="P298" i="22"/>
  <c r="U298" i="22"/>
  <c r="K299" i="22"/>
  <c r="P299" i="22"/>
  <c r="U299" i="22"/>
  <c r="K300" i="22"/>
  <c r="P300" i="22"/>
  <c r="U300" i="22"/>
  <c r="K301" i="22"/>
  <c r="P301" i="22"/>
  <c r="U301" i="22"/>
  <c r="K302" i="22"/>
  <c r="P302" i="22"/>
  <c r="U302" i="22"/>
  <c r="K303" i="22"/>
  <c r="P303" i="22"/>
  <c r="U303" i="22"/>
  <c r="K304" i="22"/>
  <c r="P304" i="22"/>
  <c r="U304" i="22"/>
  <c r="K305" i="22"/>
  <c r="P305" i="22"/>
  <c r="U305" i="22"/>
  <c r="K306" i="22"/>
  <c r="P306" i="22"/>
  <c r="U306" i="22"/>
  <c r="K307" i="22"/>
  <c r="P307" i="22"/>
  <c r="U307" i="22"/>
  <c r="K308" i="22"/>
  <c r="P308" i="22"/>
  <c r="U308" i="22"/>
  <c r="K309" i="22"/>
  <c r="P309" i="22"/>
  <c r="U309" i="22"/>
  <c r="K310" i="22"/>
  <c r="P310" i="22"/>
  <c r="U310" i="22"/>
  <c r="K311" i="22"/>
  <c r="P311" i="22"/>
  <c r="U311" i="22"/>
  <c r="K312" i="22"/>
  <c r="P312" i="22"/>
  <c r="U312" i="22"/>
  <c r="K313" i="22"/>
  <c r="P313" i="22"/>
  <c r="U313" i="22"/>
  <c r="K314" i="22"/>
  <c r="P314" i="22"/>
  <c r="U314" i="22"/>
  <c r="K315" i="22"/>
  <c r="P315" i="22"/>
  <c r="U315" i="22"/>
  <c r="K316" i="22"/>
  <c r="P316" i="22"/>
  <c r="U316" i="22"/>
  <c r="K317" i="22"/>
  <c r="P317" i="22"/>
  <c r="U317" i="22"/>
  <c r="K318" i="22"/>
  <c r="P318" i="22"/>
  <c r="U318" i="22"/>
  <c r="K319" i="22"/>
  <c r="P319" i="22"/>
  <c r="U319" i="22"/>
  <c r="K320" i="22"/>
  <c r="P320" i="22"/>
  <c r="U320" i="22"/>
  <c r="K321" i="22"/>
  <c r="P321" i="22"/>
  <c r="U321" i="22"/>
  <c r="K322" i="22"/>
  <c r="P322" i="22"/>
  <c r="U322" i="22"/>
  <c r="K323" i="22"/>
  <c r="P323" i="22"/>
  <c r="U323" i="22"/>
  <c r="K324" i="22"/>
  <c r="P324" i="22"/>
  <c r="U324" i="22"/>
  <c r="K325" i="22"/>
  <c r="P325" i="22"/>
  <c r="U325" i="22"/>
  <c r="K326" i="22"/>
  <c r="P326" i="22"/>
  <c r="U326" i="22"/>
  <c r="K327" i="22"/>
  <c r="P327" i="22"/>
  <c r="U327" i="22"/>
  <c r="K328" i="22"/>
  <c r="P328" i="22"/>
  <c r="U328" i="22"/>
  <c r="K329" i="22"/>
  <c r="P329" i="22"/>
  <c r="U329" i="22"/>
  <c r="K330" i="22"/>
  <c r="P330" i="22"/>
  <c r="U330" i="22"/>
  <c r="K331" i="22"/>
  <c r="P331" i="22"/>
  <c r="U331" i="22"/>
  <c r="K332" i="22"/>
  <c r="P332" i="22"/>
  <c r="U332" i="22"/>
  <c r="K333" i="22"/>
  <c r="P333" i="22"/>
  <c r="U333" i="22"/>
  <c r="K334" i="22"/>
  <c r="P334" i="22"/>
  <c r="U334" i="22"/>
  <c r="K335" i="22"/>
  <c r="P335" i="22"/>
  <c r="U335" i="22"/>
  <c r="K336" i="22"/>
  <c r="P336" i="22"/>
  <c r="U336" i="22"/>
  <c r="K337" i="22"/>
  <c r="P337" i="22"/>
  <c r="U337" i="22"/>
  <c r="K338" i="22"/>
  <c r="P338" i="22"/>
  <c r="U338" i="22"/>
  <c r="K339" i="22"/>
  <c r="P339" i="22"/>
  <c r="U339" i="22"/>
  <c r="K340" i="22"/>
  <c r="P340" i="22"/>
  <c r="U340" i="22"/>
  <c r="K341" i="22"/>
  <c r="P341" i="22"/>
  <c r="U341" i="22"/>
  <c r="K342" i="22"/>
  <c r="P342" i="22"/>
  <c r="U342" i="22"/>
  <c r="K343" i="22"/>
  <c r="P343" i="22"/>
  <c r="U343" i="22"/>
  <c r="K344" i="22"/>
  <c r="P344" i="22"/>
  <c r="U344" i="22"/>
  <c r="K345" i="22"/>
  <c r="P345" i="22"/>
  <c r="U345" i="22"/>
  <c r="K346" i="22"/>
  <c r="P346" i="22"/>
  <c r="U346" i="22"/>
  <c r="K347" i="22"/>
  <c r="P347" i="22"/>
  <c r="U347" i="22"/>
  <c r="K348" i="22"/>
  <c r="P348" i="22"/>
  <c r="U348" i="22"/>
  <c r="K349" i="22"/>
  <c r="P349" i="22"/>
  <c r="U349" i="22"/>
  <c r="K350" i="22"/>
  <c r="P350" i="22"/>
  <c r="U350" i="22"/>
  <c r="K351" i="22"/>
  <c r="P351" i="22"/>
  <c r="U351" i="22"/>
  <c r="K352" i="22"/>
  <c r="P352" i="22"/>
  <c r="U352" i="22"/>
  <c r="K353" i="22"/>
  <c r="P353" i="22"/>
  <c r="U353" i="22"/>
  <c r="K354" i="22"/>
  <c r="P354" i="22"/>
  <c r="U354" i="22"/>
  <c r="K355" i="22"/>
  <c r="P355" i="22"/>
  <c r="U355" i="22"/>
  <c r="K356" i="22"/>
  <c r="P356" i="22"/>
  <c r="U356" i="22"/>
  <c r="K357" i="22"/>
  <c r="P357" i="22"/>
  <c r="U357" i="22"/>
  <c r="K358" i="22"/>
  <c r="P358" i="22"/>
  <c r="U358" i="22"/>
  <c r="K359" i="22"/>
  <c r="P359" i="22"/>
  <c r="U359" i="22"/>
  <c r="K360" i="22"/>
  <c r="P360" i="22"/>
  <c r="U360" i="22"/>
  <c r="K361" i="22"/>
  <c r="P361" i="22"/>
  <c r="U361" i="22"/>
  <c r="K362" i="22"/>
  <c r="P362" i="22"/>
  <c r="U362" i="22"/>
  <c r="K363" i="22"/>
  <c r="P363" i="22"/>
  <c r="U363" i="22"/>
  <c r="K364" i="22"/>
  <c r="P364" i="22"/>
  <c r="U364" i="22"/>
  <c r="K365" i="22"/>
  <c r="P365" i="22"/>
  <c r="U365" i="22"/>
  <c r="K366" i="22"/>
  <c r="P366" i="22"/>
  <c r="U366" i="22"/>
  <c r="K367" i="22"/>
  <c r="P367" i="22"/>
  <c r="U367" i="22"/>
  <c r="K368" i="22"/>
  <c r="P368" i="22"/>
  <c r="U368" i="22"/>
  <c r="K369" i="22"/>
  <c r="P369" i="22"/>
  <c r="U369" i="22"/>
  <c r="K370" i="22"/>
  <c r="P370" i="22"/>
  <c r="U370" i="22"/>
  <c r="K371" i="22"/>
  <c r="P371" i="22"/>
  <c r="U371" i="22"/>
  <c r="K372" i="22"/>
  <c r="P372" i="22"/>
  <c r="U372" i="22"/>
  <c r="K373" i="22"/>
  <c r="P373" i="22"/>
  <c r="U373" i="22"/>
  <c r="K374" i="22"/>
  <c r="P374" i="22"/>
  <c r="U374" i="22"/>
  <c r="K375" i="22"/>
  <c r="P375" i="22"/>
  <c r="U375" i="22"/>
  <c r="K376" i="22"/>
  <c r="P376" i="22"/>
  <c r="U376" i="22"/>
  <c r="K377" i="22"/>
  <c r="P377" i="22"/>
  <c r="U377" i="22"/>
  <c r="K378" i="22"/>
  <c r="P378" i="22"/>
  <c r="U378" i="22"/>
  <c r="K379" i="22"/>
  <c r="P379" i="22"/>
  <c r="U379" i="22"/>
  <c r="K380" i="22"/>
  <c r="P380" i="22"/>
  <c r="U380" i="22"/>
  <c r="K381" i="22"/>
  <c r="P381" i="22"/>
  <c r="U381" i="22"/>
  <c r="K382" i="22"/>
  <c r="P382" i="22"/>
  <c r="U382" i="22"/>
  <c r="K383" i="22"/>
  <c r="P383" i="22"/>
  <c r="U383" i="22"/>
  <c r="K384" i="22"/>
  <c r="P384" i="22"/>
  <c r="U384" i="22"/>
  <c r="K385" i="22"/>
  <c r="P385" i="22"/>
  <c r="U385" i="22"/>
  <c r="K386" i="22"/>
  <c r="P386" i="22"/>
  <c r="U386" i="22"/>
  <c r="K387" i="22"/>
  <c r="P387" i="22"/>
  <c r="U387" i="22"/>
  <c r="K388" i="22"/>
  <c r="P388" i="22"/>
  <c r="U388" i="22"/>
  <c r="K389" i="22"/>
  <c r="P389" i="22"/>
  <c r="U389" i="22"/>
  <c r="K390" i="22"/>
  <c r="P390" i="22"/>
  <c r="U390" i="22"/>
  <c r="K391" i="22"/>
  <c r="P391" i="22"/>
  <c r="U391" i="22"/>
  <c r="K392" i="22"/>
  <c r="P392" i="22"/>
  <c r="U392" i="22"/>
  <c r="K393" i="22"/>
  <c r="P393" i="22"/>
  <c r="U393" i="22"/>
  <c r="K394" i="22"/>
  <c r="P394" i="22"/>
  <c r="U394" i="22"/>
  <c r="K395" i="22"/>
  <c r="P395" i="22"/>
  <c r="U395" i="22"/>
  <c r="K396" i="22"/>
  <c r="P396" i="22"/>
  <c r="U396" i="22"/>
  <c r="K397" i="22"/>
  <c r="P397" i="22"/>
  <c r="U397" i="22"/>
  <c r="K398" i="22"/>
  <c r="P398" i="22"/>
  <c r="U398" i="22"/>
  <c r="K399" i="22"/>
  <c r="P399" i="22"/>
  <c r="U399" i="22"/>
  <c r="K400" i="22"/>
  <c r="P400" i="22"/>
  <c r="U400" i="22"/>
  <c r="K401" i="22"/>
  <c r="P401" i="22"/>
  <c r="U401" i="22"/>
  <c r="K402" i="22"/>
  <c r="P402" i="22"/>
  <c r="U402" i="22"/>
  <c r="K403" i="22"/>
  <c r="P403" i="22"/>
  <c r="U403" i="22"/>
  <c r="K404" i="22"/>
  <c r="P404" i="22"/>
  <c r="U404" i="22"/>
  <c r="K405" i="22"/>
  <c r="P405" i="22"/>
  <c r="U405" i="22"/>
  <c r="K406" i="22"/>
  <c r="P406" i="22"/>
  <c r="U406" i="22"/>
  <c r="K407" i="22"/>
  <c r="P407" i="22"/>
  <c r="U407" i="22"/>
  <c r="K408" i="22"/>
  <c r="P408" i="22"/>
  <c r="U408" i="22"/>
  <c r="K409" i="22"/>
  <c r="P409" i="22"/>
  <c r="U409" i="22"/>
  <c r="K410" i="22"/>
  <c r="P410" i="22"/>
  <c r="U410" i="22"/>
  <c r="K411" i="22"/>
  <c r="P411" i="22"/>
  <c r="U411" i="22"/>
  <c r="K412" i="22"/>
  <c r="P412" i="22"/>
  <c r="U412" i="22"/>
  <c r="K413" i="22"/>
  <c r="P413" i="22"/>
  <c r="U413" i="22"/>
  <c r="K414" i="22"/>
  <c r="P414" i="22"/>
  <c r="U414" i="22"/>
  <c r="K415" i="22"/>
  <c r="P415" i="22"/>
  <c r="U415" i="22"/>
  <c r="K416" i="22"/>
  <c r="P416" i="22"/>
  <c r="U416" i="22"/>
  <c r="K417" i="22"/>
  <c r="P417" i="22"/>
  <c r="U417" i="22"/>
  <c r="K418" i="22"/>
  <c r="P418" i="22"/>
  <c r="U418" i="22"/>
  <c r="K419" i="22"/>
  <c r="P419" i="22"/>
  <c r="U419" i="22"/>
  <c r="K420" i="22"/>
  <c r="P420" i="22"/>
  <c r="U420" i="22"/>
  <c r="K421" i="22"/>
  <c r="P421" i="22"/>
  <c r="U421" i="22"/>
  <c r="K422" i="22"/>
  <c r="P422" i="22"/>
  <c r="U422" i="22"/>
  <c r="K423" i="22"/>
  <c r="P423" i="22"/>
  <c r="U423" i="22"/>
  <c r="K424" i="22"/>
  <c r="P424" i="22"/>
  <c r="U424" i="22"/>
  <c r="K425" i="22"/>
  <c r="P425" i="22"/>
  <c r="U425" i="22"/>
  <c r="K426" i="22"/>
  <c r="P426" i="22"/>
  <c r="U426" i="22"/>
  <c r="K427" i="22"/>
  <c r="P427" i="22"/>
  <c r="U427" i="22"/>
  <c r="K428" i="22"/>
  <c r="P428" i="22"/>
  <c r="U428" i="22"/>
  <c r="K429" i="22"/>
  <c r="P429" i="22"/>
  <c r="U429" i="22"/>
  <c r="K430" i="22"/>
  <c r="P430" i="22"/>
  <c r="U430" i="22"/>
  <c r="K431" i="22"/>
  <c r="P431" i="22"/>
  <c r="U431" i="22"/>
  <c r="K432" i="22"/>
  <c r="P432" i="22"/>
  <c r="U432" i="22"/>
  <c r="K433" i="22"/>
  <c r="P433" i="22"/>
  <c r="U433" i="22"/>
  <c r="K434" i="22"/>
  <c r="P434" i="22"/>
  <c r="U434" i="22"/>
  <c r="K435" i="22"/>
  <c r="P435" i="22"/>
  <c r="U435" i="22"/>
  <c r="K436" i="22"/>
  <c r="P436" i="22"/>
  <c r="U436" i="22"/>
  <c r="K437" i="22"/>
  <c r="P437" i="22"/>
  <c r="U437" i="22"/>
  <c r="K438" i="22"/>
  <c r="P438" i="22"/>
  <c r="U438" i="22"/>
  <c r="K439" i="22"/>
  <c r="P439" i="22"/>
  <c r="U439" i="22"/>
  <c r="K440" i="22"/>
  <c r="P440" i="22"/>
  <c r="U440" i="22"/>
  <c r="K441" i="22"/>
  <c r="P441" i="22"/>
  <c r="U441" i="22"/>
  <c r="K442" i="22"/>
  <c r="P442" i="22"/>
  <c r="U442" i="22"/>
  <c r="K443" i="22"/>
  <c r="P443" i="22"/>
  <c r="U443" i="22"/>
  <c r="K444" i="22"/>
  <c r="P444" i="22"/>
  <c r="U444" i="22"/>
  <c r="K445" i="22"/>
  <c r="P445" i="22"/>
  <c r="U445" i="22"/>
  <c r="K446" i="22"/>
  <c r="P446" i="22"/>
  <c r="U446" i="22"/>
  <c r="K447" i="22"/>
  <c r="P447" i="22"/>
  <c r="U447" i="22"/>
  <c r="K448" i="22"/>
  <c r="P448" i="22"/>
  <c r="U448" i="22"/>
  <c r="K449" i="22"/>
  <c r="P449" i="22"/>
  <c r="U449" i="22"/>
  <c r="K450" i="22"/>
  <c r="P450" i="22"/>
  <c r="U450" i="22"/>
  <c r="K451" i="22"/>
  <c r="P451" i="22"/>
  <c r="U451" i="22"/>
  <c r="K452" i="22"/>
  <c r="P452" i="22"/>
  <c r="U452" i="22"/>
  <c r="K453" i="22"/>
  <c r="P453" i="22"/>
  <c r="U453" i="22"/>
  <c r="K454" i="22"/>
  <c r="P454" i="22"/>
  <c r="U454" i="22"/>
  <c r="K455" i="22"/>
  <c r="P455" i="22"/>
  <c r="U455" i="22"/>
  <c r="K456" i="22"/>
  <c r="P456" i="22"/>
  <c r="U456" i="22"/>
  <c r="K457" i="22"/>
  <c r="P457" i="22"/>
  <c r="U457" i="22"/>
  <c r="K458" i="22"/>
  <c r="P458" i="22"/>
  <c r="U458" i="22"/>
  <c r="K459" i="22"/>
  <c r="P459" i="22"/>
  <c r="U459" i="22"/>
  <c r="K460" i="22"/>
  <c r="P460" i="22"/>
  <c r="U460" i="22"/>
  <c r="K461" i="22"/>
  <c r="P461" i="22"/>
  <c r="U461" i="22"/>
  <c r="K462" i="22"/>
  <c r="P462" i="22"/>
  <c r="U462" i="22"/>
  <c r="K463" i="22"/>
  <c r="P463" i="22"/>
  <c r="U463" i="22"/>
  <c r="K464" i="22"/>
  <c r="P464" i="22"/>
  <c r="U464" i="22"/>
  <c r="K465" i="22"/>
  <c r="P465" i="22"/>
  <c r="U465" i="22"/>
  <c r="K466" i="22"/>
  <c r="P466" i="22"/>
  <c r="U466" i="22"/>
  <c r="K467" i="22"/>
  <c r="P467" i="22"/>
  <c r="U467" i="22"/>
  <c r="K468" i="22"/>
  <c r="P468" i="22"/>
  <c r="U468" i="22"/>
  <c r="K469" i="22"/>
  <c r="P469" i="22"/>
  <c r="U469" i="22"/>
  <c r="K470" i="22"/>
  <c r="P470" i="22"/>
  <c r="U470" i="22"/>
  <c r="K471" i="22"/>
  <c r="P471" i="22"/>
  <c r="U471" i="22"/>
  <c r="K472" i="22"/>
  <c r="P472" i="22"/>
  <c r="U472" i="22"/>
  <c r="K473" i="22"/>
  <c r="P473" i="22"/>
  <c r="U473" i="22"/>
  <c r="K474" i="22"/>
  <c r="P474" i="22"/>
  <c r="U474" i="22"/>
  <c r="K475" i="22"/>
  <c r="P475" i="22"/>
  <c r="U475" i="22"/>
  <c r="K476" i="22"/>
  <c r="P476" i="22"/>
  <c r="U476" i="22"/>
  <c r="K477" i="22"/>
  <c r="P477" i="22"/>
  <c r="U477" i="22"/>
  <c r="K478" i="22"/>
  <c r="P478" i="22"/>
  <c r="U478" i="22"/>
  <c r="K479" i="22"/>
  <c r="P479" i="22"/>
  <c r="U479" i="22"/>
  <c r="K480" i="22"/>
  <c r="P480" i="22"/>
  <c r="U480" i="22"/>
  <c r="K481" i="22"/>
  <c r="P481" i="22"/>
  <c r="U481" i="22"/>
  <c r="K482" i="22"/>
  <c r="P482" i="22"/>
  <c r="U482" i="22"/>
  <c r="K483" i="22"/>
  <c r="P483" i="22"/>
  <c r="U483" i="22"/>
  <c r="K484" i="22"/>
  <c r="P484" i="22"/>
  <c r="U484" i="22"/>
  <c r="K485" i="22"/>
  <c r="P485" i="22"/>
  <c r="U485" i="22"/>
  <c r="K486" i="22"/>
  <c r="P486" i="22"/>
  <c r="U486" i="22"/>
  <c r="K487" i="22"/>
  <c r="P487" i="22"/>
  <c r="U487" i="22"/>
  <c r="K488" i="22"/>
  <c r="P488" i="22"/>
  <c r="U488" i="22"/>
  <c r="K489" i="22"/>
  <c r="P489" i="22"/>
  <c r="U489" i="22"/>
  <c r="K490" i="22"/>
  <c r="P490" i="22"/>
  <c r="U490" i="22"/>
  <c r="K491" i="22"/>
  <c r="P491" i="22"/>
  <c r="U491" i="22"/>
  <c r="K492" i="22"/>
  <c r="P492" i="22"/>
  <c r="U492" i="22"/>
  <c r="K493" i="22"/>
  <c r="P493" i="22"/>
  <c r="U493" i="22"/>
  <c r="K494" i="22"/>
  <c r="P494" i="22"/>
  <c r="U494" i="22"/>
  <c r="K495" i="22"/>
  <c r="P495" i="22"/>
  <c r="U495" i="22"/>
  <c r="K496" i="22"/>
  <c r="P496" i="22"/>
  <c r="U496" i="22"/>
  <c r="K497" i="22"/>
  <c r="P497" i="22"/>
  <c r="U497" i="22"/>
  <c r="K498" i="22"/>
  <c r="P498" i="22"/>
  <c r="U498" i="22"/>
  <c r="K499" i="22"/>
  <c r="P499" i="22"/>
  <c r="U499" i="22"/>
  <c r="K500" i="22"/>
  <c r="P500" i="22"/>
  <c r="U500" i="22"/>
  <c r="K501" i="22"/>
  <c r="P501" i="22"/>
  <c r="U501" i="22"/>
  <c r="K502" i="22"/>
  <c r="P502" i="22"/>
  <c r="U502" i="22"/>
  <c r="K503" i="22"/>
  <c r="P503" i="22"/>
  <c r="U503" i="22"/>
  <c r="K504" i="22"/>
  <c r="P504" i="22"/>
  <c r="U504" i="22"/>
  <c r="K505" i="22"/>
  <c r="P505" i="22"/>
  <c r="U505" i="22"/>
  <c r="K506" i="22"/>
  <c r="P506" i="22"/>
  <c r="U506" i="22"/>
  <c r="K507" i="22"/>
  <c r="P507" i="22"/>
  <c r="U507" i="22"/>
  <c r="K508" i="22"/>
  <c r="P508" i="22"/>
  <c r="U508" i="22"/>
  <c r="K509" i="22"/>
  <c r="P509" i="22"/>
  <c r="U509" i="22"/>
  <c r="K510" i="22"/>
  <c r="P510" i="22"/>
  <c r="U510" i="22"/>
  <c r="K511" i="22"/>
  <c r="P511" i="22"/>
  <c r="U511" i="22"/>
  <c r="K512" i="22"/>
  <c r="P512" i="22"/>
  <c r="U512" i="22"/>
  <c r="K513" i="22"/>
  <c r="P513" i="22"/>
  <c r="U513" i="22"/>
  <c r="K514" i="22"/>
  <c r="P514" i="22"/>
  <c r="U514" i="22"/>
  <c r="K515" i="22"/>
  <c r="P515" i="22"/>
  <c r="U515" i="22"/>
  <c r="K516" i="22"/>
  <c r="P516" i="22"/>
  <c r="U516" i="22"/>
  <c r="K517" i="22"/>
  <c r="P517" i="22"/>
  <c r="U517" i="22"/>
  <c r="K518" i="22"/>
  <c r="P518" i="22"/>
  <c r="U518" i="22"/>
  <c r="K519" i="22"/>
  <c r="P519" i="22"/>
  <c r="U519" i="22"/>
  <c r="K520" i="22"/>
  <c r="P520" i="22"/>
  <c r="U520" i="22"/>
  <c r="K521" i="22"/>
  <c r="P521" i="22"/>
  <c r="U521" i="22"/>
  <c r="K522" i="22"/>
  <c r="P522" i="22"/>
  <c r="U522" i="22"/>
  <c r="K523" i="22"/>
  <c r="P523" i="22"/>
  <c r="U523" i="22"/>
  <c r="K524" i="22"/>
  <c r="P524" i="22"/>
  <c r="U524" i="22"/>
  <c r="K525" i="22"/>
  <c r="P525" i="22"/>
  <c r="U525" i="22"/>
  <c r="K526" i="22"/>
  <c r="P526" i="22"/>
  <c r="U526" i="22"/>
  <c r="K527" i="22"/>
  <c r="P527" i="22"/>
  <c r="U527" i="22"/>
  <c r="K528" i="22"/>
  <c r="P528" i="22"/>
  <c r="U528" i="22"/>
  <c r="K529" i="22"/>
  <c r="P529" i="22"/>
  <c r="U529" i="22"/>
  <c r="K530" i="22"/>
  <c r="P530" i="22"/>
  <c r="U530" i="22"/>
  <c r="K531" i="22"/>
  <c r="P531" i="22"/>
  <c r="U531" i="22"/>
  <c r="K532" i="22"/>
  <c r="P532" i="22"/>
  <c r="U532" i="22"/>
  <c r="K533" i="22"/>
  <c r="P533" i="22"/>
  <c r="U533" i="22"/>
  <c r="K534" i="22"/>
  <c r="P534" i="22"/>
  <c r="U534" i="22"/>
  <c r="K535" i="22"/>
  <c r="P535" i="22"/>
  <c r="U535" i="22"/>
  <c r="K536" i="22"/>
  <c r="P536" i="22"/>
  <c r="U536" i="22"/>
  <c r="K537" i="22"/>
  <c r="P537" i="22"/>
  <c r="U537" i="22"/>
  <c r="K538" i="22"/>
  <c r="P538" i="22"/>
  <c r="U538" i="22"/>
  <c r="K539" i="22"/>
  <c r="P539" i="22"/>
  <c r="U539" i="22"/>
  <c r="K540" i="22"/>
  <c r="P540" i="22"/>
  <c r="U540" i="22"/>
  <c r="K541" i="22"/>
  <c r="P541" i="22"/>
  <c r="U541" i="22"/>
  <c r="K542" i="22"/>
  <c r="P542" i="22"/>
  <c r="U542" i="22"/>
  <c r="K543" i="22"/>
  <c r="P543" i="22"/>
  <c r="U543" i="22"/>
  <c r="K544" i="22"/>
  <c r="P544" i="22"/>
  <c r="U544" i="22"/>
  <c r="K545" i="22"/>
  <c r="P545" i="22"/>
  <c r="U545" i="22"/>
  <c r="K579" i="22"/>
  <c r="P579" i="22"/>
  <c r="U579" i="22"/>
  <c r="K580" i="22"/>
  <c r="P580" i="22"/>
  <c r="U580" i="22"/>
  <c r="K581" i="22"/>
  <c r="P581" i="22"/>
  <c r="U581" i="22"/>
  <c r="K582" i="22"/>
  <c r="P582" i="22"/>
  <c r="U582" i="22"/>
  <c r="K583" i="22"/>
  <c r="P583" i="22"/>
  <c r="U583" i="22"/>
  <c r="K584" i="22"/>
  <c r="P584" i="22"/>
  <c r="U584" i="22"/>
  <c r="K585" i="22"/>
  <c r="P585" i="22"/>
  <c r="U585" i="22"/>
  <c r="K586" i="22"/>
  <c r="P586" i="22"/>
  <c r="U586" i="22"/>
  <c r="K587" i="22"/>
  <c r="P587" i="22"/>
  <c r="U587" i="22"/>
  <c r="K588" i="22"/>
  <c r="P588" i="22"/>
  <c r="U588" i="22"/>
  <c r="K589" i="22"/>
  <c r="P589" i="22"/>
  <c r="U589" i="22"/>
  <c r="K590" i="22"/>
  <c r="P590" i="22"/>
  <c r="U590" i="22"/>
  <c r="K591" i="22"/>
  <c r="P591" i="22"/>
  <c r="U591" i="22"/>
  <c r="K592" i="22"/>
  <c r="P592" i="22"/>
  <c r="U592" i="22"/>
  <c r="K593" i="22"/>
  <c r="P593" i="22"/>
  <c r="U593" i="22"/>
  <c r="K594" i="22"/>
  <c r="P594" i="22"/>
  <c r="U594" i="22"/>
  <c r="K595" i="22"/>
  <c r="P595" i="22"/>
  <c r="U595" i="22"/>
  <c r="K596" i="22"/>
  <c r="P596" i="22"/>
  <c r="U596" i="22"/>
  <c r="K597" i="22"/>
  <c r="P597" i="22"/>
  <c r="U597" i="22"/>
  <c r="K598" i="22"/>
  <c r="P598" i="22"/>
  <c r="U598" i="22"/>
  <c r="K599" i="22"/>
  <c r="P599" i="22"/>
  <c r="U599" i="22"/>
  <c r="K600" i="22"/>
  <c r="P600" i="22"/>
  <c r="U600" i="22"/>
  <c r="K601" i="22"/>
  <c r="P601" i="22"/>
  <c r="U601" i="22"/>
  <c r="K602" i="22"/>
  <c r="P602" i="22"/>
  <c r="U602" i="22"/>
  <c r="K603" i="22"/>
  <c r="P603" i="22"/>
  <c r="U603" i="22"/>
  <c r="K604" i="22"/>
  <c r="P604" i="22"/>
  <c r="U604" i="22"/>
  <c r="K605" i="22"/>
  <c r="P605" i="22"/>
  <c r="U605" i="22"/>
  <c r="K606" i="22"/>
  <c r="P606" i="22"/>
  <c r="U606" i="22"/>
  <c r="K607" i="22"/>
  <c r="P607" i="22"/>
  <c r="U607" i="22"/>
  <c r="A1" i="22"/>
  <c r="U1287" i="22"/>
  <c r="U1286" i="22"/>
  <c r="U1285" i="22"/>
  <c r="U1284" i="22"/>
  <c r="U1283" i="22"/>
  <c r="U1282" i="22"/>
  <c r="U1281" i="22"/>
  <c r="U1280" i="22"/>
  <c r="U1279" i="22"/>
  <c r="U1278" i="22"/>
  <c r="U1277" i="22"/>
  <c r="U1276" i="22"/>
  <c r="U1275" i="22"/>
  <c r="U1274" i="22"/>
  <c r="U1273" i="22"/>
  <c r="U1272" i="22"/>
  <c r="U1271" i="22"/>
  <c r="U1270" i="22"/>
  <c r="U1269" i="22"/>
  <c r="U1268" i="22"/>
  <c r="U1267" i="22"/>
  <c r="U1266" i="22"/>
  <c r="U1265" i="22"/>
  <c r="U1264" i="22"/>
  <c r="U1263" i="22"/>
  <c r="U1262" i="22"/>
  <c r="U1261" i="22"/>
  <c r="U1260" i="22"/>
  <c r="U1259" i="22"/>
  <c r="U1258" i="22"/>
  <c r="U1257" i="22"/>
  <c r="U1256" i="22"/>
  <c r="U1255" i="22"/>
  <c r="U1254" i="22"/>
  <c r="U1253" i="22"/>
  <c r="U1252" i="22"/>
  <c r="U1251" i="22"/>
  <c r="U1250" i="22"/>
  <c r="U1249" i="22"/>
  <c r="U1248" i="22"/>
  <c r="U1247" i="22"/>
  <c r="U1246" i="22"/>
  <c r="U1245" i="22"/>
  <c r="U1244" i="22"/>
  <c r="U1243" i="22"/>
  <c r="U1242" i="22"/>
  <c r="U1241" i="22"/>
  <c r="U1240" i="22"/>
  <c r="U1239" i="22"/>
  <c r="U1238" i="22"/>
  <c r="U1237" i="22"/>
  <c r="U1236" i="22"/>
  <c r="U1235" i="22"/>
  <c r="U1234" i="22"/>
  <c r="U1233" i="22"/>
  <c r="U1232" i="22"/>
  <c r="U1231" i="22"/>
  <c r="U1230" i="22"/>
  <c r="U1229" i="22"/>
  <c r="U1228" i="22"/>
  <c r="U1227" i="22"/>
  <c r="U1226" i="22"/>
  <c r="U1225" i="22"/>
  <c r="U1224" i="22"/>
  <c r="U1223" i="22"/>
  <c r="U1222" i="22"/>
  <c r="U1221" i="22"/>
  <c r="U1220" i="22"/>
  <c r="U1219" i="22"/>
  <c r="U1218" i="22"/>
  <c r="U1217" i="22"/>
  <c r="U1216" i="22"/>
  <c r="U1215" i="22"/>
  <c r="U1214" i="22"/>
  <c r="U1213" i="22"/>
  <c r="U1212" i="22"/>
  <c r="U1211" i="22"/>
  <c r="U1210" i="22"/>
  <c r="U1209" i="22"/>
  <c r="U1208" i="22"/>
  <c r="U1207" i="22"/>
  <c r="U1206" i="22"/>
  <c r="U1205" i="22"/>
  <c r="U1204" i="22"/>
  <c r="U1203" i="22"/>
  <c r="U1202" i="22"/>
  <c r="U1201" i="22"/>
  <c r="U1200" i="22"/>
  <c r="U1199" i="22"/>
  <c r="U1198" i="22"/>
  <c r="U1197" i="22"/>
  <c r="U1196" i="22"/>
  <c r="U1195" i="22"/>
  <c r="U1194" i="22"/>
  <c r="U1193" i="22"/>
  <c r="U1192" i="22"/>
  <c r="U1191" i="22"/>
  <c r="U1190" i="22"/>
  <c r="U1189" i="22"/>
  <c r="U1188" i="22"/>
  <c r="U1187" i="22"/>
  <c r="U1186" i="22"/>
  <c r="U1185" i="22"/>
  <c r="U1184" i="22"/>
  <c r="U1183" i="22"/>
  <c r="U1182" i="22"/>
  <c r="U1181" i="22"/>
  <c r="U1180" i="22"/>
  <c r="U1179" i="22"/>
  <c r="U1178" i="22"/>
  <c r="U1177" i="22"/>
  <c r="U1176" i="22"/>
  <c r="U1175" i="22"/>
  <c r="U1174" i="22"/>
  <c r="U1173" i="22"/>
  <c r="U1172" i="22"/>
  <c r="U1171" i="22"/>
  <c r="U1170" i="22"/>
  <c r="U1169" i="22"/>
  <c r="U1168" i="22"/>
  <c r="U1167" i="22"/>
  <c r="U1166" i="22"/>
  <c r="U1165" i="22"/>
  <c r="U1164" i="22"/>
  <c r="U1163" i="22"/>
  <c r="U1162" i="22"/>
  <c r="U1161" i="22"/>
  <c r="U1160" i="22"/>
  <c r="U1159" i="22"/>
  <c r="U1158" i="22"/>
  <c r="U1157" i="22"/>
  <c r="U1156" i="22"/>
  <c r="U1155" i="22"/>
  <c r="U1154" i="22"/>
  <c r="U1153" i="22"/>
  <c r="U1152" i="22"/>
  <c r="U1151" i="22"/>
  <c r="U1150" i="22"/>
  <c r="U1149" i="22"/>
  <c r="U1148" i="22"/>
  <c r="U1147" i="22"/>
  <c r="U1146" i="22"/>
  <c r="U1145" i="22"/>
  <c r="U1144" i="22"/>
  <c r="U1143" i="22"/>
  <c r="U1142" i="22"/>
  <c r="U1141" i="22"/>
  <c r="U1140" i="22"/>
  <c r="U1139" i="22"/>
  <c r="U1138" i="22"/>
  <c r="U1137" i="22"/>
  <c r="U1136" i="22"/>
  <c r="U1135" i="22"/>
  <c r="U1134" i="22"/>
  <c r="U1133" i="22"/>
  <c r="U1132" i="22"/>
  <c r="U1131" i="22"/>
  <c r="U1130" i="22"/>
  <c r="U1129" i="22"/>
  <c r="U1128" i="22"/>
  <c r="U1127" i="22"/>
  <c r="U1126" i="22"/>
  <c r="U1125" i="22"/>
  <c r="U1124" i="22"/>
  <c r="U1123" i="22"/>
  <c r="U1122" i="22"/>
  <c r="U1121" i="22"/>
  <c r="U1120" i="22"/>
  <c r="U1119" i="22"/>
  <c r="U1118" i="22"/>
  <c r="U1117" i="22"/>
  <c r="U1116" i="22"/>
  <c r="U1115" i="22"/>
  <c r="U1114" i="22"/>
  <c r="U1113" i="22"/>
  <c r="U1112" i="22"/>
  <c r="U1111" i="22"/>
  <c r="U1110" i="22"/>
  <c r="U1109" i="22"/>
  <c r="U1108" i="22"/>
  <c r="U1107" i="22"/>
  <c r="U1106" i="22"/>
  <c r="U1105" i="22"/>
  <c r="U1104" i="22"/>
  <c r="U1103" i="22"/>
  <c r="U1102" i="22"/>
  <c r="U1101" i="22"/>
  <c r="U1100" i="22"/>
  <c r="U1099" i="22"/>
  <c r="U1098" i="22"/>
  <c r="U1097" i="22"/>
  <c r="U1096" i="22"/>
  <c r="U1095" i="22"/>
  <c r="U1094" i="22"/>
  <c r="U1093" i="22"/>
  <c r="U1092" i="22"/>
  <c r="U1091" i="22"/>
  <c r="U1090" i="22"/>
  <c r="U1089" i="22"/>
  <c r="U1088" i="22"/>
  <c r="U1087" i="22"/>
  <c r="U1086" i="22"/>
  <c r="U1085" i="22"/>
  <c r="U1084" i="22"/>
  <c r="U1083" i="22"/>
  <c r="U1082" i="22"/>
  <c r="U1081" i="22"/>
  <c r="U1080" i="22"/>
  <c r="U1079" i="22"/>
  <c r="U1078" i="22"/>
  <c r="U1077" i="22"/>
  <c r="U1076" i="22"/>
  <c r="U1075" i="22"/>
  <c r="U1074" i="22"/>
  <c r="U1073" i="22"/>
  <c r="U1072" i="22"/>
  <c r="U1071" i="22"/>
  <c r="U1070" i="22"/>
  <c r="U1069" i="22"/>
  <c r="U1068" i="22"/>
  <c r="U1067" i="22"/>
  <c r="U1066" i="22"/>
  <c r="U1065" i="22"/>
  <c r="U1064" i="22"/>
  <c r="U1063" i="22"/>
  <c r="U1062" i="22"/>
  <c r="U1061" i="22"/>
  <c r="U1060" i="22"/>
  <c r="U1059" i="22"/>
  <c r="U1058" i="22"/>
  <c r="U1057" i="22"/>
  <c r="U1056" i="22"/>
  <c r="U1055" i="22"/>
  <c r="U1054" i="22"/>
  <c r="U1053" i="22"/>
  <c r="U1052" i="22"/>
  <c r="U1051" i="22"/>
  <c r="U1050" i="22"/>
  <c r="U1049" i="22"/>
  <c r="U1048" i="22"/>
  <c r="U1047" i="22"/>
  <c r="U1046" i="22"/>
  <c r="U1045" i="22"/>
  <c r="U1044" i="22"/>
  <c r="U1043" i="22"/>
  <c r="U1042" i="22"/>
  <c r="U1041" i="22"/>
  <c r="U1040" i="22"/>
  <c r="U1039" i="22"/>
  <c r="U1038" i="22"/>
  <c r="U1037" i="22"/>
  <c r="U1036" i="22"/>
  <c r="U1035" i="22"/>
  <c r="U1034" i="22"/>
  <c r="U1033" i="22"/>
  <c r="U1032" i="22"/>
  <c r="U1031" i="22"/>
  <c r="U1030" i="22"/>
  <c r="U1029" i="22"/>
  <c r="U1028" i="22"/>
  <c r="U1027" i="22"/>
  <c r="U1026" i="22"/>
  <c r="U1025" i="22"/>
  <c r="U1024" i="22"/>
  <c r="U1023" i="22"/>
  <c r="U1022" i="22"/>
  <c r="U1021" i="22"/>
  <c r="U1020" i="22"/>
  <c r="U1019" i="22"/>
  <c r="U1018" i="22"/>
  <c r="U1017" i="22"/>
  <c r="U1016" i="22"/>
  <c r="U1015" i="22"/>
  <c r="U1014" i="22"/>
  <c r="U1013" i="22"/>
  <c r="U1012" i="22"/>
  <c r="U1011" i="22"/>
  <c r="U1010" i="22"/>
  <c r="U1009" i="22"/>
  <c r="U1008" i="22"/>
  <c r="U1007" i="22"/>
  <c r="U1006" i="22"/>
  <c r="U1005" i="22"/>
  <c r="U1004" i="22"/>
  <c r="U1003" i="22"/>
  <c r="U1002" i="22"/>
  <c r="U1001" i="22"/>
  <c r="U1000" i="22"/>
  <c r="U999" i="22"/>
  <c r="U998" i="22"/>
  <c r="U997" i="22"/>
  <c r="U996" i="22"/>
  <c r="U995" i="22"/>
  <c r="U994" i="22"/>
  <c r="U993" i="22"/>
  <c r="U992" i="22"/>
  <c r="U991" i="22"/>
  <c r="U990" i="22"/>
  <c r="U989" i="22"/>
  <c r="U988" i="22"/>
  <c r="U987" i="22"/>
  <c r="U986" i="22"/>
  <c r="U985" i="22"/>
  <c r="U984" i="22"/>
  <c r="U983" i="22"/>
  <c r="U982" i="22"/>
  <c r="U981" i="22"/>
  <c r="U980" i="22"/>
  <c r="U979" i="22"/>
  <c r="U978" i="22"/>
  <c r="U977" i="22"/>
  <c r="U976" i="22"/>
  <c r="U975" i="22"/>
  <c r="U974" i="22"/>
  <c r="U973" i="22"/>
  <c r="U972" i="22"/>
  <c r="U971" i="22"/>
  <c r="U970" i="22"/>
  <c r="U969" i="22"/>
  <c r="U968" i="22"/>
  <c r="U967" i="22"/>
  <c r="U966" i="22"/>
  <c r="U965" i="22"/>
  <c r="U964" i="22"/>
  <c r="U963" i="22"/>
  <c r="U962" i="22"/>
  <c r="U961" i="22"/>
  <c r="U960" i="22"/>
  <c r="U959" i="22"/>
  <c r="U958" i="22"/>
  <c r="U957" i="22"/>
  <c r="U956" i="22"/>
  <c r="U955" i="22"/>
  <c r="U954" i="22"/>
  <c r="U953" i="22"/>
  <c r="U952" i="22"/>
  <c r="U951" i="22"/>
  <c r="U950" i="22"/>
  <c r="U949" i="22"/>
  <c r="U948" i="22"/>
  <c r="U947" i="22"/>
  <c r="U946" i="22"/>
  <c r="U945" i="22"/>
  <c r="U944" i="22"/>
  <c r="U943" i="22"/>
  <c r="U942" i="22"/>
  <c r="U941" i="22"/>
  <c r="U940" i="22"/>
  <c r="U939" i="22"/>
  <c r="U938" i="22"/>
  <c r="U937" i="22"/>
  <c r="U936" i="22"/>
  <c r="U935" i="22"/>
  <c r="U934" i="22"/>
  <c r="U933" i="22"/>
  <c r="U932" i="22"/>
  <c r="U931" i="22"/>
  <c r="U930" i="22"/>
  <c r="U929" i="22"/>
  <c r="U928" i="22"/>
  <c r="U927" i="22"/>
  <c r="U926" i="22"/>
  <c r="U925" i="22"/>
  <c r="U924" i="22"/>
  <c r="U923" i="22"/>
  <c r="U922" i="22"/>
  <c r="U921" i="22"/>
  <c r="U920" i="22"/>
  <c r="U919" i="22"/>
  <c r="U918" i="22"/>
  <c r="U917" i="22"/>
  <c r="U916" i="22"/>
  <c r="U915" i="22"/>
  <c r="U914" i="22"/>
  <c r="U913" i="22"/>
  <c r="U912" i="22"/>
  <c r="U911" i="22"/>
  <c r="U910" i="22"/>
  <c r="U909" i="22"/>
  <c r="U908" i="22"/>
  <c r="U907" i="22"/>
  <c r="U906" i="22"/>
  <c r="U905" i="22"/>
  <c r="U904" i="22"/>
  <c r="U903" i="22"/>
  <c r="U902" i="22"/>
  <c r="U901" i="22"/>
  <c r="U900" i="22"/>
  <c r="U899" i="22"/>
  <c r="U898" i="22"/>
  <c r="U897" i="22"/>
  <c r="U896" i="22"/>
  <c r="U895" i="22"/>
  <c r="U894" i="22"/>
  <c r="U893" i="22"/>
  <c r="U892" i="22"/>
  <c r="U891" i="22"/>
  <c r="U890" i="22"/>
  <c r="U889" i="22"/>
  <c r="U888" i="22"/>
  <c r="U887" i="22"/>
  <c r="U886" i="22"/>
  <c r="U885" i="22"/>
  <c r="U884" i="22"/>
  <c r="U883" i="22"/>
  <c r="U882" i="22"/>
  <c r="U881" i="22"/>
  <c r="U880" i="22"/>
  <c r="U879" i="22"/>
  <c r="U878" i="22"/>
  <c r="U877" i="22"/>
  <c r="U876" i="22"/>
  <c r="U875" i="22"/>
  <c r="U874" i="22"/>
  <c r="U873" i="22"/>
  <c r="U872" i="22"/>
  <c r="U871" i="22"/>
  <c r="U870" i="22"/>
  <c r="U869" i="22"/>
  <c r="U868" i="22"/>
  <c r="U867" i="22"/>
  <c r="U866" i="22"/>
  <c r="U865" i="22"/>
  <c r="U864" i="22"/>
  <c r="U863" i="22"/>
  <c r="U862" i="22"/>
  <c r="U861" i="22"/>
  <c r="U860" i="22"/>
  <c r="U859" i="22"/>
  <c r="U858" i="22"/>
  <c r="U857" i="22"/>
  <c r="U856" i="22"/>
  <c r="U855" i="22"/>
  <c r="U854" i="22"/>
  <c r="U853" i="22"/>
  <c r="U852" i="22"/>
  <c r="U851" i="22"/>
  <c r="U850" i="22"/>
  <c r="U849" i="22"/>
  <c r="U848" i="22"/>
  <c r="U847" i="22"/>
  <c r="U846" i="22"/>
  <c r="U845" i="22"/>
  <c r="U844" i="22"/>
  <c r="U843" i="22"/>
  <c r="U842" i="22"/>
  <c r="U841" i="22"/>
  <c r="U840" i="22"/>
  <c r="U839" i="22"/>
  <c r="U838" i="22"/>
  <c r="U837" i="22"/>
  <c r="U836" i="22"/>
  <c r="U835" i="22"/>
  <c r="U834" i="22"/>
  <c r="U833" i="22"/>
  <c r="U832" i="22"/>
  <c r="U831" i="22"/>
  <c r="U830" i="22"/>
  <c r="U829" i="22"/>
  <c r="U828" i="22"/>
  <c r="U827" i="22"/>
  <c r="U826" i="22"/>
  <c r="U825" i="22"/>
  <c r="U824" i="22"/>
  <c r="U823" i="22"/>
  <c r="U822" i="22"/>
  <c r="U821" i="22"/>
  <c r="U820" i="22"/>
  <c r="U819" i="22"/>
  <c r="U818" i="22"/>
  <c r="U817" i="22"/>
  <c r="U816" i="22"/>
  <c r="U815" i="22"/>
  <c r="U814" i="22"/>
  <c r="U813" i="22"/>
  <c r="U812" i="22"/>
  <c r="U811" i="22"/>
  <c r="U810" i="22"/>
  <c r="U809" i="22"/>
  <c r="U808" i="22"/>
  <c r="U807" i="22"/>
  <c r="U806" i="22"/>
  <c r="U805" i="22"/>
  <c r="U804" i="22"/>
  <c r="U803" i="22"/>
  <c r="U802" i="22"/>
  <c r="U801" i="22"/>
  <c r="U800" i="22"/>
  <c r="U799" i="22"/>
  <c r="U798" i="22"/>
  <c r="U797" i="22"/>
  <c r="U796" i="22"/>
  <c r="U795" i="22"/>
  <c r="U794" i="22"/>
  <c r="U793" i="22"/>
  <c r="U792" i="22"/>
  <c r="U791" i="22"/>
  <c r="U790" i="22"/>
  <c r="U789" i="22"/>
  <c r="U788" i="22"/>
  <c r="U787" i="22"/>
  <c r="U786" i="22"/>
  <c r="U785" i="22"/>
  <c r="U784" i="22"/>
  <c r="U783" i="22"/>
  <c r="U782" i="22"/>
  <c r="U781" i="22"/>
  <c r="U780" i="22"/>
  <c r="U779" i="22"/>
  <c r="U778" i="22"/>
  <c r="U777" i="22"/>
  <c r="U776" i="22"/>
  <c r="U775" i="22"/>
  <c r="U774" i="22"/>
  <c r="U773" i="22"/>
  <c r="U772" i="22"/>
  <c r="U771" i="22"/>
  <c r="U770" i="22"/>
  <c r="U769" i="22"/>
  <c r="U768" i="22"/>
  <c r="U767" i="22"/>
  <c r="U766" i="22"/>
  <c r="U765" i="22"/>
  <c r="U764" i="22"/>
  <c r="U763" i="22"/>
  <c r="U762" i="22"/>
  <c r="U761" i="22"/>
  <c r="U760" i="22"/>
  <c r="U759" i="22"/>
  <c r="U758" i="22"/>
  <c r="U757" i="22"/>
  <c r="U756" i="22"/>
  <c r="U755" i="22"/>
  <c r="U754" i="22"/>
  <c r="U753" i="22"/>
  <c r="U752" i="22"/>
  <c r="U751" i="22"/>
  <c r="U750" i="22"/>
  <c r="U749" i="22"/>
  <c r="U748" i="22"/>
  <c r="U747" i="22"/>
  <c r="U746" i="22"/>
  <c r="U745" i="22"/>
  <c r="U744" i="22"/>
  <c r="U743" i="22"/>
  <c r="U742" i="22"/>
  <c r="U741" i="22"/>
  <c r="U740" i="22"/>
  <c r="U739" i="22"/>
  <c r="U738" i="22"/>
  <c r="U737" i="22"/>
  <c r="U736" i="22"/>
  <c r="U735" i="22"/>
  <c r="U734" i="22"/>
  <c r="U733" i="22"/>
  <c r="U732" i="22"/>
  <c r="U731" i="22"/>
  <c r="U730" i="22"/>
  <c r="U729" i="22"/>
  <c r="U728" i="22"/>
  <c r="U727" i="22"/>
  <c r="U726" i="22"/>
  <c r="U725" i="22"/>
  <c r="U724" i="22"/>
  <c r="U723" i="22"/>
  <c r="U722" i="22"/>
  <c r="U721" i="22"/>
  <c r="U720" i="22"/>
  <c r="U719" i="22"/>
  <c r="U718" i="22"/>
  <c r="U717" i="22"/>
  <c r="U716" i="22"/>
  <c r="U715" i="22"/>
  <c r="U714" i="22"/>
  <c r="U713" i="22"/>
  <c r="U712" i="22"/>
  <c r="U711" i="22"/>
  <c r="U710" i="22"/>
  <c r="U709" i="22"/>
  <c r="U708" i="22"/>
  <c r="U707" i="22"/>
  <c r="U706" i="22"/>
  <c r="U705" i="22"/>
  <c r="U704" i="22"/>
  <c r="U703" i="22"/>
  <c r="U702" i="22"/>
  <c r="U701" i="22"/>
  <c r="U700" i="22"/>
  <c r="U699" i="22"/>
  <c r="U698" i="22"/>
  <c r="U697" i="22"/>
  <c r="U696" i="22"/>
  <c r="U695" i="22"/>
  <c r="U694" i="22"/>
  <c r="U693" i="22"/>
  <c r="U692" i="22"/>
  <c r="U691" i="22"/>
  <c r="U690" i="22"/>
  <c r="U689" i="22"/>
  <c r="U688" i="22"/>
  <c r="U687" i="22"/>
  <c r="U686" i="22"/>
  <c r="U685" i="22"/>
  <c r="U684" i="22"/>
  <c r="U683" i="22"/>
  <c r="U682" i="22"/>
  <c r="U681" i="22"/>
  <c r="U680" i="22"/>
  <c r="U679" i="22"/>
  <c r="P1287" i="22"/>
  <c r="P1286" i="22"/>
  <c r="P1285" i="22"/>
  <c r="P1284" i="22"/>
  <c r="P1283" i="22"/>
  <c r="P1282" i="22"/>
  <c r="P1281" i="22"/>
  <c r="P1280" i="22"/>
  <c r="P1279" i="22"/>
  <c r="P1278" i="22"/>
  <c r="P1277" i="22"/>
  <c r="P1276" i="22"/>
  <c r="P1275" i="22"/>
  <c r="P1274" i="22"/>
  <c r="P1273" i="22"/>
  <c r="P1272" i="22"/>
  <c r="P1271" i="22"/>
  <c r="P1270" i="22"/>
  <c r="P1269" i="22"/>
  <c r="P1268" i="22"/>
  <c r="P1267" i="22"/>
  <c r="P1266" i="22"/>
  <c r="P1265" i="22"/>
  <c r="P1264" i="22"/>
  <c r="P1263" i="22"/>
  <c r="P1262" i="22"/>
  <c r="P1261" i="22"/>
  <c r="P1260" i="22"/>
  <c r="P1259" i="22"/>
  <c r="P1258" i="22"/>
  <c r="P1257" i="22"/>
  <c r="P1256" i="22"/>
  <c r="P1255" i="22"/>
  <c r="P1254" i="22"/>
  <c r="P1253" i="22"/>
  <c r="P1252" i="22"/>
  <c r="P1251" i="22"/>
  <c r="P1250" i="22"/>
  <c r="P1249" i="22"/>
  <c r="P1248" i="22"/>
  <c r="P1247" i="22"/>
  <c r="P1246" i="22"/>
  <c r="P1245" i="22"/>
  <c r="P1244" i="22"/>
  <c r="P1243" i="22"/>
  <c r="P1242" i="22"/>
  <c r="P1241" i="22"/>
  <c r="P1240" i="22"/>
  <c r="P1239" i="22"/>
  <c r="P1238" i="22"/>
  <c r="P1237" i="22"/>
  <c r="P1236" i="22"/>
  <c r="P1235" i="22"/>
  <c r="P1234" i="22"/>
  <c r="P1233" i="22"/>
  <c r="P1232" i="22"/>
  <c r="P1231" i="22"/>
  <c r="P1230" i="22"/>
  <c r="P1229" i="22"/>
  <c r="P1228" i="22"/>
  <c r="P1227" i="22"/>
  <c r="P1226" i="22"/>
  <c r="P1225" i="22"/>
  <c r="P1224" i="22"/>
  <c r="P1223" i="22"/>
  <c r="P1222" i="22"/>
  <c r="P1221" i="22"/>
  <c r="P1220" i="22"/>
  <c r="P1219" i="22"/>
  <c r="P1218" i="22"/>
  <c r="P1217" i="22"/>
  <c r="P1216" i="22"/>
  <c r="P1215" i="22"/>
  <c r="P1214" i="22"/>
  <c r="P1213" i="22"/>
  <c r="P1212" i="22"/>
  <c r="P1211" i="22"/>
  <c r="P1210" i="22"/>
  <c r="P1209" i="22"/>
  <c r="P1208" i="22"/>
  <c r="P1207" i="22"/>
  <c r="P1206" i="22"/>
  <c r="P1205" i="22"/>
  <c r="P1204" i="22"/>
  <c r="P1203" i="22"/>
  <c r="P1202" i="22"/>
  <c r="P1201" i="22"/>
  <c r="P1200" i="22"/>
  <c r="P1199" i="22"/>
  <c r="P1198" i="22"/>
  <c r="P1197" i="22"/>
  <c r="P1196" i="22"/>
  <c r="P1195" i="22"/>
  <c r="P1194" i="22"/>
  <c r="P1193" i="22"/>
  <c r="P1192" i="22"/>
  <c r="P1191" i="22"/>
  <c r="P1190" i="22"/>
  <c r="P1189" i="22"/>
  <c r="P1188" i="22"/>
  <c r="P1187" i="22"/>
  <c r="P1186" i="22"/>
  <c r="P1185" i="22"/>
  <c r="P1184" i="22"/>
  <c r="P1183" i="22"/>
  <c r="P1182" i="22"/>
  <c r="P1181" i="22"/>
  <c r="P1180" i="22"/>
  <c r="P1179" i="22"/>
  <c r="P1178" i="22"/>
  <c r="P1177" i="22"/>
  <c r="P1176" i="22"/>
  <c r="P1175" i="22"/>
  <c r="P1174" i="22"/>
  <c r="P1173" i="22"/>
  <c r="P1172" i="22"/>
  <c r="P1171" i="22"/>
  <c r="P1170" i="22"/>
  <c r="P1169" i="22"/>
  <c r="P1168" i="22"/>
  <c r="P1167" i="22"/>
  <c r="P1166" i="22"/>
  <c r="P1165" i="22"/>
  <c r="P1164" i="22"/>
  <c r="P1163" i="22"/>
  <c r="P1162" i="22"/>
  <c r="P1161" i="22"/>
  <c r="P1160" i="22"/>
  <c r="P1159" i="22"/>
  <c r="P1158" i="22"/>
  <c r="P1157" i="22"/>
  <c r="P1156" i="22"/>
  <c r="P1155" i="22"/>
  <c r="P1154" i="22"/>
  <c r="P1153" i="22"/>
  <c r="P1152" i="22"/>
  <c r="P1151" i="22"/>
  <c r="P1150" i="22"/>
  <c r="P1149" i="22"/>
  <c r="P1148" i="22"/>
  <c r="P1147" i="22"/>
  <c r="P1146" i="22"/>
  <c r="P1145" i="22"/>
  <c r="P1144" i="22"/>
  <c r="P1143" i="22"/>
  <c r="P1142" i="22"/>
  <c r="P1141" i="22"/>
  <c r="P1140" i="22"/>
  <c r="P1139" i="22"/>
  <c r="P1138" i="22"/>
  <c r="P1137" i="22"/>
  <c r="P1136" i="22"/>
  <c r="P1135" i="22"/>
  <c r="P1134" i="22"/>
  <c r="P1133" i="22"/>
  <c r="P1132" i="22"/>
  <c r="P1131" i="22"/>
  <c r="P1130" i="22"/>
  <c r="P1129" i="22"/>
  <c r="P1128" i="22"/>
  <c r="P1127" i="22"/>
  <c r="P1126" i="22"/>
  <c r="P1125" i="22"/>
  <c r="P1124" i="22"/>
  <c r="P1123" i="22"/>
  <c r="P1122" i="22"/>
  <c r="P1121" i="22"/>
  <c r="P1120" i="22"/>
  <c r="P1119" i="22"/>
  <c r="P1118" i="22"/>
  <c r="P1117" i="22"/>
  <c r="P1116" i="22"/>
  <c r="P1115" i="22"/>
  <c r="P1114" i="22"/>
  <c r="P1113" i="22"/>
  <c r="P1112" i="22"/>
  <c r="P1111" i="22"/>
  <c r="P1110" i="22"/>
  <c r="P1109" i="22"/>
  <c r="P1108" i="22"/>
  <c r="P1107" i="22"/>
  <c r="P1106" i="22"/>
  <c r="P1105" i="22"/>
  <c r="P1104" i="22"/>
  <c r="P1103" i="22"/>
  <c r="P1102" i="22"/>
  <c r="P1101" i="22"/>
  <c r="P1100" i="22"/>
  <c r="P1099" i="22"/>
  <c r="P1098" i="22"/>
  <c r="P1097" i="22"/>
  <c r="P1096" i="22"/>
  <c r="P1095" i="22"/>
  <c r="P1094" i="22"/>
  <c r="P1093" i="22"/>
  <c r="P1092" i="22"/>
  <c r="P1091" i="22"/>
  <c r="P1090" i="22"/>
  <c r="P1089" i="22"/>
  <c r="P1088" i="22"/>
  <c r="P1087" i="22"/>
  <c r="P1086" i="22"/>
  <c r="P1085" i="22"/>
  <c r="P1084" i="22"/>
  <c r="P1083" i="22"/>
  <c r="P1082" i="22"/>
  <c r="P1081" i="22"/>
  <c r="P1080" i="22"/>
  <c r="P1079" i="22"/>
  <c r="P1078" i="22"/>
  <c r="P1077" i="22"/>
  <c r="P1076" i="22"/>
  <c r="P1075" i="22"/>
  <c r="P1074" i="22"/>
  <c r="P1073" i="22"/>
  <c r="P1072" i="22"/>
  <c r="P1071" i="22"/>
  <c r="P1070" i="22"/>
  <c r="P1069" i="22"/>
  <c r="P1068" i="22"/>
  <c r="P1067" i="22"/>
  <c r="P1066" i="22"/>
  <c r="P1065" i="22"/>
  <c r="P1064" i="22"/>
  <c r="P1063" i="22"/>
  <c r="P1062" i="22"/>
  <c r="P1061" i="22"/>
  <c r="P1060" i="22"/>
  <c r="P1059" i="22"/>
  <c r="P1058" i="22"/>
  <c r="P1057" i="22"/>
  <c r="P1056" i="22"/>
  <c r="P1055" i="22"/>
  <c r="P1054" i="22"/>
  <c r="P1053" i="22"/>
  <c r="P1052" i="22"/>
  <c r="P1051" i="22"/>
  <c r="P1050" i="22"/>
  <c r="P1049" i="22"/>
  <c r="P1048" i="22"/>
  <c r="P1047" i="22"/>
  <c r="P1046" i="22"/>
  <c r="P1045" i="22"/>
  <c r="P1044" i="22"/>
  <c r="P1043" i="22"/>
  <c r="P1042" i="22"/>
  <c r="P1041" i="22"/>
  <c r="P1040" i="22"/>
  <c r="P1039" i="22"/>
  <c r="P1038" i="22"/>
  <c r="P1037" i="22"/>
  <c r="P1036" i="22"/>
  <c r="P1035" i="22"/>
  <c r="P1034" i="22"/>
  <c r="P1033" i="22"/>
  <c r="P1032" i="22"/>
  <c r="P1031" i="22"/>
  <c r="P1030" i="22"/>
  <c r="P1029" i="22"/>
  <c r="P1028" i="22"/>
  <c r="P1027" i="22"/>
  <c r="P1026" i="22"/>
  <c r="P1025" i="22"/>
  <c r="P1024" i="22"/>
  <c r="P1023" i="22"/>
  <c r="P1022" i="22"/>
  <c r="P1021" i="22"/>
  <c r="P1020" i="22"/>
  <c r="P1019" i="22"/>
  <c r="P1018" i="22"/>
  <c r="P1017" i="22"/>
  <c r="P1016" i="22"/>
  <c r="P1015" i="22"/>
  <c r="P1014" i="22"/>
  <c r="P1013" i="22"/>
  <c r="P1012" i="22"/>
  <c r="P1011" i="22"/>
  <c r="P1010" i="22"/>
  <c r="P1009" i="22"/>
  <c r="P1008" i="22"/>
  <c r="P1007" i="22"/>
  <c r="P1006" i="22"/>
  <c r="P1005" i="22"/>
  <c r="P1004" i="22"/>
  <c r="P1003" i="22"/>
  <c r="P1002" i="22"/>
  <c r="P1001" i="22"/>
  <c r="P1000" i="22"/>
  <c r="P999" i="22"/>
  <c r="P998" i="22"/>
  <c r="P997" i="22"/>
  <c r="P996" i="22"/>
  <c r="P995" i="22"/>
  <c r="P994" i="22"/>
  <c r="P993" i="22"/>
  <c r="P992" i="22"/>
  <c r="P991" i="22"/>
  <c r="P990" i="22"/>
  <c r="P989" i="22"/>
  <c r="P988" i="22"/>
  <c r="P987" i="22"/>
  <c r="P986" i="22"/>
  <c r="P985" i="22"/>
  <c r="P984" i="22"/>
  <c r="P983" i="22"/>
  <c r="P982" i="22"/>
  <c r="P981" i="22"/>
  <c r="P980" i="22"/>
  <c r="P979" i="22"/>
  <c r="P978" i="22"/>
  <c r="P977" i="22"/>
  <c r="P976" i="22"/>
  <c r="P975" i="22"/>
  <c r="P974" i="22"/>
  <c r="P973" i="22"/>
  <c r="P972" i="22"/>
  <c r="P971" i="22"/>
  <c r="P970" i="22"/>
  <c r="P969" i="22"/>
  <c r="P968" i="22"/>
  <c r="P967" i="22"/>
  <c r="P966" i="22"/>
  <c r="P965" i="22"/>
  <c r="P964" i="22"/>
  <c r="P963" i="22"/>
  <c r="P962" i="22"/>
  <c r="P961" i="22"/>
  <c r="P960" i="22"/>
  <c r="P959" i="22"/>
  <c r="P958" i="22"/>
  <c r="P957" i="22"/>
  <c r="P956" i="22"/>
  <c r="P955" i="22"/>
  <c r="P954" i="22"/>
  <c r="P953" i="22"/>
  <c r="P952" i="22"/>
  <c r="P951" i="22"/>
  <c r="P950" i="22"/>
  <c r="P949" i="22"/>
  <c r="P948" i="22"/>
  <c r="P947" i="22"/>
  <c r="P946" i="22"/>
  <c r="P945" i="22"/>
  <c r="P944" i="22"/>
  <c r="P943" i="22"/>
  <c r="P942" i="22"/>
  <c r="P941" i="22"/>
  <c r="P940" i="22"/>
  <c r="P939" i="22"/>
  <c r="P938" i="22"/>
  <c r="P937" i="22"/>
  <c r="P936" i="22"/>
  <c r="P935" i="22"/>
  <c r="P934" i="22"/>
  <c r="P933" i="22"/>
  <c r="P932" i="22"/>
  <c r="P931" i="22"/>
  <c r="P930" i="22"/>
  <c r="P929" i="22"/>
  <c r="P928" i="22"/>
  <c r="P927" i="22"/>
  <c r="P926" i="22"/>
  <c r="P925" i="22"/>
  <c r="P924" i="22"/>
  <c r="P923" i="22"/>
  <c r="P922" i="22"/>
  <c r="P921" i="22"/>
  <c r="P920" i="22"/>
  <c r="P919" i="22"/>
  <c r="P918" i="22"/>
  <c r="P917" i="22"/>
  <c r="P916" i="22"/>
  <c r="P915" i="22"/>
  <c r="P914" i="22"/>
  <c r="P913" i="22"/>
  <c r="P912" i="22"/>
  <c r="P911" i="22"/>
  <c r="P910" i="22"/>
  <c r="P909" i="22"/>
  <c r="P908" i="22"/>
  <c r="P907" i="22"/>
  <c r="P906" i="22"/>
  <c r="P905" i="22"/>
  <c r="P904" i="22"/>
  <c r="P903" i="22"/>
  <c r="P902" i="22"/>
  <c r="P901" i="22"/>
  <c r="P900" i="22"/>
  <c r="P899" i="22"/>
  <c r="P898" i="22"/>
  <c r="P897" i="22"/>
  <c r="P896" i="22"/>
  <c r="P895" i="22"/>
  <c r="P894" i="22"/>
  <c r="P893" i="22"/>
  <c r="P892" i="22"/>
  <c r="P891" i="22"/>
  <c r="P890" i="22"/>
  <c r="P889" i="22"/>
  <c r="P888" i="22"/>
  <c r="P887" i="22"/>
  <c r="P886" i="22"/>
  <c r="P885" i="22"/>
  <c r="P884" i="22"/>
  <c r="P883" i="22"/>
  <c r="P882" i="22"/>
  <c r="P881" i="22"/>
  <c r="P880" i="22"/>
  <c r="P879" i="22"/>
  <c r="P878" i="22"/>
  <c r="P877" i="22"/>
  <c r="P876" i="22"/>
  <c r="P875" i="22"/>
  <c r="P874" i="22"/>
  <c r="P873" i="22"/>
  <c r="P872" i="22"/>
  <c r="P871" i="22"/>
  <c r="P870" i="22"/>
  <c r="P869" i="22"/>
  <c r="P868" i="22"/>
  <c r="P867" i="22"/>
  <c r="P866" i="22"/>
  <c r="P865" i="22"/>
  <c r="P864" i="22"/>
  <c r="P863" i="22"/>
  <c r="P862" i="22"/>
  <c r="P861" i="22"/>
  <c r="P860" i="22"/>
  <c r="P859" i="22"/>
  <c r="P858" i="22"/>
  <c r="P857" i="22"/>
  <c r="P856" i="22"/>
  <c r="P855" i="22"/>
  <c r="P854" i="22"/>
  <c r="P853" i="22"/>
  <c r="P852" i="22"/>
  <c r="P851" i="22"/>
  <c r="P850" i="22"/>
  <c r="P849" i="22"/>
  <c r="P848" i="22"/>
  <c r="P847" i="22"/>
  <c r="P846" i="22"/>
  <c r="P845" i="22"/>
  <c r="P844" i="22"/>
  <c r="P843" i="22"/>
  <c r="P842" i="22"/>
  <c r="P841" i="22"/>
  <c r="P840" i="22"/>
  <c r="P839" i="22"/>
  <c r="P838" i="22"/>
  <c r="P837" i="22"/>
  <c r="P836" i="22"/>
  <c r="P835" i="22"/>
  <c r="P834" i="22"/>
  <c r="P833" i="22"/>
  <c r="P832" i="22"/>
  <c r="P831" i="22"/>
  <c r="P830" i="22"/>
  <c r="P829" i="22"/>
  <c r="P828" i="22"/>
  <c r="P827" i="22"/>
  <c r="P826" i="22"/>
  <c r="P825" i="22"/>
  <c r="P824" i="22"/>
  <c r="P823" i="22"/>
  <c r="P822" i="22"/>
  <c r="P821" i="22"/>
  <c r="P820" i="22"/>
  <c r="P819" i="22"/>
  <c r="P818" i="22"/>
  <c r="P817" i="22"/>
  <c r="P816" i="22"/>
  <c r="P815" i="22"/>
  <c r="P814" i="22"/>
  <c r="P813" i="22"/>
  <c r="P812" i="22"/>
  <c r="P811" i="22"/>
  <c r="P810" i="22"/>
  <c r="P809" i="22"/>
  <c r="P808" i="22"/>
  <c r="P807" i="22"/>
  <c r="P806" i="22"/>
  <c r="P805" i="22"/>
  <c r="P804" i="22"/>
  <c r="P803" i="22"/>
  <c r="P802" i="22"/>
  <c r="P801" i="22"/>
  <c r="P800" i="22"/>
  <c r="P799" i="22"/>
  <c r="P798" i="22"/>
  <c r="P797" i="22"/>
  <c r="P796" i="22"/>
  <c r="P795" i="22"/>
  <c r="P794" i="22"/>
  <c r="P793" i="22"/>
  <c r="P792" i="22"/>
  <c r="P791" i="22"/>
  <c r="P790" i="22"/>
  <c r="P789" i="22"/>
  <c r="P788" i="22"/>
  <c r="P787" i="22"/>
  <c r="P786" i="22"/>
  <c r="P785" i="22"/>
  <c r="P784" i="22"/>
  <c r="P783" i="22"/>
  <c r="P782" i="22"/>
  <c r="P781" i="22"/>
  <c r="P780" i="22"/>
  <c r="P779" i="22"/>
  <c r="P778" i="22"/>
  <c r="P777" i="22"/>
  <c r="P776" i="22"/>
  <c r="P775" i="22"/>
  <c r="P774" i="22"/>
  <c r="P773" i="22"/>
  <c r="P772" i="22"/>
  <c r="P771" i="22"/>
  <c r="P770" i="22"/>
  <c r="P769" i="22"/>
  <c r="P768" i="22"/>
  <c r="P767" i="22"/>
  <c r="P766" i="22"/>
  <c r="P765" i="22"/>
  <c r="P764" i="22"/>
  <c r="P763" i="22"/>
  <c r="P762" i="22"/>
  <c r="P761" i="22"/>
  <c r="P760" i="22"/>
  <c r="P759" i="22"/>
  <c r="P758" i="22"/>
  <c r="P757" i="22"/>
  <c r="P756" i="22"/>
  <c r="P755" i="22"/>
  <c r="P754" i="22"/>
  <c r="P753" i="22"/>
  <c r="P752" i="22"/>
  <c r="P751" i="22"/>
  <c r="P750" i="22"/>
  <c r="P749" i="22"/>
  <c r="P748" i="22"/>
  <c r="P747" i="22"/>
  <c r="P746" i="22"/>
  <c r="P745" i="22"/>
  <c r="P744" i="22"/>
  <c r="P743" i="22"/>
  <c r="P742" i="22"/>
  <c r="P741" i="22"/>
  <c r="P740" i="22"/>
  <c r="P739" i="22"/>
  <c r="P738" i="22"/>
  <c r="P737" i="22"/>
  <c r="P736" i="22"/>
  <c r="P735" i="22"/>
  <c r="P734" i="22"/>
  <c r="P733" i="22"/>
  <c r="P732" i="22"/>
  <c r="P731" i="22"/>
  <c r="P730" i="22"/>
  <c r="P729" i="22"/>
  <c r="P728" i="22"/>
  <c r="P727" i="22"/>
  <c r="P726" i="22"/>
  <c r="P725" i="22"/>
  <c r="P724" i="22"/>
  <c r="P723" i="22"/>
  <c r="P722" i="22"/>
  <c r="P721" i="22"/>
  <c r="P720" i="22"/>
  <c r="P719" i="22"/>
  <c r="P718" i="22"/>
  <c r="P717" i="22"/>
  <c r="P716" i="22"/>
  <c r="P715" i="22"/>
  <c r="P714" i="22"/>
  <c r="P713" i="22"/>
  <c r="P712" i="22"/>
  <c r="P711" i="22"/>
  <c r="P710" i="22"/>
  <c r="P709" i="22"/>
  <c r="P708" i="22"/>
  <c r="P707" i="22"/>
  <c r="P706" i="22"/>
  <c r="P705" i="22"/>
  <c r="P704" i="22"/>
  <c r="P703" i="22"/>
  <c r="P702" i="22"/>
  <c r="P701" i="22"/>
  <c r="P700" i="22"/>
  <c r="P699" i="22"/>
  <c r="P698" i="22"/>
  <c r="P697" i="22"/>
  <c r="P696" i="22"/>
  <c r="P695" i="22"/>
  <c r="P694" i="22"/>
  <c r="P693" i="22"/>
  <c r="P692" i="22"/>
  <c r="P691" i="22"/>
  <c r="P690" i="22"/>
  <c r="P689" i="22"/>
  <c r="P688" i="22"/>
  <c r="P687" i="22"/>
  <c r="P686" i="22"/>
  <c r="P685" i="22"/>
  <c r="P684" i="22"/>
  <c r="P683" i="22"/>
  <c r="P682" i="22"/>
  <c r="P681" i="22"/>
  <c r="P680" i="22"/>
  <c r="P679" i="22"/>
  <c r="K1287" i="22"/>
  <c r="K1286" i="22"/>
  <c r="K1285" i="22"/>
  <c r="K1284" i="22"/>
  <c r="K1283" i="22"/>
  <c r="K1282" i="22"/>
  <c r="K1281" i="22"/>
  <c r="K1280" i="22"/>
  <c r="K1279" i="22"/>
  <c r="K1278" i="22"/>
  <c r="K1277" i="22"/>
  <c r="K1276" i="22"/>
  <c r="K1275" i="22"/>
  <c r="K1274" i="22"/>
  <c r="K1273" i="22"/>
  <c r="K1272" i="22"/>
  <c r="K1271" i="22"/>
  <c r="K1270" i="22"/>
  <c r="K1269" i="22"/>
  <c r="K1268" i="22"/>
  <c r="K1267" i="22"/>
  <c r="K1266" i="22"/>
  <c r="K1265" i="22"/>
  <c r="K1264" i="22"/>
  <c r="K1263" i="22"/>
  <c r="K1262" i="22"/>
  <c r="K1261" i="22"/>
  <c r="K1260" i="22"/>
  <c r="K1259" i="22"/>
  <c r="K1258" i="22"/>
  <c r="K1257" i="22"/>
  <c r="K1256" i="22"/>
  <c r="K1255" i="22"/>
  <c r="K1254" i="22"/>
  <c r="K1253" i="22"/>
  <c r="K1252" i="22"/>
  <c r="K1251" i="22"/>
  <c r="K1250" i="22"/>
  <c r="K1249" i="22"/>
  <c r="K1248" i="22"/>
  <c r="K1247" i="22"/>
  <c r="K1246" i="22"/>
  <c r="K1245" i="22"/>
  <c r="K1244" i="22"/>
  <c r="K1243" i="22"/>
  <c r="K1242" i="22"/>
  <c r="K1241" i="22"/>
  <c r="K1240" i="22"/>
  <c r="K1239" i="22"/>
  <c r="K1238" i="22"/>
  <c r="K1237" i="22"/>
  <c r="K1236" i="22"/>
  <c r="K1235" i="22"/>
  <c r="K1234" i="22"/>
  <c r="K1233" i="22"/>
  <c r="K1232" i="22"/>
  <c r="K1231" i="22"/>
  <c r="K1230" i="22"/>
  <c r="K1229" i="22"/>
  <c r="K1228" i="22"/>
  <c r="K1227" i="22"/>
  <c r="K1226" i="22"/>
  <c r="K1225" i="22"/>
  <c r="K1224" i="22"/>
  <c r="K1223" i="22"/>
  <c r="K1222" i="22"/>
  <c r="K1221" i="22"/>
  <c r="K1220" i="22"/>
  <c r="K1219" i="22"/>
  <c r="K1218" i="22"/>
  <c r="K1217" i="22"/>
  <c r="K1216" i="22"/>
  <c r="K1215" i="22"/>
  <c r="K1214" i="22"/>
  <c r="K1213" i="22"/>
  <c r="K1212" i="22"/>
  <c r="K1211" i="22"/>
  <c r="K1210" i="22"/>
  <c r="K1209" i="22"/>
  <c r="K1208" i="22"/>
  <c r="K1207" i="22"/>
  <c r="K1206" i="22"/>
  <c r="K1205" i="22"/>
  <c r="K1204" i="22"/>
  <c r="K1203" i="22"/>
  <c r="K1202" i="22"/>
  <c r="K1201" i="22"/>
  <c r="K1200" i="22"/>
  <c r="K1199" i="22"/>
  <c r="K1198" i="22"/>
  <c r="K1197" i="22"/>
  <c r="K1196" i="22"/>
  <c r="K1195" i="22"/>
  <c r="K1194" i="22"/>
  <c r="K1193" i="22"/>
  <c r="K1192" i="22"/>
  <c r="K1191" i="22"/>
  <c r="K1190" i="22"/>
  <c r="K1189" i="22"/>
  <c r="K1188" i="22"/>
  <c r="K1187" i="22"/>
  <c r="K1186" i="22"/>
  <c r="K1185" i="22"/>
  <c r="K1184" i="22"/>
  <c r="K1183" i="22"/>
  <c r="K1182" i="22"/>
  <c r="K1181" i="22"/>
  <c r="K1180" i="22"/>
  <c r="K1179" i="22"/>
  <c r="K1178" i="22"/>
  <c r="K1177" i="22"/>
  <c r="K1176" i="22"/>
  <c r="K1175" i="22"/>
  <c r="K1174" i="22"/>
  <c r="K1173" i="22"/>
  <c r="K1172" i="22"/>
  <c r="K1171" i="22"/>
  <c r="K1170" i="22"/>
  <c r="K1169" i="22"/>
  <c r="K1168" i="22"/>
  <c r="K1167" i="22"/>
  <c r="K1166" i="22"/>
  <c r="K1165" i="22"/>
  <c r="K1164" i="22"/>
  <c r="K1163" i="22"/>
  <c r="K1162" i="22"/>
  <c r="K1161" i="22"/>
  <c r="K1160" i="22"/>
  <c r="K1159" i="22"/>
  <c r="K1158" i="22"/>
  <c r="K1157" i="22"/>
  <c r="K1156" i="22"/>
  <c r="K1155" i="22"/>
  <c r="K1154" i="22"/>
  <c r="K1153" i="22"/>
  <c r="K1152" i="22"/>
  <c r="K1151" i="22"/>
  <c r="K1150" i="22"/>
  <c r="K1149" i="22"/>
  <c r="K1148" i="22"/>
  <c r="K1147" i="22"/>
  <c r="K1146" i="22"/>
  <c r="K1145" i="22"/>
  <c r="K1144" i="22"/>
  <c r="K1143" i="22"/>
  <c r="K1142" i="22"/>
  <c r="K1141" i="22"/>
  <c r="K1140" i="22"/>
  <c r="K1139" i="22"/>
  <c r="K1138" i="22"/>
  <c r="K1137" i="22"/>
  <c r="K1136" i="22"/>
  <c r="K1135" i="22"/>
  <c r="K1134" i="22"/>
  <c r="K1133" i="22"/>
  <c r="K1132" i="22"/>
  <c r="K1131" i="22"/>
  <c r="K1130" i="22"/>
  <c r="K1129" i="22"/>
  <c r="K1128" i="22"/>
  <c r="K1127" i="22"/>
  <c r="K1126" i="22"/>
  <c r="K1125" i="22"/>
  <c r="K1124" i="22"/>
  <c r="K1123" i="22"/>
  <c r="K1122" i="22"/>
  <c r="K1121" i="22"/>
  <c r="K1120" i="22"/>
  <c r="K1119" i="22"/>
  <c r="K1118" i="22"/>
  <c r="K1117" i="22"/>
  <c r="K1116" i="22"/>
  <c r="K1115" i="22"/>
  <c r="K1114" i="22"/>
  <c r="K1113" i="22"/>
  <c r="K1112" i="22"/>
  <c r="K1111" i="22"/>
  <c r="K1110" i="22"/>
  <c r="K1109" i="22"/>
  <c r="K1108" i="22"/>
  <c r="K1107" i="22"/>
  <c r="K1106" i="22"/>
  <c r="K1105" i="22"/>
  <c r="K1104" i="22"/>
  <c r="K1103" i="22"/>
  <c r="K1102" i="22"/>
  <c r="K1101" i="22"/>
  <c r="K1100" i="22"/>
  <c r="K1099" i="22"/>
  <c r="K1098" i="22"/>
  <c r="K1097" i="22"/>
  <c r="K1096" i="22"/>
  <c r="K1095" i="22"/>
  <c r="K1094" i="22"/>
  <c r="K1093" i="22"/>
  <c r="K1092" i="22"/>
  <c r="K1091" i="22"/>
  <c r="K1090" i="22"/>
  <c r="K1089" i="22"/>
  <c r="K1088" i="22"/>
  <c r="K1087" i="22"/>
  <c r="K1086" i="22"/>
  <c r="K1085" i="22"/>
  <c r="K1084" i="22"/>
  <c r="K1083" i="22"/>
  <c r="K1082" i="22"/>
  <c r="K1081" i="22"/>
  <c r="K1080" i="22"/>
  <c r="K1079" i="22"/>
  <c r="K1078" i="22"/>
  <c r="K1077" i="22"/>
  <c r="K1076" i="22"/>
  <c r="K1075" i="22"/>
  <c r="K1074" i="22"/>
  <c r="K1073" i="22"/>
  <c r="K1072" i="22"/>
  <c r="K1071" i="22"/>
  <c r="K1070" i="22"/>
  <c r="K1069" i="22"/>
  <c r="K1068" i="22"/>
  <c r="K1067" i="22"/>
  <c r="K1066" i="22"/>
  <c r="K1065" i="22"/>
  <c r="K1064" i="22"/>
  <c r="K1063" i="22"/>
  <c r="K1062" i="22"/>
  <c r="K1061" i="22"/>
  <c r="K1060" i="22"/>
  <c r="K1059" i="22"/>
  <c r="K1058" i="22"/>
  <c r="K1057" i="22"/>
  <c r="K1056" i="22"/>
  <c r="K1055" i="22"/>
  <c r="K1054" i="22"/>
  <c r="K1053" i="22"/>
  <c r="K1052" i="22"/>
  <c r="K1051" i="22"/>
  <c r="K1050" i="22"/>
  <c r="K1049" i="22"/>
  <c r="K1048" i="22"/>
  <c r="K1047" i="22"/>
  <c r="K1046" i="22"/>
  <c r="K1045" i="22"/>
  <c r="K1044" i="22"/>
  <c r="K1043" i="22"/>
  <c r="K1042" i="22"/>
  <c r="K1041" i="22"/>
  <c r="K1040" i="22"/>
  <c r="K1039" i="22"/>
  <c r="K1038" i="22"/>
  <c r="K1037" i="22"/>
  <c r="K1036" i="22"/>
  <c r="K1035" i="22"/>
  <c r="K1034" i="22"/>
  <c r="K1033" i="22"/>
  <c r="K1032" i="22"/>
  <c r="K1031" i="22"/>
  <c r="K1030" i="22"/>
  <c r="K1029" i="22"/>
  <c r="K1028" i="22"/>
  <c r="K1027" i="22"/>
  <c r="K1026" i="22"/>
  <c r="K1025" i="22"/>
  <c r="K1024" i="22"/>
  <c r="K1023" i="22"/>
  <c r="K1022" i="22"/>
  <c r="K1021" i="22"/>
  <c r="K1020" i="22"/>
  <c r="K1019" i="22"/>
  <c r="K1018" i="22"/>
  <c r="K1017" i="22"/>
  <c r="K1016" i="22"/>
  <c r="K1015" i="22"/>
  <c r="K1014" i="22"/>
  <c r="K1013" i="22"/>
  <c r="K1012" i="22"/>
  <c r="K1011" i="22"/>
  <c r="K1010" i="22"/>
  <c r="K1009" i="22"/>
  <c r="K1008" i="22"/>
  <c r="K1007" i="22"/>
  <c r="K1006" i="22"/>
  <c r="K1005" i="22"/>
  <c r="K1004" i="22"/>
  <c r="K1003" i="22"/>
  <c r="K1002" i="22"/>
  <c r="K1001" i="22"/>
  <c r="K1000" i="22"/>
  <c r="K999" i="22"/>
  <c r="K998" i="22"/>
  <c r="K997" i="22"/>
  <c r="K996" i="22"/>
  <c r="K995" i="22"/>
  <c r="K994" i="22"/>
  <c r="K993" i="22"/>
  <c r="K992" i="22"/>
  <c r="K991" i="22"/>
  <c r="K990" i="22"/>
  <c r="K989" i="22"/>
  <c r="K988" i="22"/>
  <c r="K987" i="22"/>
  <c r="K986" i="22"/>
  <c r="K985" i="22"/>
  <c r="K984" i="22"/>
  <c r="K983" i="22"/>
  <c r="K982" i="22"/>
  <c r="K981" i="22"/>
  <c r="K980" i="22"/>
  <c r="K979" i="22"/>
  <c r="K978" i="22"/>
  <c r="K977" i="22"/>
  <c r="K976" i="22"/>
  <c r="K975" i="22"/>
  <c r="K974" i="22"/>
  <c r="K973" i="22"/>
  <c r="K972" i="22"/>
  <c r="K971" i="22"/>
  <c r="K970" i="22"/>
  <c r="K969" i="22"/>
  <c r="K968" i="22"/>
  <c r="K967" i="22"/>
  <c r="K966" i="22"/>
  <c r="K965" i="22"/>
  <c r="K964" i="22"/>
  <c r="K963" i="22"/>
  <c r="K962" i="22"/>
  <c r="K961" i="22"/>
  <c r="K960" i="22"/>
  <c r="K959" i="22"/>
  <c r="K958" i="22"/>
  <c r="K957" i="22"/>
  <c r="K956" i="22"/>
  <c r="K955" i="22"/>
  <c r="K954" i="22"/>
  <c r="K953" i="22"/>
  <c r="K952" i="22"/>
  <c r="K951" i="22"/>
  <c r="K950" i="22"/>
  <c r="K949" i="22"/>
  <c r="K948" i="22"/>
  <c r="K947" i="22"/>
  <c r="K946" i="22"/>
  <c r="K945" i="22"/>
  <c r="K944" i="22"/>
  <c r="K943" i="22"/>
  <c r="K942" i="22"/>
  <c r="K941" i="22"/>
  <c r="K940" i="22"/>
  <c r="K939" i="22"/>
  <c r="K938" i="22"/>
  <c r="K937" i="22"/>
  <c r="K936" i="22"/>
  <c r="K935" i="22"/>
  <c r="K934" i="22"/>
  <c r="K933" i="22"/>
  <c r="K932" i="22"/>
  <c r="K931" i="22"/>
  <c r="K930" i="22"/>
  <c r="K929" i="22"/>
  <c r="K928" i="22"/>
  <c r="K927" i="22"/>
  <c r="K926" i="22"/>
  <c r="K925" i="22"/>
  <c r="K924" i="22"/>
  <c r="K923" i="22"/>
  <c r="K922" i="22"/>
  <c r="K921" i="22"/>
  <c r="K920" i="22"/>
  <c r="K919" i="22"/>
  <c r="K918" i="22"/>
  <c r="K917" i="22"/>
  <c r="K916" i="22"/>
  <c r="K915" i="22"/>
  <c r="K914" i="22"/>
  <c r="K913" i="22"/>
  <c r="K912" i="22"/>
  <c r="K911" i="22"/>
  <c r="K910" i="22"/>
  <c r="K909" i="22"/>
  <c r="K908" i="22"/>
  <c r="K907" i="22"/>
  <c r="K906" i="22"/>
  <c r="K905" i="22"/>
  <c r="K904" i="22"/>
  <c r="K903" i="22"/>
  <c r="K902" i="22"/>
  <c r="K901" i="22"/>
  <c r="K900" i="22"/>
  <c r="K899" i="22"/>
  <c r="K898" i="22"/>
  <c r="K897" i="22"/>
  <c r="K896" i="22"/>
  <c r="K895" i="22"/>
  <c r="K894" i="22"/>
  <c r="K893" i="22"/>
  <c r="K892" i="22"/>
  <c r="K891" i="22"/>
  <c r="K890" i="22"/>
  <c r="K889" i="22"/>
  <c r="K888" i="22"/>
  <c r="K887" i="22"/>
  <c r="K886" i="22"/>
  <c r="K885" i="22"/>
  <c r="K884" i="22"/>
  <c r="K883" i="22"/>
  <c r="K882" i="22"/>
  <c r="K881" i="22"/>
  <c r="K880" i="22"/>
  <c r="K879" i="22"/>
  <c r="K878" i="22"/>
  <c r="K877" i="22"/>
  <c r="K876" i="22"/>
  <c r="K875" i="22"/>
  <c r="K874" i="22"/>
  <c r="K873" i="22"/>
  <c r="K872" i="22"/>
  <c r="K871" i="22"/>
  <c r="K870" i="22"/>
  <c r="K869" i="22"/>
  <c r="K868" i="22"/>
  <c r="K867" i="22"/>
  <c r="K866" i="22"/>
  <c r="K865" i="22"/>
  <c r="K864" i="22"/>
  <c r="K863" i="22"/>
  <c r="K862" i="22"/>
  <c r="K861" i="22"/>
  <c r="K860" i="22"/>
  <c r="K859" i="22"/>
  <c r="K858" i="22"/>
  <c r="K857" i="22"/>
  <c r="K856" i="22"/>
  <c r="K855" i="22"/>
  <c r="K854" i="22"/>
  <c r="K853" i="22"/>
  <c r="K852" i="22"/>
  <c r="K851" i="22"/>
  <c r="K850" i="22"/>
  <c r="K849" i="22"/>
  <c r="K848" i="22"/>
  <c r="K847" i="22"/>
  <c r="K846" i="22"/>
  <c r="K845" i="22"/>
  <c r="K844" i="22"/>
  <c r="K843" i="22"/>
  <c r="K842" i="22"/>
  <c r="K841" i="22"/>
  <c r="K840" i="22"/>
  <c r="K839" i="22"/>
  <c r="K838" i="22"/>
  <c r="K837" i="22"/>
  <c r="K836" i="22"/>
  <c r="K835" i="22"/>
  <c r="K834" i="22"/>
  <c r="K833" i="22"/>
  <c r="K832" i="22"/>
  <c r="K831" i="22"/>
  <c r="K830" i="22"/>
  <c r="K829" i="22"/>
  <c r="K828" i="22"/>
  <c r="K827" i="22"/>
  <c r="K826" i="22"/>
  <c r="K825" i="22"/>
  <c r="K824" i="22"/>
  <c r="K823" i="22"/>
  <c r="K822" i="22"/>
  <c r="K821" i="22"/>
  <c r="K820" i="22"/>
  <c r="K819" i="22"/>
  <c r="K818" i="22"/>
  <c r="K817" i="22"/>
  <c r="K816" i="22"/>
  <c r="K815" i="22"/>
  <c r="K814" i="22"/>
  <c r="K813" i="22"/>
  <c r="K812" i="22"/>
  <c r="K811" i="22"/>
  <c r="K810" i="22"/>
  <c r="K809" i="22"/>
  <c r="K808" i="22"/>
  <c r="K807" i="22"/>
  <c r="K806" i="22"/>
  <c r="K805" i="22"/>
  <c r="K804" i="22"/>
  <c r="K803" i="22"/>
  <c r="K802" i="22"/>
  <c r="K801" i="22"/>
  <c r="K800" i="22"/>
  <c r="K799" i="22"/>
  <c r="K798" i="22"/>
  <c r="K797" i="22"/>
  <c r="K796" i="22"/>
  <c r="K795" i="22"/>
  <c r="K794" i="22"/>
  <c r="K793" i="22"/>
  <c r="K792" i="22"/>
  <c r="K791" i="22"/>
  <c r="K790" i="22"/>
  <c r="K789" i="22"/>
  <c r="K788" i="22"/>
  <c r="K787" i="22"/>
  <c r="K786" i="22"/>
  <c r="K785" i="22"/>
  <c r="K784" i="22"/>
  <c r="K783" i="22"/>
  <c r="K782" i="22"/>
  <c r="K781" i="22"/>
  <c r="K780" i="22"/>
  <c r="K779" i="22"/>
  <c r="K778" i="22"/>
  <c r="K777" i="22"/>
  <c r="K776" i="22"/>
  <c r="K775" i="22"/>
  <c r="K774" i="22"/>
  <c r="K773" i="22"/>
  <c r="K772" i="22"/>
  <c r="K771" i="22"/>
  <c r="K770" i="22"/>
  <c r="K769" i="22"/>
  <c r="K768" i="22"/>
  <c r="K767" i="22"/>
  <c r="K766" i="22"/>
  <c r="K765" i="22"/>
  <c r="K764" i="22"/>
  <c r="K763" i="22"/>
  <c r="K762" i="22"/>
  <c r="K761" i="22"/>
  <c r="K760" i="22"/>
  <c r="K759" i="22"/>
  <c r="K758" i="22"/>
  <c r="K757" i="22"/>
  <c r="K756" i="22"/>
  <c r="K755" i="22"/>
  <c r="K754" i="22"/>
  <c r="K753" i="22"/>
  <c r="K752" i="22"/>
  <c r="K751" i="22"/>
  <c r="K750" i="22"/>
  <c r="K749" i="22"/>
  <c r="K748" i="22"/>
  <c r="K747" i="22"/>
  <c r="K746" i="22"/>
  <c r="K745" i="22"/>
  <c r="K744" i="22"/>
  <c r="K743" i="22"/>
  <c r="K742" i="22"/>
  <c r="K741" i="22"/>
  <c r="K740" i="22"/>
  <c r="K739" i="22"/>
  <c r="K738" i="22"/>
  <c r="K737" i="22"/>
  <c r="K736" i="22"/>
  <c r="K735" i="22"/>
  <c r="K734" i="22"/>
  <c r="K733" i="22"/>
  <c r="K732" i="22"/>
  <c r="K731" i="22"/>
  <c r="K730" i="22"/>
  <c r="K729" i="22"/>
  <c r="K728" i="22"/>
  <c r="K727" i="22"/>
  <c r="K726" i="22"/>
  <c r="K725" i="22"/>
  <c r="K724" i="22"/>
  <c r="K723" i="22"/>
  <c r="K722" i="22"/>
  <c r="K721" i="22"/>
  <c r="K720" i="22"/>
  <c r="K719" i="22"/>
  <c r="K718" i="22"/>
  <c r="K717" i="22"/>
  <c r="K716" i="22"/>
  <c r="K715" i="22"/>
  <c r="K714" i="22"/>
  <c r="K713" i="22"/>
  <c r="K712" i="22"/>
  <c r="K711" i="22"/>
  <c r="K710" i="22"/>
  <c r="K709" i="22"/>
  <c r="K708" i="22"/>
  <c r="K707" i="22"/>
  <c r="K706" i="22"/>
  <c r="K705" i="22"/>
  <c r="K704" i="22"/>
  <c r="K703" i="22"/>
  <c r="K702" i="22"/>
  <c r="K701" i="22"/>
  <c r="K700" i="22"/>
  <c r="K699" i="22"/>
  <c r="K698" i="22"/>
  <c r="K697" i="22"/>
  <c r="K696" i="22"/>
  <c r="K695" i="22"/>
  <c r="K694" i="22"/>
  <c r="K693" i="22"/>
  <c r="K692" i="22"/>
  <c r="K691" i="22"/>
  <c r="K690" i="22"/>
  <c r="K689" i="22"/>
  <c r="K688" i="22"/>
  <c r="K687" i="22"/>
  <c r="K686" i="22"/>
  <c r="K685" i="22"/>
  <c r="K684" i="22"/>
  <c r="K683" i="22"/>
  <c r="K682" i="22"/>
  <c r="K681" i="22"/>
  <c r="K680" i="22"/>
  <c r="K679" i="22"/>
  <c r="W676" i="22" l="1"/>
  <c r="W668" i="22"/>
  <c r="W671" i="22"/>
  <c r="W674" i="22"/>
  <c r="W677" i="22"/>
  <c r="W669" i="22"/>
  <c r="W672" i="22"/>
  <c r="W675" i="22"/>
  <c r="W678" i="22"/>
  <c r="W670" i="22"/>
  <c r="W673" i="22"/>
  <c r="W667" i="22"/>
  <c r="W666" i="22"/>
  <c r="W665" i="22"/>
  <c r="W2" i="22"/>
  <c r="W58" i="22"/>
  <c r="W50" i="22"/>
  <c r="W42" i="22"/>
  <c r="W34" i="22"/>
  <c r="W26" i="22"/>
  <c r="W9" i="22"/>
  <c r="W658" i="22"/>
  <c r="W656" i="22"/>
  <c r="W654" i="22"/>
  <c r="W652" i="22"/>
  <c r="W650" i="22"/>
  <c r="W648" i="22"/>
  <c r="W646" i="22"/>
  <c r="W644" i="22"/>
  <c r="W642" i="22"/>
  <c r="W640" i="22"/>
  <c r="W638" i="22"/>
  <c r="W636" i="22"/>
  <c r="W634" i="22"/>
  <c r="W632" i="22"/>
  <c r="W630" i="22"/>
  <c r="W628" i="22"/>
  <c r="W626" i="22"/>
  <c r="W624" i="22"/>
  <c r="W622" i="22"/>
  <c r="W620" i="22"/>
  <c r="W618" i="22"/>
  <c r="W616" i="22"/>
  <c r="W614" i="22"/>
  <c r="W612" i="22"/>
  <c r="W610" i="22"/>
  <c r="W608" i="22"/>
  <c r="W606" i="22"/>
  <c r="W604" i="22"/>
  <c r="W602" i="22"/>
  <c r="W600" i="22"/>
  <c r="W598" i="22"/>
  <c r="W596" i="22"/>
  <c r="W594" i="22"/>
  <c r="W592" i="22"/>
  <c r="W590" i="22"/>
  <c r="W588" i="22"/>
  <c r="W586" i="22"/>
  <c r="W584" i="22"/>
  <c r="W582" i="22"/>
  <c r="W580" i="22"/>
  <c r="W578" i="22"/>
  <c r="W576" i="22"/>
  <c r="W574" i="22"/>
  <c r="W572" i="22"/>
  <c r="W570" i="22"/>
  <c r="W568" i="22"/>
  <c r="W566" i="22"/>
  <c r="W564" i="22"/>
  <c r="W562" i="22"/>
  <c r="W560" i="22"/>
  <c r="W558" i="22"/>
  <c r="W556" i="22"/>
  <c r="W554" i="22"/>
  <c r="W552" i="22"/>
  <c r="W550" i="22"/>
  <c r="W548" i="22"/>
  <c r="W546" i="22"/>
  <c r="W544" i="22"/>
  <c r="W542" i="22"/>
  <c r="W540" i="22"/>
  <c r="W538" i="22"/>
  <c r="W536" i="22"/>
  <c r="W534" i="22"/>
  <c r="W532" i="22"/>
  <c r="W530" i="22"/>
  <c r="W528" i="22"/>
  <c r="W526" i="22"/>
  <c r="W524" i="22"/>
  <c r="W522" i="22"/>
  <c r="W520" i="22"/>
  <c r="W518" i="22"/>
  <c r="W516" i="22"/>
  <c r="W514" i="22"/>
  <c r="W512" i="22"/>
  <c r="W510" i="22"/>
  <c r="W508" i="22"/>
  <c r="W506" i="22"/>
  <c r="W504" i="22"/>
  <c r="W502" i="22"/>
  <c r="W500" i="22"/>
  <c r="W498" i="22"/>
  <c r="W496" i="22"/>
  <c r="W494" i="22"/>
  <c r="W492" i="22"/>
  <c r="W490" i="22"/>
  <c r="W488" i="22"/>
  <c r="W486" i="22"/>
  <c r="W484" i="22"/>
  <c r="W482" i="22"/>
  <c r="W480" i="22"/>
  <c r="W478" i="22"/>
  <c r="W476" i="22"/>
  <c r="W474" i="22"/>
  <c r="W472" i="22"/>
  <c r="W470" i="22"/>
  <c r="W468" i="22"/>
  <c r="W466" i="22"/>
  <c r="W464" i="22"/>
  <c r="W462" i="22"/>
  <c r="W460" i="22"/>
  <c r="W458" i="22"/>
  <c r="W456" i="22"/>
  <c r="W454" i="22"/>
  <c r="W452" i="22"/>
  <c r="W450" i="22"/>
  <c r="W448" i="22"/>
  <c r="W446" i="22"/>
  <c r="W444" i="22"/>
  <c r="W442" i="22"/>
  <c r="W440" i="22"/>
  <c r="W438" i="22"/>
  <c r="W436" i="22"/>
  <c r="W434" i="22"/>
  <c r="W432" i="22"/>
  <c r="W430" i="22"/>
  <c r="W428" i="22"/>
  <c r="W426" i="22"/>
  <c r="W424" i="22"/>
  <c r="W422" i="22"/>
  <c r="W420" i="22"/>
  <c r="W418" i="22"/>
  <c r="W416" i="22"/>
  <c r="W414" i="22"/>
  <c r="W412" i="22"/>
  <c r="W410" i="22"/>
  <c r="W408" i="22"/>
  <c r="W406" i="22"/>
  <c r="W404" i="22"/>
  <c r="W402" i="22"/>
  <c r="W400" i="22"/>
  <c r="W398" i="22"/>
  <c r="W396" i="22"/>
  <c r="W394" i="22"/>
  <c r="W392" i="22"/>
  <c r="W390" i="22"/>
  <c r="W388" i="22"/>
  <c r="W386" i="22"/>
  <c r="W384" i="22"/>
  <c r="W382" i="22"/>
  <c r="W380" i="22"/>
  <c r="W378" i="22"/>
  <c r="W376" i="22"/>
  <c r="W374" i="22"/>
  <c r="W372" i="22"/>
  <c r="W370" i="22"/>
  <c r="W368" i="22"/>
  <c r="W366" i="22"/>
  <c r="W364" i="22"/>
  <c r="W362" i="22"/>
  <c r="W360" i="22"/>
  <c r="W358" i="22"/>
  <c r="W356" i="22"/>
  <c r="W354" i="22"/>
  <c r="W352" i="22"/>
  <c r="W350" i="22"/>
  <c r="W348" i="22"/>
  <c r="W346" i="22"/>
  <c r="W344" i="22"/>
  <c r="W342" i="22"/>
  <c r="W340" i="22"/>
  <c r="W338" i="22"/>
  <c r="W336" i="22"/>
  <c r="W334" i="22"/>
  <c r="W332" i="22"/>
  <c r="W330" i="22"/>
  <c r="W328" i="22"/>
  <c r="W326" i="22"/>
  <c r="W324" i="22"/>
  <c r="W322" i="22"/>
  <c r="W320" i="22"/>
  <c r="W318" i="22"/>
  <c r="W316" i="22"/>
  <c r="W314" i="22"/>
  <c r="W312" i="22"/>
  <c r="W310" i="22"/>
  <c r="W308" i="22"/>
  <c r="W306" i="22"/>
  <c r="W304" i="22"/>
  <c r="W302" i="22"/>
  <c r="W300" i="22"/>
  <c r="W298" i="22"/>
  <c r="W296" i="22"/>
  <c r="W294" i="22"/>
  <c r="W292" i="22"/>
  <c r="W290" i="22"/>
  <c r="W288" i="22"/>
  <c r="W286" i="22"/>
  <c r="W284" i="22"/>
  <c r="W282" i="22"/>
  <c r="W280" i="22"/>
  <c r="W278" i="22"/>
  <c r="W276" i="22"/>
  <c r="W274" i="22"/>
  <c r="W272" i="22"/>
  <c r="W270" i="22"/>
  <c r="W268" i="22"/>
  <c r="W61" i="22"/>
  <c r="W53" i="22"/>
  <c r="W45" i="22"/>
  <c r="W37" i="22"/>
  <c r="W29" i="22"/>
  <c r="W21" i="22"/>
  <c r="W14" i="22"/>
  <c r="W6" i="22"/>
  <c r="W267" i="22"/>
  <c r="W265" i="22"/>
  <c r="W263" i="22"/>
  <c r="W261" i="22"/>
  <c r="W259" i="22"/>
  <c r="W257" i="22"/>
  <c r="W255" i="22"/>
  <c r="W253" i="22"/>
  <c r="W251" i="22"/>
  <c r="W249" i="22"/>
  <c r="W247" i="22"/>
  <c r="W245" i="22"/>
  <c r="W243" i="22"/>
  <c r="W241" i="22"/>
  <c r="W239" i="22"/>
  <c r="W237" i="22"/>
  <c r="W235" i="22"/>
  <c r="W233" i="22"/>
  <c r="W231" i="22"/>
  <c r="W229" i="22"/>
  <c r="W227" i="22"/>
  <c r="W225" i="22"/>
  <c r="W223" i="22"/>
  <c r="W221" i="22"/>
  <c r="W219" i="22"/>
  <c r="W217" i="22"/>
  <c r="W215" i="22"/>
  <c r="W213" i="22"/>
  <c r="W211" i="22"/>
  <c r="W209" i="22"/>
  <c r="W207" i="22"/>
  <c r="W205" i="22"/>
  <c r="W203" i="22"/>
  <c r="W201" i="22"/>
  <c r="W199" i="22"/>
  <c r="W197" i="22"/>
  <c r="W195" i="22"/>
  <c r="W193" i="22"/>
  <c r="W191" i="22"/>
  <c r="W189" i="22"/>
  <c r="W187" i="22"/>
  <c r="W185" i="22"/>
  <c r="W183" i="22"/>
  <c r="W181" i="22"/>
  <c r="W179" i="22"/>
  <c r="W177" i="22"/>
  <c r="W175" i="22"/>
  <c r="W173" i="22"/>
  <c r="W171" i="22"/>
  <c r="W169" i="22"/>
  <c r="W167" i="22"/>
  <c r="W165" i="22"/>
  <c r="W163" i="22"/>
  <c r="W161" i="22"/>
  <c r="W159" i="22"/>
  <c r="W157" i="22"/>
  <c r="W155" i="22"/>
  <c r="W153" i="22"/>
  <c r="W151" i="22"/>
  <c r="W149" i="22"/>
  <c r="W147" i="22"/>
  <c r="W145" i="22"/>
  <c r="W143" i="22"/>
  <c r="W141" i="22"/>
  <c r="W139" i="22"/>
  <c r="W137" i="22"/>
  <c r="W135" i="22"/>
  <c r="W133" i="22"/>
  <c r="W131" i="22"/>
  <c r="W129" i="22"/>
  <c r="W127" i="22"/>
  <c r="W125" i="22"/>
  <c r="W123" i="22"/>
  <c r="W121" i="22"/>
  <c r="W119" i="22"/>
  <c r="W117" i="22"/>
  <c r="W115" i="22"/>
  <c r="W113" i="22"/>
  <c r="W111" i="22"/>
  <c r="W109" i="22"/>
  <c r="W107" i="22"/>
  <c r="W105" i="22"/>
  <c r="W103" i="22"/>
  <c r="W101" i="22"/>
  <c r="W99" i="22"/>
  <c r="W97" i="22"/>
  <c r="W95" i="22"/>
  <c r="W93" i="22"/>
  <c r="W91" i="22"/>
  <c r="W89" i="22"/>
  <c r="W87" i="22"/>
  <c r="W82" i="22"/>
  <c r="W80" i="22"/>
  <c r="W78" i="22"/>
  <c r="W76" i="22"/>
  <c r="W74" i="22"/>
  <c r="W72" i="22"/>
  <c r="W70" i="22"/>
  <c r="W68" i="22"/>
  <c r="W66" i="22"/>
  <c r="W64" i="22"/>
  <c r="W56" i="22"/>
  <c r="W48" i="22"/>
  <c r="W40" i="22"/>
  <c r="W32" i="22"/>
  <c r="W24" i="22"/>
  <c r="W19" i="22"/>
  <c r="W17" i="22"/>
  <c r="W11" i="22"/>
  <c r="W3" i="22"/>
  <c r="W59" i="22"/>
  <c r="W51" i="22"/>
  <c r="W43" i="22"/>
  <c r="W35" i="22"/>
  <c r="W27" i="22"/>
  <c r="W16" i="22"/>
  <c r="W8" i="22"/>
  <c r="W62" i="22"/>
  <c r="W54" i="22"/>
  <c r="W46" i="22"/>
  <c r="W38" i="22"/>
  <c r="W30" i="22"/>
  <c r="W22" i="22"/>
  <c r="W13" i="22"/>
  <c r="W5" i="22"/>
  <c r="W659" i="22"/>
  <c r="W657" i="22"/>
  <c r="W655" i="22"/>
  <c r="W653" i="22"/>
  <c r="W651" i="22"/>
  <c r="W649" i="22"/>
  <c r="W647" i="22"/>
  <c r="W645" i="22"/>
  <c r="W643" i="22"/>
  <c r="W641" i="22"/>
  <c r="W639" i="22"/>
  <c r="W637" i="22"/>
  <c r="W635" i="22"/>
  <c r="W633" i="22"/>
  <c r="W631" i="22"/>
  <c r="W629" i="22"/>
  <c r="W627" i="22"/>
  <c r="W625" i="22"/>
  <c r="W623" i="22"/>
  <c r="W621" i="22"/>
  <c r="W619" i="22"/>
  <c r="W617" i="22"/>
  <c r="W615" i="22"/>
  <c r="W613" i="22"/>
  <c r="W611" i="22"/>
  <c r="W609" i="22"/>
  <c r="W607" i="22"/>
  <c r="W605" i="22"/>
  <c r="W603" i="22"/>
  <c r="W601" i="22"/>
  <c r="W599" i="22"/>
  <c r="W597" i="22"/>
  <c r="W595" i="22"/>
  <c r="W593" i="22"/>
  <c r="W591" i="22"/>
  <c r="W589" i="22"/>
  <c r="W587" i="22"/>
  <c r="W585" i="22"/>
  <c r="W583" i="22"/>
  <c r="W581" i="22"/>
  <c r="W579" i="22"/>
  <c r="W577" i="22"/>
  <c r="W575" i="22"/>
  <c r="W573" i="22"/>
  <c r="W571" i="22"/>
  <c r="W569" i="22"/>
  <c r="W567" i="22"/>
  <c r="W565" i="22"/>
  <c r="W563" i="22"/>
  <c r="W561" i="22"/>
  <c r="W559" i="22"/>
  <c r="W557" i="22"/>
  <c r="W555" i="22"/>
  <c r="W553" i="22"/>
  <c r="W551" i="22"/>
  <c r="W549" i="22"/>
  <c r="W547" i="22"/>
  <c r="W545" i="22"/>
  <c r="W543" i="22"/>
  <c r="W541" i="22"/>
  <c r="W539" i="22"/>
  <c r="W537" i="22"/>
  <c r="W535" i="22"/>
  <c r="W533" i="22"/>
  <c r="W531" i="22"/>
  <c r="W529" i="22"/>
  <c r="W527" i="22"/>
  <c r="W525" i="22"/>
  <c r="W523" i="22"/>
  <c r="W521" i="22"/>
  <c r="W519" i="22"/>
  <c r="W517" i="22"/>
  <c r="W515" i="22"/>
  <c r="W513" i="22"/>
  <c r="W511" i="22"/>
  <c r="W509" i="22"/>
  <c r="W507" i="22"/>
  <c r="W505" i="22"/>
  <c r="W503" i="22"/>
  <c r="W501" i="22"/>
  <c r="W499" i="22"/>
  <c r="W497" i="22"/>
  <c r="W495" i="22"/>
  <c r="W493" i="22"/>
  <c r="W491" i="22"/>
  <c r="W489" i="22"/>
  <c r="W487" i="22"/>
  <c r="W485" i="22"/>
  <c r="W483" i="22"/>
  <c r="W481" i="22"/>
  <c r="W479" i="22"/>
  <c r="W477" i="22"/>
  <c r="W475" i="22"/>
  <c r="W473" i="22"/>
  <c r="W471" i="22"/>
  <c r="W469" i="22"/>
  <c r="W467" i="22"/>
  <c r="W465" i="22"/>
  <c r="W463" i="22"/>
  <c r="W461" i="22"/>
  <c r="W459" i="22"/>
  <c r="W457" i="22"/>
  <c r="W455" i="22"/>
  <c r="W453" i="22"/>
  <c r="W451" i="22"/>
  <c r="W449" i="22"/>
  <c r="W447" i="22"/>
  <c r="W445" i="22"/>
  <c r="W443" i="22"/>
  <c r="W441" i="22"/>
  <c r="W439" i="22"/>
  <c r="W437" i="22"/>
  <c r="W435" i="22"/>
  <c r="W433" i="22"/>
  <c r="W431" i="22"/>
  <c r="W429" i="22"/>
  <c r="W427" i="22"/>
  <c r="W425" i="22"/>
  <c r="W423" i="22"/>
  <c r="W421" i="22"/>
  <c r="W419" i="22"/>
  <c r="W417" i="22"/>
  <c r="W415" i="22"/>
  <c r="W413" i="22"/>
  <c r="W411" i="22"/>
  <c r="W409" i="22"/>
  <c r="W407" i="22"/>
  <c r="W405" i="22"/>
  <c r="W403" i="22"/>
  <c r="W401" i="22"/>
  <c r="W399" i="22"/>
  <c r="W397" i="22"/>
  <c r="W395" i="22"/>
  <c r="W393" i="22"/>
  <c r="W391" i="22"/>
  <c r="W389" i="22"/>
  <c r="W387" i="22"/>
  <c r="W385" i="22"/>
  <c r="W383" i="22"/>
  <c r="W381" i="22"/>
  <c r="W379" i="22"/>
  <c r="W377" i="22"/>
  <c r="W375" i="22"/>
  <c r="W373" i="22"/>
  <c r="W371" i="22"/>
  <c r="W369" i="22"/>
  <c r="W367" i="22"/>
  <c r="W365" i="22"/>
  <c r="W363" i="22"/>
  <c r="W361" i="22"/>
  <c r="W359" i="22"/>
  <c r="W357" i="22"/>
  <c r="W355" i="22"/>
  <c r="W353" i="22"/>
  <c r="W351" i="22"/>
  <c r="W349" i="22"/>
  <c r="W347" i="22"/>
  <c r="W345" i="22"/>
  <c r="W343" i="22"/>
  <c r="W341" i="22"/>
  <c r="W339" i="22"/>
  <c r="W337" i="22"/>
  <c r="W335" i="22"/>
  <c r="W333" i="22"/>
  <c r="W331" i="22"/>
  <c r="W329" i="22"/>
  <c r="W327" i="22"/>
  <c r="W325" i="22"/>
  <c r="W323" i="22"/>
  <c r="W321" i="22"/>
  <c r="W319" i="22"/>
  <c r="W317" i="22"/>
  <c r="W315" i="22"/>
  <c r="W313" i="22"/>
  <c r="W311" i="22"/>
  <c r="W309" i="22"/>
  <c r="W307" i="22"/>
  <c r="W305" i="22"/>
  <c r="W303" i="22"/>
  <c r="W301" i="22"/>
  <c r="W299" i="22"/>
  <c r="W297" i="22"/>
  <c r="W295" i="22"/>
  <c r="W293" i="22"/>
  <c r="W291" i="22"/>
  <c r="W289" i="22"/>
  <c r="W287" i="22"/>
  <c r="W285" i="22"/>
  <c r="W283" i="22"/>
  <c r="W281" i="22"/>
  <c r="W279" i="22"/>
  <c r="W277" i="22"/>
  <c r="W275" i="22"/>
  <c r="W273" i="22"/>
  <c r="W271" i="22"/>
  <c r="W269" i="22"/>
  <c r="W57" i="22"/>
  <c r="W49" i="22"/>
  <c r="W41" i="22"/>
  <c r="W33" i="22"/>
  <c r="W25" i="22"/>
  <c r="W10" i="22"/>
  <c r="W266" i="22"/>
  <c r="W264" i="22"/>
  <c r="W262" i="22"/>
  <c r="W260" i="22"/>
  <c r="W258" i="22"/>
  <c r="W256" i="22"/>
  <c r="W254" i="22"/>
  <c r="W252" i="22"/>
  <c r="W250" i="22"/>
  <c r="W248" i="22"/>
  <c r="W246" i="22"/>
  <c r="W244" i="22"/>
  <c r="W242" i="22"/>
  <c r="W240" i="22"/>
  <c r="W238" i="22"/>
  <c r="W236" i="22"/>
  <c r="W234" i="22"/>
  <c r="W232" i="22"/>
  <c r="W230" i="22"/>
  <c r="W228" i="22"/>
  <c r="W226" i="22"/>
  <c r="W224" i="22"/>
  <c r="W222" i="22"/>
  <c r="W220" i="22"/>
  <c r="W218" i="22"/>
  <c r="W216" i="22"/>
  <c r="W214" i="22"/>
  <c r="W212" i="22"/>
  <c r="W210" i="22"/>
  <c r="W208" i="22"/>
  <c r="W206" i="22"/>
  <c r="W204" i="22"/>
  <c r="W202" i="22"/>
  <c r="W200" i="22"/>
  <c r="W198" i="22"/>
  <c r="W196" i="22"/>
  <c r="W194" i="22"/>
  <c r="W192" i="22"/>
  <c r="W190" i="22"/>
  <c r="W188" i="22"/>
  <c r="W186" i="22"/>
  <c r="W184" i="22"/>
  <c r="W182" i="22"/>
  <c r="W180" i="22"/>
  <c r="W178" i="22"/>
  <c r="W176" i="22"/>
  <c r="W174" i="22"/>
  <c r="W172" i="22"/>
  <c r="W170" i="22"/>
  <c r="W168" i="22"/>
  <c r="W166" i="22"/>
  <c r="W164" i="22"/>
  <c r="W162" i="22"/>
  <c r="W160" i="22"/>
  <c r="W158" i="22"/>
  <c r="W156" i="22"/>
  <c r="W154" i="22"/>
  <c r="W152" i="22"/>
  <c r="W150" i="22"/>
  <c r="W148" i="22"/>
  <c r="W146" i="22"/>
  <c r="W144" i="22"/>
  <c r="W142" i="22"/>
  <c r="W140" i="22"/>
  <c r="W138" i="22"/>
  <c r="W136" i="22"/>
  <c r="W134" i="22"/>
  <c r="W132" i="22"/>
  <c r="W130" i="22"/>
  <c r="W128" i="22"/>
  <c r="W126" i="22"/>
  <c r="W124" i="22"/>
  <c r="W122" i="22"/>
  <c r="W120" i="22"/>
  <c r="W118" i="22"/>
  <c r="W116" i="22"/>
  <c r="W114" i="22"/>
  <c r="W112" i="22"/>
  <c r="W110" i="22"/>
  <c r="W108" i="22"/>
  <c r="W106" i="22"/>
  <c r="W104" i="22"/>
  <c r="W102" i="22"/>
  <c r="W100" i="22"/>
  <c r="W98" i="22"/>
  <c r="W96" i="22"/>
  <c r="W94" i="22"/>
  <c r="W92" i="22"/>
  <c r="W90" i="22"/>
  <c r="W88" i="22"/>
  <c r="W86" i="22"/>
  <c r="W81" i="22"/>
  <c r="W79" i="22"/>
  <c r="W77" i="22"/>
  <c r="W75" i="22"/>
  <c r="W73" i="22"/>
  <c r="W71" i="22"/>
  <c r="W69" i="22"/>
  <c r="W67" i="22"/>
  <c r="W65" i="22"/>
  <c r="W60" i="22"/>
  <c r="W52" i="22"/>
  <c r="W44" i="22"/>
  <c r="W36" i="22"/>
  <c r="W28" i="22"/>
  <c r="W20" i="22"/>
  <c r="W18" i="22"/>
  <c r="W15" i="22"/>
  <c r="W7" i="22"/>
  <c r="W63" i="22"/>
  <c r="W55" i="22"/>
  <c r="W47" i="22"/>
  <c r="W39" i="22"/>
  <c r="W31" i="22"/>
  <c r="W23" i="22"/>
  <c r="W12" i="22"/>
  <c r="W4" i="22"/>
  <c r="V183" i="22"/>
  <c r="V352" i="22"/>
  <c r="V585" i="22"/>
  <c r="V524" i="22"/>
  <c r="V462" i="22"/>
  <c r="V454" i="22"/>
  <c r="V334" i="22"/>
  <c r="V218" i="22"/>
  <c r="V359" i="22"/>
  <c r="V345" i="22"/>
  <c r="V597" i="22"/>
  <c r="V251" i="22"/>
  <c r="V1112" i="22"/>
  <c r="V139" i="22"/>
  <c r="V72" i="22"/>
  <c r="V56" i="22"/>
  <c r="V32" i="22"/>
  <c r="V542" i="22"/>
  <c r="V328" i="22"/>
  <c r="V77" i="22"/>
  <c r="V29" i="22"/>
  <c r="V21" i="22"/>
  <c r="V526" i="22"/>
  <c r="V510" i="22"/>
  <c r="V408" i="22"/>
  <c r="V55" i="22"/>
  <c r="V42" i="22"/>
  <c r="V39" i="22"/>
  <c r="V31" i="22"/>
  <c r="V26" i="22"/>
  <c r="V306" i="22"/>
  <c r="V290" i="22"/>
  <c r="V274" i="22"/>
  <c r="V175" i="22"/>
  <c r="V686" i="22"/>
  <c r="V702" i="22"/>
  <c r="V726" i="22"/>
  <c r="V742" i="22"/>
  <c r="V766" i="22"/>
  <c r="V782" i="22"/>
  <c r="V806" i="22"/>
  <c r="V822" i="22"/>
  <c r="V846" i="22"/>
  <c r="V862" i="22"/>
  <c r="V886" i="22"/>
  <c r="V902" i="22"/>
  <c r="V926" i="22"/>
  <c r="V942" i="22"/>
  <c r="V966" i="22"/>
  <c r="V982" i="22"/>
  <c r="V1006" i="22"/>
  <c r="V1022" i="22"/>
  <c r="V1046" i="22"/>
  <c r="V1062" i="22"/>
  <c r="V1086" i="22"/>
  <c r="V1102" i="22"/>
  <c r="V1126" i="22"/>
  <c r="V1142" i="22"/>
  <c r="V1166" i="22"/>
  <c r="V1182" i="22"/>
  <c r="V1206" i="22"/>
  <c r="V1222" i="22"/>
  <c r="V1246" i="22"/>
  <c r="V1262" i="22"/>
  <c r="V1286" i="22"/>
  <c r="V271" i="22"/>
  <c r="V217" i="22"/>
  <c r="V209" i="22"/>
  <c r="V73" i="22"/>
  <c r="V57" i="22"/>
  <c r="V11" i="22"/>
  <c r="V607" i="22"/>
  <c r="V412" i="22"/>
  <c r="V305" i="22"/>
  <c r="V219" i="22"/>
  <c r="V203" i="22"/>
  <c r="V195" i="22"/>
  <c r="V187" i="22"/>
  <c r="V346" i="22"/>
  <c r="V718" i="22"/>
  <c r="V838" i="22"/>
  <c r="V918" i="22"/>
  <c r="V958" i="22"/>
  <c r="V1038" i="22"/>
  <c r="V1118" i="22"/>
  <c r="V1158" i="22"/>
  <c r="V1278" i="22"/>
  <c r="V699" i="22"/>
  <c r="V739" i="22"/>
  <c r="V779" i="22"/>
  <c r="V819" i="22"/>
  <c r="V859" i="22"/>
  <c r="V899" i="22"/>
  <c r="V939" i="22"/>
  <c r="V979" i="22"/>
  <c r="V1039" i="22"/>
  <c r="V1119" i="22"/>
  <c r="V1159" i="22"/>
  <c r="V1199" i="22"/>
  <c r="V1239" i="22"/>
  <c r="V1279" i="22"/>
  <c r="V155" i="22"/>
  <c r="V758" i="22"/>
  <c r="V798" i="22"/>
  <c r="V878" i="22"/>
  <c r="V998" i="22"/>
  <c r="V1078" i="22"/>
  <c r="V1198" i="22"/>
  <c r="V1238" i="22"/>
  <c r="V413" i="22"/>
  <c r="V679" i="22"/>
  <c r="V719" i="22"/>
  <c r="V759" i="22"/>
  <c r="V799" i="22"/>
  <c r="V839" i="22"/>
  <c r="V879" i="22"/>
  <c r="V919" i="22"/>
  <c r="V959" i="22"/>
  <c r="V999" i="22"/>
  <c r="V1019" i="22"/>
  <c r="V1059" i="22"/>
  <c r="V1079" i="22"/>
  <c r="V1099" i="22"/>
  <c r="V1139" i="22"/>
  <c r="V1179" i="22"/>
  <c r="V1219" i="22"/>
  <c r="V1259" i="22"/>
  <c r="V182" i="22"/>
  <c r="V695" i="22"/>
  <c r="V715" i="22"/>
  <c r="V735" i="22"/>
  <c r="V755" i="22"/>
  <c r="V775" i="22"/>
  <c r="V795" i="22"/>
  <c r="V815" i="22"/>
  <c r="V835" i="22"/>
  <c r="V855" i="22"/>
  <c r="V875" i="22"/>
  <c r="V895" i="22"/>
  <c r="V915" i="22"/>
  <c r="V935" i="22"/>
  <c r="V955" i="22"/>
  <c r="V975" i="22"/>
  <c r="V995" i="22"/>
  <c r="V1015" i="22"/>
  <c r="V1035" i="22"/>
  <c r="V1055" i="22"/>
  <c r="V1075" i="22"/>
  <c r="V1095" i="22"/>
  <c r="V1115" i="22"/>
  <c r="V1135" i="22"/>
  <c r="V1155" i="22"/>
  <c r="V1175" i="22"/>
  <c r="V1195" i="22"/>
  <c r="V1215" i="22"/>
  <c r="V1235" i="22"/>
  <c r="V1255" i="22"/>
  <c r="V1275" i="22"/>
  <c r="V976" i="22"/>
  <c r="V595" i="22"/>
  <c r="V367" i="22"/>
  <c r="V197" i="22"/>
  <c r="V683" i="22"/>
  <c r="V703" i="22"/>
  <c r="V723" i="22"/>
  <c r="V743" i="22"/>
  <c r="V763" i="22"/>
  <c r="V783" i="22"/>
  <c r="V803" i="22"/>
  <c r="V823" i="22"/>
  <c r="V843" i="22"/>
  <c r="V863" i="22"/>
  <c r="V883" i="22"/>
  <c r="V903" i="22"/>
  <c r="V923" i="22"/>
  <c r="V943" i="22"/>
  <c r="V963" i="22"/>
  <c r="V983" i="22"/>
  <c r="V1003" i="22"/>
  <c r="V1023" i="22"/>
  <c r="V1043" i="22"/>
  <c r="V1063" i="22"/>
  <c r="V1083" i="22"/>
  <c r="V1103" i="22"/>
  <c r="V1123" i="22"/>
  <c r="V1143" i="22"/>
  <c r="V1163" i="22"/>
  <c r="V1183" i="22"/>
  <c r="V1203" i="22"/>
  <c r="V1223" i="22"/>
  <c r="V1243" i="22"/>
  <c r="V1263" i="22"/>
  <c r="V1283" i="22"/>
  <c r="V267" i="22"/>
  <c r="V284" i="22"/>
  <c r="V220" i="22"/>
  <c r="V541" i="22"/>
  <c r="V604" i="22"/>
  <c r="V276" i="22"/>
  <c r="V710" i="22"/>
  <c r="V750" i="22"/>
  <c r="V790" i="22"/>
  <c r="V830" i="22"/>
  <c r="V870" i="22"/>
  <c r="V910" i="22"/>
  <c r="V950" i="22"/>
  <c r="V990" i="22"/>
  <c r="V1030" i="22"/>
  <c r="V1070" i="22"/>
  <c r="V1110" i="22"/>
  <c r="V1150" i="22"/>
  <c r="V1190" i="22"/>
  <c r="V1230" i="22"/>
  <c r="V1270" i="22"/>
  <c r="V691" i="22"/>
  <c r="V711" i="22"/>
  <c r="V731" i="22"/>
  <c r="V751" i="22"/>
  <c r="V771" i="22"/>
  <c r="V791" i="22"/>
  <c r="V811" i="22"/>
  <c r="V831" i="22"/>
  <c r="V851" i="22"/>
  <c r="V871" i="22"/>
  <c r="V891" i="22"/>
  <c r="V911" i="22"/>
  <c r="V931" i="22"/>
  <c r="V951" i="22"/>
  <c r="V971" i="22"/>
  <c r="V991" i="22"/>
  <c r="V1011" i="22"/>
  <c r="V1031" i="22"/>
  <c r="V1051" i="22"/>
  <c r="V1071" i="22"/>
  <c r="V1091" i="22"/>
  <c r="V1111" i="22"/>
  <c r="V1131" i="22"/>
  <c r="V1151" i="22"/>
  <c r="V1171" i="22"/>
  <c r="V1191" i="22"/>
  <c r="V1211" i="22"/>
  <c r="V1231" i="22"/>
  <c r="V1251" i="22"/>
  <c r="V1271" i="22"/>
  <c r="V375" i="22"/>
  <c r="V1247" i="22"/>
  <c r="V687" i="22"/>
  <c r="V707" i="22"/>
  <c r="V727" i="22"/>
  <c r="V747" i="22"/>
  <c r="V767" i="22"/>
  <c r="V787" i="22"/>
  <c r="V807" i="22"/>
  <c r="V827" i="22"/>
  <c r="V847" i="22"/>
  <c r="V867" i="22"/>
  <c r="V887" i="22"/>
  <c r="V907" i="22"/>
  <c r="V927" i="22"/>
  <c r="V947" i="22"/>
  <c r="V967" i="22"/>
  <c r="V987" i="22"/>
  <c r="V1007" i="22"/>
  <c r="V1027" i="22"/>
  <c r="V1047" i="22"/>
  <c r="V1067" i="22"/>
  <c r="V1087" i="22"/>
  <c r="V1107" i="22"/>
  <c r="V1127" i="22"/>
  <c r="V1147" i="22"/>
  <c r="V1167" i="22"/>
  <c r="V1187" i="22"/>
  <c r="V1207" i="22"/>
  <c r="V1227" i="22"/>
  <c r="V1267" i="22"/>
  <c r="V1287" i="22"/>
  <c r="V694" i="22"/>
  <c r="V734" i="22"/>
  <c r="V774" i="22"/>
  <c r="V814" i="22"/>
  <c r="V854" i="22"/>
  <c r="V894" i="22"/>
  <c r="V934" i="22"/>
  <c r="V974" i="22"/>
  <c r="V1014" i="22"/>
  <c r="V1054" i="22"/>
  <c r="V1094" i="22"/>
  <c r="V1134" i="22"/>
  <c r="V1174" i="22"/>
  <c r="V1214" i="22"/>
  <c r="V1254" i="22"/>
  <c r="V589" i="22"/>
  <c r="V698" i="22"/>
  <c r="V1178" i="22"/>
  <c r="V1242" i="22"/>
  <c r="V593" i="22"/>
  <c r="V588" i="22"/>
  <c r="V469" i="22"/>
  <c r="V456" i="22"/>
  <c r="V320" i="22"/>
  <c r="V304" i="22"/>
  <c r="V299" i="22"/>
  <c r="V291" i="22"/>
  <c r="V272" i="22"/>
  <c r="V263" i="22"/>
  <c r="V107" i="22"/>
  <c r="V91" i="22"/>
  <c r="V51" i="22"/>
  <c r="V681" i="22"/>
  <c r="V689" i="22"/>
  <c r="V697" i="22"/>
  <c r="V705" i="22"/>
  <c r="V713" i="22"/>
  <c r="V721" i="22"/>
  <c r="V729" i="22"/>
  <c r="V737" i="22"/>
  <c r="V745" i="22"/>
  <c r="V753" i="22"/>
  <c r="V761" i="22"/>
  <c r="V769" i="22"/>
  <c r="V777" i="22"/>
  <c r="V785" i="22"/>
  <c r="V793" i="22"/>
  <c r="V801" i="22"/>
  <c r="V809" i="22"/>
  <c r="V817" i="22"/>
  <c r="V1057" i="22"/>
  <c r="V1065" i="22"/>
  <c r="V1073" i="22"/>
  <c r="V1081" i="22"/>
  <c r="V1089" i="22"/>
  <c r="V1097" i="22"/>
  <c r="V1105" i="22"/>
  <c r="V1113" i="22"/>
  <c r="V1121" i="22"/>
  <c r="V1129" i="22"/>
  <c r="V1137" i="22"/>
  <c r="V1145" i="22"/>
  <c r="V1153" i="22"/>
  <c r="V1161" i="22"/>
  <c r="V1169" i="22"/>
  <c r="V1177" i="22"/>
  <c r="V1185" i="22"/>
  <c r="V1193" i="22"/>
  <c r="V1201" i="22"/>
  <c r="V1209" i="22"/>
  <c r="V1217" i="22"/>
  <c r="V1225" i="22"/>
  <c r="V1233" i="22"/>
  <c r="V1241" i="22"/>
  <c r="V1249" i="22"/>
  <c r="V1257" i="22"/>
  <c r="V1265" i="22"/>
  <c r="V1273" i="22"/>
  <c r="V1281" i="22"/>
  <c r="V603" i="22"/>
  <c r="V598" i="22"/>
  <c r="V587" i="22"/>
  <c r="V490" i="22"/>
  <c r="V482" i="22"/>
  <c r="V474" i="22"/>
  <c r="V341" i="22"/>
  <c r="V285" i="22"/>
  <c r="V249" i="22"/>
  <c r="V229" i="22"/>
  <c r="V184" i="22"/>
  <c r="V176" i="22"/>
  <c r="V123" i="22"/>
  <c r="V682" i="22"/>
  <c r="V690" i="22"/>
  <c r="V706" i="22"/>
  <c r="V714" i="22"/>
  <c r="V722" i="22"/>
  <c r="V730" i="22"/>
  <c r="V738" i="22"/>
  <c r="V746" i="22"/>
  <c r="V754" i="22"/>
  <c r="V762" i="22"/>
  <c r="V770" i="22"/>
  <c r="V778" i="22"/>
  <c r="V786" i="22"/>
  <c r="V794" i="22"/>
  <c r="V802" i="22"/>
  <c r="V810" i="22"/>
  <c r="V818" i="22"/>
  <c r="V826" i="22"/>
  <c r="V600" i="22"/>
  <c r="V579" i="22"/>
  <c r="V502" i="22"/>
  <c r="V470" i="22"/>
  <c r="V460" i="22"/>
  <c r="V457" i="22"/>
  <c r="V455" i="22"/>
  <c r="V452" i="22"/>
  <c r="V435" i="22"/>
  <c r="V427" i="22"/>
  <c r="V388" i="22"/>
  <c r="V380" i="22"/>
  <c r="V335" i="22"/>
  <c r="V298" i="22"/>
  <c r="V295" i="22"/>
  <c r="V262" i="22"/>
  <c r="V236" i="22"/>
  <c r="V188" i="22"/>
  <c r="V154" i="22"/>
  <c r="V684" i="22"/>
  <c r="V692" i="22"/>
  <c r="V700" i="22"/>
  <c r="V708" i="22"/>
  <c r="V716" i="22"/>
  <c r="V724" i="22"/>
  <c r="V732" i="22"/>
  <c r="V740" i="22"/>
  <c r="V748" i="22"/>
  <c r="V756" i="22"/>
  <c r="V764" i="22"/>
  <c r="V772" i="22"/>
  <c r="V780" i="22"/>
  <c r="V788" i="22"/>
  <c r="V796" i="22"/>
  <c r="V804" i="22"/>
  <c r="V812" i="22"/>
  <c r="V820" i="22"/>
  <c r="V828" i="22"/>
  <c r="V1124" i="22"/>
  <c r="V1132" i="22"/>
  <c r="V1140" i="22"/>
  <c r="V1148" i="22"/>
  <c r="V1156" i="22"/>
  <c r="V1164" i="22"/>
  <c r="V1172" i="22"/>
  <c r="V1180" i="22"/>
  <c r="V1188" i="22"/>
  <c r="V1196" i="22"/>
  <c r="V1204" i="22"/>
  <c r="V1212" i="22"/>
  <c r="V1220" i="22"/>
  <c r="V1228" i="22"/>
  <c r="V1236" i="22"/>
  <c r="V1244" i="22"/>
  <c r="V1252" i="22"/>
  <c r="V1260" i="22"/>
  <c r="V1268" i="22"/>
  <c r="V1276" i="22"/>
  <c r="V1284" i="22"/>
  <c r="V478" i="22"/>
  <c r="V439" i="22"/>
  <c r="V395" i="22"/>
  <c r="V374" i="22"/>
  <c r="V358" i="22"/>
  <c r="V340" i="22"/>
  <c r="V289" i="22"/>
  <c r="V273" i="22"/>
  <c r="V204" i="22"/>
  <c r="V172" i="22"/>
  <c r="V140" i="22"/>
  <c r="V122" i="22"/>
  <c r="V119" i="22"/>
  <c r="V103" i="22"/>
  <c r="V101" i="22"/>
  <c r="V93" i="22"/>
  <c r="V69" i="22"/>
  <c r="V400" i="22"/>
  <c r="V376" i="22"/>
  <c r="V266" i="22"/>
  <c r="V250" i="22"/>
  <c r="V166" i="22"/>
  <c r="V17" i="22"/>
  <c r="V606" i="22"/>
  <c r="V601" i="22"/>
  <c r="V392" i="22"/>
  <c r="V379" i="22"/>
  <c r="V344" i="22"/>
  <c r="V336" i="22"/>
  <c r="V331" i="22"/>
  <c r="V326" i="22"/>
  <c r="V321" i="22"/>
  <c r="V318" i="22"/>
  <c r="V294" i="22"/>
  <c r="V235" i="22"/>
  <c r="V230" i="22"/>
  <c r="V227" i="22"/>
  <c r="V171" i="22"/>
  <c r="V153" i="22"/>
  <c r="V150" i="22"/>
  <c r="V145" i="22"/>
  <c r="V92" i="22"/>
  <c r="V9" i="22"/>
  <c r="V3" i="22"/>
  <c r="V602" i="22"/>
  <c r="V517" i="22"/>
  <c r="V509" i="22"/>
  <c r="V467" i="22"/>
  <c r="V416" i="22"/>
  <c r="V398" i="22"/>
  <c r="V393" i="22"/>
  <c r="V258" i="22"/>
  <c r="V253" i="22"/>
  <c r="V248" i="22"/>
  <c r="V244" i="22"/>
  <c r="V241" i="22"/>
  <c r="V186" i="22"/>
  <c r="V160" i="22"/>
  <c r="V147" i="22"/>
  <c r="V137" i="22"/>
  <c r="V129" i="22"/>
  <c r="V100" i="22"/>
  <c r="V15" i="22"/>
  <c r="V10" i="22"/>
  <c r="V7" i="22"/>
  <c r="V834" i="22"/>
  <c r="V842" i="22"/>
  <c r="V850" i="22"/>
  <c r="V858" i="22"/>
  <c r="V866" i="22"/>
  <c r="V874" i="22"/>
  <c r="V882" i="22"/>
  <c r="V890" i="22"/>
  <c r="V898" i="22"/>
  <c r="V906" i="22"/>
  <c r="V914" i="22"/>
  <c r="V922" i="22"/>
  <c r="V930" i="22"/>
  <c r="V938" i="22"/>
  <c r="V946" i="22"/>
  <c r="V954" i="22"/>
  <c r="V962" i="22"/>
  <c r="V970" i="22"/>
  <c r="V978" i="22"/>
  <c r="V986" i="22"/>
  <c r="V994" i="22"/>
  <c r="V1002" i="22"/>
  <c r="V1010" i="22"/>
  <c r="V1018" i="22"/>
  <c r="V1026" i="22"/>
  <c r="V1034" i="22"/>
  <c r="V1042" i="22"/>
  <c r="V1050" i="22"/>
  <c r="V1058" i="22"/>
  <c r="V1066" i="22"/>
  <c r="V1074" i="22"/>
  <c r="V1082" i="22"/>
  <c r="V1090" i="22"/>
  <c r="V1098" i="22"/>
  <c r="V1106" i="22"/>
  <c r="V1114" i="22"/>
  <c r="V1122" i="22"/>
  <c r="V1130" i="22"/>
  <c r="V1138" i="22"/>
  <c r="V1146" i="22"/>
  <c r="V1154" i="22"/>
  <c r="V1162" i="22"/>
  <c r="V1170" i="22"/>
  <c r="V1186" i="22"/>
  <c r="V1194" i="22"/>
  <c r="V1202" i="22"/>
  <c r="V1210" i="22"/>
  <c r="V1218" i="22"/>
  <c r="V1226" i="22"/>
  <c r="V1234" i="22"/>
  <c r="V1250" i="22"/>
  <c r="V1258" i="22"/>
  <c r="V1266" i="22"/>
  <c r="V1274" i="22"/>
  <c r="V1282" i="22"/>
  <c r="V522" i="22"/>
  <c r="V501" i="22"/>
  <c r="V451" i="22"/>
  <c r="V444" i="22"/>
  <c r="V432" i="22"/>
  <c r="V424" i="22"/>
  <c r="V369" i="22"/>
  <c r="V361" i="22"/>
  <c r="V330" i="22"/>
  <c r="V325" i="22"/>
  <c r="V309" i="22"/>
  <c r="V199" i="22"/>
  <c r="V191" i="22"/>
  <c r="V165" i="22"/>
  <c r="V157" i="22"/>
  <c r="V118" i="22"/>
  <c r="V110" i="22"/>
  <c r="V68" i="22"/>
  <c r="V60" i="22"/>
  <c r="V44" i="22"/>
  <c r="V36" i="22"/>
  <c r="V584" i="22"/>
  <c r="V534" i="22"/>
  <c r="V500" i="22"/>
  <c r="V495" i="22"/>
  <c r="V487" i="22"/>
  <c r="V484" i="22"/>
  <c r="V479" i="22"/>
  <c r="V453" i="22"/>
  <c r="V434" i="22"/>
  <c r="V410" i="22"/>
  <c r="V405" i="22"/>
  <c r="V319" i="22"/>
  <c r="V282" i="22"/>
  <c r="V185" i="22"/>
  <c r="V177" i="22"/>
  <c r="V156" i="22"/>
  <c r="V136" i="22"/>
  <c r="V128" i="22"/>
  <c r="V70" i="22"/>
  <c r="V62" i="22"/>
  <c r="V30" i="22"/>
  <c r="V22" i="22"/>
  <c r="V596" i="22"/>
  <c r="V591" i="22"/>
  <c r="V586" i="22"/>
  <c r="V458" i="22"/>
  <c r="V450" i="22"/>
  <c r="V443" i="22"/>
  <c r="V438" i="22"/>
  <c r="V431" i="22"/>
  <c r="V423" i="22"/>
  <c r="V389" i="22"/>
  <c r="V381" i="22"/>
  <c r="V368" i="22"/>
  <c r="V308" i="22"/>
  <c r="V300" i="22"/>
  <c r="V292" i="22"/>
  <c r="V240" i="22"/>
  <c r="V224" i="22"/>
  <c r="V198" i="22"/>
  <c r="V164" i="22"/>
  <c r="V96" i="22"/>
  <c r="V80" i="22"/>
  <c r="V605" i="22"/>
  <c r="V580" i="22"/>
  <c r="V528" i="22"/>
  <c r="V523" i="22"/>
  <c r="V515" i="22"/>
  <c r="V507" i="22"/>
  <c r="V494" i="22"/>
  <c r="V486" i="22"/>
  <c r="V437" i="22"/>
  <c r="V433" i="22"/>
  <c r="V425" i="22"/>
  <c r="V422" i="22"/>
  <c r="V409" i="22"/>
  <c r="V404" i="22"/>
  <c r="V281" i="22"/>
  <c r="V216" i="22"/>
  <c r="V208" i="22"/>
  <c r="V192" i="22"/>
  <c r="V135" i="22"/>
  <c r="V124" i="22"/>
  <c r="V108" i="22"/>
  <c r="V90" i="22"/>
  <c r="V544" i="22"/>
  <c r="V539" i="22"/>
  <c r="V505" i="22"/>
  <c r="V471" i="22"/>
  <c r="V466" i="22"/>
  <c r="V461" i="22"/>
  <c r="V448" i="22"/>
  <c r="V441" i="22"/>
  <c r="V429" i="22"/>
  <c r="V421" i="22"/>
  <c r="V385" i="22"/>
  <c r="V377" i="22"/>
  <c r="V372" i="22"/>
  <c r="V364" i="22"/>
  <c r="V356" i="22"/>
  <c r="V351" i="22"/>
  <c r="V338" i="22"/>
  <c r="V333" i="22"/>
  <c r="V323" i="22"/>
  <c r="V315" i="22"/>
  <c r="V307" i="22"/>
  <c r="V297" i="22"/>
  <c r="V260" i="22"/>
  <c r="V255" i="22"/>
  <c r="V246" i="22"/>
  <c r="V238" i="22"/>
  <c r="V228" i="22"/>
  <c r="V213" i="22"/>
  <c r="V205" i="22"/>
  <c r="V190" i="22"/>
  <c r="V180" i="22"/>
  <c r="V152" i="22"/>
  <c r="V144" i="22"/>
  <c r="V134" i="22"/>
  <c r="V126" i="22"/>
  <c r="V116" i="22"/>
  <c r="V49" i="22"/>
  <c r="V41" i="22"/>
  <c r="V33" i="22"/>
  <c r="V20" i="22"/>
  <c r="V536" i="22"/>
  <c r="V531" i="22"/>
  <c r="V518" i="22"/>
  <c r="V465" i="22"/>
  <c r="V463" i="22"/>
  <c r="V426" i="22"/>
  <c r="V418" i="22"/>
  <c r="V353" i="22"/>
  <c r="V348" i="22"/>
  <c r="V343" i="22"/>
  <c r="V252" i="22"/>
  <c r="V243" i="22"/>
  <c r="V200" i="22"/>
  <c r="V149" i="22"/>
  <c r="V141" i="22"/>
  <c r="V131" i="22"/>
  <c r="V121" i="22"/>
  <c r="V113" i="22"/>
  <c r="V87" i="22"/>
  <c r="V82" i="22"/>
  <c r="V74" i="22"/>
  <c r="V64" i="22"/>
  <c r="V54" i="22"/>
  <c r="V46" i="22"/>
  <c r="V38" i="22"/>
  <c r="V27" i="22"/>
  <c r="V25" i="22"/>
  <c r="V12" i="22"/>
  <c r="V581" i="22"/>
  <c r="V543" i="22"/>
  <c r="V538" i="22"/>
  <c r="V533" i="22"/>
  <c r="V520" i="22"/>
  <c r="V512" i="22"/>
  <c r="V504" i="22"/>
  <c r="V499" i="22"/>
  <c r="V491" i="22"/>
  <c r="V483" i="22"/>
  <c r="V447" i="22"/>
  <c r="V442" i="22"/>
  <c r="V440" i="22"/>
  <c r="V436" i="22"/>
  <c r="V428" i="22"/>
  <c r="V420" i="22"/>
  <c r="V415" i="22"/>
  <c r="V402" i="22"/>
  <c r="V397" i="22"/>
  <c r="V384" i="22"/>
  <c r="V371" i="22"/>
  <c r="V337" i="22"/>
  <c r="V322" i="22"/>
  <c r="V314" i="22"/>
  <c r="V268" i="22"/>
  <c r="V259" i="22"/>
  <c r="V254" i="22"/>
  <c r="V245" i="22"/>
  <c r="V237" i="22"/>
  <c r="V222" i="22"/>
  <c r="V212" i="22"/>
  <c r="V189" i="22"/>
  <c r="V179" i="22"/>
  <c r="V133" i="22"/>
  <c r="V125" i="22"/>
  <c r="V115" i="22"/>
  <c r="V97" i="22"/>
  <c r="V66" i="22"/>
  <c r="V58" i="22"/>
  <c r="V48" i="22"/>
  <c r="V40" i="22"/>
  <c r="V14" i="22"/>
  <c r="V535" i="22"/>
  <c r="V530" i="22"/>
  <c r="V525" i="22"/>
  <c r="V496" i="22"/>
  <c r="V488" i="22"/>
  <c r="V480" i="22"/>
  <c r="V475" i="22"/>
  <c r="V419" i="22"/>
  <c r="V417" i="22"/>
  <c r="V407" i="22"/>
  <c r="V394" i="22"/>
  <c r="V360" i="22"/>
  <c r="V347" i="22"/>
  <c r="V327" i="22"/>
  <c r="V311" i="22"/>
  <c r="V301" i="22"/>
  <c r="V293" i="22"/>
  <c r="V283" i="22"/>
  <c r="V275" i="22"/>
  <c r="V232" i="22"/>
  <c r="V148" i="22"/>
  <c r="V120" i="22"/>
  <c r="V112" i="22"/>
  <c r="V102" i="22"/>
  <c r="V94" i="22"/>
  <c r="V81" i="22"/>
  <c r="V24" i="22"/>
  <c r="V529" i="22"/>
  <c r="V527" i="22"/>
  <c r="V514" i="22"/>
  <c r="V506" i="22"/>
  <c r="V493" i="22"/>
  <c r="V485" i="22"/>
  <c r="V472" i="22"/>
  <c r="V399" i="22"/>
  <c r="V386" i="22"/>
  <c r="V378" i="22"/>
  <c r="V373" i="22"/>
  <c r="V365" i="22"/>
  <c r="V357" i="22"/>
  <c r="V339" i="22"/>
  <c r="V329" i="22"/>
  <c r="V316" i="22"/>
  <c r="V261" i="22"/>
  <c r="V247" i="22"/>
  <c r="V239" i="22"/>
  <c r="V214" i="22"/>
  <c r="V206" i="22"/>
  <c r="V196" i="22"/>
  <c r="V181" i="22"/>
  <c r="V173" i="22"/>
  <c r="V163" i="22"/>
  <c r="V117" i="22"/>
  <c r="V109" i="22"/>
  <c r="V99" i="22"/>
  <c r="V89" i="22"/>
  <c r="V78" i="22"/>
  <c r="V50" i="22"/>
  <c r="V34" i="22"/>
  <c r="V16" i="22"/>
  <c r="V6" i="22"/>
  <c r="V2" i="22"/>
  <c r="V582" i="22"/>
  <c r="V521" i="22"/>
  <c r="V519" i="22"/>
  <c r="V511" i="22"/>
  <c r="V503" i="22"/>
  <c r="V498" i="22"/>
  <c r="V477" i="22"/>
  <c r="V464" i="22"/>
  <c r="V459" i="22"/>
  <c r="V446" i="22"/>
  <c r="V403" i="22"/>
  <c r="V401" i="22"/>
  <c r="V396" i="22"/>
  <c r="V391" i="22"/>
  <c r="V383" i="22"/>
  <c r="V370" i="22"/>
  <c r="V362" i="22"/>
  <c r="V354" i="22"/>
  <c r="V349" i="22"/>
  <c r="V313" i="22"/>
  <c r="V303" i="22"/>
  <c r="V221" i="22"/>
  <c r="V211" i="22"/>
  <c r="V168" i="22"/>
  <c r="V132" i="22"/>
  <c r="V104" i="22"/>
  <c r="V67" i="22"/>
  <c r="V65" i="22"/>
  <c r="V18" i="22"/>
  <c r="V8" i="22"/>
  <c r="V516" i="22"/>
  <c r="V449" i="22"/>
  <c r="V390" i="22"/>
  <c r="V279" i="22"/>
  <c r="V256" i="22"/>
  <c r="V225" i="22"/>
  <c r="V193" i="22"/>
  <c r="V161" i="22"/>
  <c r="V158" i="22"/>
  <c r="V59" i="22"/>
  <c r="V47" i="22"/>
  <c r="V37" i="22"/>
  <c r="V5" i="22"/>
  <c r="V508" i="22"/>
  <c r="V445" i="22"/>
  <c r="V382" i="22"/>
  <c r="V296" i="22"/>
  <c r="V286" i="22"/>
  <c r="V242" i="22"/>
  <c r="V210" i="22"/>
  <c r="V178" i="22"/>
  <c r="V146" i="22"/>
  <c r="V114" i="22"/>
  <c r="V111" i="22"/>
  <c r="V79" i="22"/>
  <c r="V19" i="22"/>
  <c r="V492" i="22"/>
  <c r="V430" i="22"/>
  <c r="V366" i="22"/>
  <c r="V310" i="22"/>
  <c r="V288" i="22"/>
  <c r="V278" i="22"/>
  <c r="V265" i="22"/>
  <c r="V234" i="22"/>
  <c r="V202" i="22"/>
  <c r="V170" i="22"/>
  <c r="V138" i="22"/>
  <c r="V106" i="22"/>
  <c r="V86" i="22"/>
  <c r="V71" i="22"/>
  <c r="V61" i="22"/>
  <c r="V43" i="22"/>
  <c r="V174" i="22"/>
  <c r="V142" i="22"/>
  <c r="V75" i="22"/>
  <c r="V540" i="22"/>
  <c r="V537" i="22"/>
  <c r="V476" i="22"/>
  <c r="V473" i="22"/>
  <c r="V414" i="22"/>
  <c r="V411" i="22"/>
  <c r="V350" i="22"/>
  <c r="V312" i="22"/>
  <c r="V302" i="22"/>
  <c r="V280" i="22"/>
  <c r="V270" i="22"/>
  <c r="V257" i="22"/>
  <c r="V226" i="22"/>
  <c r="V194" i="22"/>
  <c r="V162" i="22"/>
  <c r="V130" i="22"/>
  <c r="V127" i="22"/>
  <c r="V98" i="22"/>
  <c r="V95" i="22"/>
  <c r="V88" i="22"/>
  <c r="V63" i="22"/>
  <c r="V53" i="22"/>
  <c r="V35" i="22"/>
  <c r="V13" i="22"/>
  <c r="V532" i="22"/>
  <c r="V468" i="22"/>
  <c r="V406" i="22"/>
  <c r="V342" i="22"/>
  <c r="V287" i="22"/>
  <c r="V264" i="22"/>
  <c r="V233" i="22"/>
  <c r="V201" i="22"/>
  <c r="V169" i="22"/>
  <c r="V45" i="22"/>
  <c r="V23" i="22"/>
  <c r="V594" i="22"/>
  <c r="V590" i="22"/>
  <c r="V545" i="22"/>
  <c r="V513" i="22"/>
  <c r="V481" i="22"/>
  <c r="V387" i="22"/>
  <c r="V355" i="22"/>
  <c r="V599" i="22"/>
  <c r="V583" i="22"/>
  <c r="V592" i="22"/>
  <c r="V497" i="22"/>
  <c r="V489" i="22"/>
  <c r="V363" i="22"/>
  <c r="V231" i="22"/>
  <c r="V167" i="22"/>
  <c r="V207" i="22"/>
  <c r="V143" i="22"/>
  <c r="V76" i="22"/>
  <c r="V277" i="22"/>
  <c r="V52" i="22"/>
  <c r="V28" i="22"/>
  <c r="V317" i="22"/>
  <c r="V223" i="22"/>
  <c r="V159" i="22"/>
  <c r="V4" i="22"/>
  <c r="V332" i="22"/>
  <c r="V324" i="22"/>
  <c r="V269" i="22"/>
  <c r="V215" i="22"/>
  <c r="V151" i="22"/>
  <c r="V848" i="22"/>
  <c r="V912" i="22"/>
  <c r="V1040" i="22"/>
  <c r="V1080" i="22"/>
  <c r="V685" i="22"/>
  <c r="V693" i="22"/>
  <c r="V701" i="22"/>
  <c r="V709" i="22"/>
  <c r="V717" i="22"/>
  <c r="V725" i="22"/>
  <c r="V733" i="22"/>
  <c r="V741" i="22"/>
  <c r="V749" i="22"/>
  <c r="V757" i="22"/>
  <c r="V765" i="22"/>
  <c r="V773" i="22"/>
  <c r="V1069" i="22"/>
  <c r="V1101" i="22"/>
  <c r="V680" i="22"/>
  <c r="V688" i="22"/>
  <c r="V696" i="22"/>
  <c r="V704" i="22"/>
  <c r="V712" i="22"/>
  <c r="V720" i="22"/>
  <c r="V728" i="22"/>
  <c r="V736" i="22"/>
  <c r="V744" i="22"/>
  <c r="V752" i="22"/>
  <c r="V760" i="22"/>
  <c r="V768" i="22"/>
  <c r="V776" i="22"/>
  <c r="V784" i="22"/>
  <c r="V792" i="22"/>
  <c r="V800" i="22"/>
  <c r="V808" i="22"/>
  <c r="V816" i="22"/>
  <c r="V824" i="22"/>
  <c r="V832" i="22"/>
  <c r="V840" i="22"/>
  <c r="V856" i="22"/>
  <c r="V864" i="22"/>
  <c r="V872" i="22"/>
  <c r="V880" i="22"/>
  <c r="V888" i="22"/>
  <c r="V896" i="22"/>
  <c r="V904" i="22"/>
  <c r="V920" i="22"/>
  <c r="V928" i="22"/>
  <c r="V936" i="22"/>
  <c r="V944" i="22"/>
  <c r="V952" i="22"/>
  <c r="V960" i="22"/>
  <c r="V968" i="22"/>
  <c r="V984" i="22"/>
  <c r="V992" i="22"/>
  <c r="V1000" i="22"/>
  <c r="V1008" i="22"/>
  <c r="V1016" i="22"/>
  <c r="V1024" i="22"/>
  <c r="V1032" i="22"/>
  <c r="V1048" i="22"/>
  <c r="V1056" i="22"/>
  <c r="V1064" i="22"/>
  <c r="V1072" i="22"/>
  <c r="V1088" i="22"/>
  <c r="V1096" i="22"/>
  <c r="V1104" i="22"/>
  <c r="V1120" i="22"/>
  <c r="V1128" i="22"/>
  <c r="V1136" i="22"/>
  <c r="V1144" i="22"/>
  <c r="V1152" i="22"/>
  <c r="V1160" i="22"/>
  <c r="V1168" i="22"/>
  <c r="V1176" i="22"/>
  <c r="V1184" i="22"/>
  <c r="V1192" i="22"/>
  <c r="V1200" i="22"/>
  <c r="V1208" i="22"/>
  <c r="V1216" i="22"/>
  <c r="V1224" i="22"/>
  <c r="V1232" i="22"/>
  <c r="V1240" i="22"/>
  <c r="V1248" i="22"/>
  <c r="V1256" i="22"/>
  <c r="V1264" i="22"/>
  <c r="V1272" i="22"/>
  <c r="V1280" i="22"/>
  <c r="V781" i="22"/>
  <c r="V789" i="22"/>
  <c r="V797" i="22"/>
  <c r="V805" i="22"/>
  <c r="V813" i="22"/>
  <c r="V821" i="22"/>
  <c r="V829" i="22"/>
  <c r="V837" i="22"/>
  <c r="V845" i="22"/>
  <c r="V853" i="22"/>
  <c r="V861" i="22"/>
  <c r="V869" i="22"/>
  <c r="V877" i="22"/>
  <c r="V885" i="22"/>
  <c r="V893" i="22"/>
  <c r="V901" i="22"/>
  <c r="V909" i="22"/>
  <c r="V917" i="22"/>
  <c r="V925" i="22"/>
  <c r="V933" i="22"/>
  <c r="V941" i="22"/>
  <c r="V949" i="22"/>
  <c r="V957" i="22"/>
  <c r="V965" i="22"/>
  <c r="V973" i="22"/>
  <c r="V981" i="22"/>
  <c r="V989" i="22"/>
  <c r="V997" i="22"/>
  <c r="V1005" i="22"/>
  <c r="V1013" i="22"/>
  <c r="V1021" i="22"/>
  <c r="V1029" i="22"/>
  <c r="V1037" i="22"/>
  <c r="V1045" i="22"/>
  <c r="V1053" i="22"/>
  <c r="V1061" i="22"/>
  <c r="V1077" i="22"/>
  <c r="V1085" i="22"/>
  <c r="V1093" i="22"/>
  <c r="V1109" i="22"/>
  <c r="V1117" i="22"/>
  <c r="V1125" i="22"/>
  <c r="V1133" i="22"/>
  <c r="V1141" i="22"/>
  <c r="V1149" i="22"/>
  <c r="V1157" i="22"/>
  <c r="V1165" i="22"/>
  <c r="V1173" i="22"/>
  <c r="V1181" i="22"/>
  <c r="V1189" i="22"/>
  <c r="V1197" i="22"/>
  <c r="V1205" i="22"/>
  <c r="V1213" i="22"/>
  <c r="V1221" i="22"/>
  <c r="V1229" i="22"/>
  <c r="V1237" i="22"/>
  <c r="V1245" i="22"/>
  <c r="V1253" i="22"/>
  <c r="V1261" i="22"/>
  <c r="V1269" i="22"/>
  <c r="V1277" i="22"/>
  <c r="V1285" i="22"/>
  <c r="V825" i="22"/>
  <c r="V833" i="22"/>
  <c r="V841" i="22"/>
  <c r="V849" i="22"/>
  <c r="V857" i="22"/>
  <c r="V865" i="22"/>
  <c r="V873" i="22"/>
  <c r="V881" i="22"/>
  <c r="V889" i="22"/>
  <c r="V897" i="22"/>
  <c r="V905" i="22"/>
  <c r="V913" i="22"/>
  <c r="V921" i="22"/>
  <c r="V929" i="22"/>
  <c r="V937" i="22"/>
  <c r="V945" i="22"/>
  <c r="V953" i="22"/>
  <c r="V961" i="22"/>
  <c r="V969" i="22"/>
  <c r="V977" i="22"/>
  <c r="V985" i="22"/>
  <c r="V993" i="22"/>
  <c r="V1001" i="22"/>
  <c r="V1009" i="22"/>
  <c r="V1017" i="22"/>
  <c r="V1025" i="22"/>
  <c r="V1033" i="22"/>
  <c r="V1041" i="22"/>
  <c r="V1049" i="22"/>
  <c r="V836" i="22"/>
  <c r="V844" i="22"/>
  <c r="V852" i="22"/>
  <c r="V860" i="22"/>
  <c r="V868" i="22"/>
  <c r="V876" i="22"/>
  <c r="V884" i="22"/>
  <c r="V892" i="22"/>
  <c r="V900" i="22"/>
  <c r="V908" i="22"/>
  <c r="V916" i="22"/>
  <c r="V924" i="22"/>
  <c r="V932" i="22"/>
  <c r="V940" i="22"/>
  <c r="V948" i="22"/>
  <c r="V956" i="22"/>
  <c r="V964" i="22"/>
  <c r="V972" i="22"/>
  <c r="V980" i="22"/>
  <c r="V988" i="22"/>
  <c r="V996" i="22"/>
  <c r="V1004" i="22"/>
  <c r="V1012" i="22"/>
  <c r="V1020" i="22"/>
  <c r="V1028" i="22"/>
  <c r="V1036" i="22"/>
  <c r="V1044" i="22"/>
  <c r="V1052" i="22"/>
  <c r="V1060" i="22"/>
  <c r="V1068" i="22"/>
  <c r="V1076" i="22"/>
  <c r="V1084" i="22"/>
  <c r="V1092" i="22"/>
  <c r="V1100" i="22"/>
  <c r="V1108" i="22"/>
  <c r="V1116" i="22"/>
  <c r="E69" i="22" l="1"/>
  <c r="E75" i="22"/>
  <c r="E78" i="22"/>
  <c r="E65" i="22"/>
  <c r="E322" i="22" l="1"/>
  <c r="E318" i="22"/>
  <c r="E289" i="22"/>
  <c r="E386" i="22"/>
  <c r="E382" i="22"/>
  <c r="E577" i="22"/>
  <c r="E468" i="22"/>
  <c r="E258" i="22"/>
  <c r="E334" i="22"/>
  <c r="E423" i="22"/>
  <c r="E626" i="22"/>
  <c r="E165" i="22"/>
  <c r="E500" i="22"/>
  <c r="E631" i="22"/>
  <c r="E226" i="22"/>
  <c r="E228" i="22"/>
  <c r="E416" i="22"/>
  <c r="E214" i="22"/>
  <c r="E410" i="22"/>
  <c r="E301" i="22"/>
  <c r="E496" i="22"/>
  <c r="E263" i="22"/>
  <c r="E459" i="22"/>
  <c r="E606" i="22"/>
  <c r="E193" i="22"/>
  <c r="E87" i="22"/>
  <c r="E283" i="22"/>
  <c r="E480" i="22"/>
  <c r="E271" i="22"/>
  <c r="E474" i="22"/>
  <c r="E365" i="22"/>
  <c r="E99" i="22"/>
  <c r="E426" i="22"/>
  <c r="E132" i="22"/>
  <c r="E320" i="22"/>
  <c r="E11" i="22"/>
  <c r="E257" i="22"/>
  <c r="E333" i="22"/>
  <c r="E131" i="22"/>
  <c r="E319" i="22"/>
  <c r="E522" i="22"/>
  <c r="E125" i="22"/>
  <c r="E313" i="22"/>
  <c r="E524" i="22"/>
  <c r="E111" i="22"/>
  <c r="E307" i="22"/>
  <c r="E205" i="22"/>
  <c r="E393" i="22"/>
  <c r="E540" i="22"/>
  <c r="E287" i="22"/>
  <c r="E490" i="22"/>
  <c r="E573" i="22"/>
  <c r="E160" i="22"/>
  <c r="E300" i="22"/>
  <c r="E495" i="22"/>
  <c r="E90" i="22"/>
  <c r="E397" i="22"/>
  <c r="E592" i="22"/>
  <c r="E195" i="22"/>
  <c r="E383" i="22"/>
  <c r="E586" i="22"/>
  <c r="E189" i="22"/>
  <c r="E377" i="22"/>
  <c r="E588" i="22"/>
  <c r="E175" i="22"/>
  <c r="E371" i="22"/>
  <c r="E2" i="22"/>
  <c r="E180" i="22"/>
  <c r="E74" i="22"/>
  <c r="E582" i="22"/>
  <c r="E471" i="22"/>
  <c r="E368" i="22"/>
  <c r="E169" i="22"/>
  <c r="E15" i="22"/>
  <c r="E571" i="22"/>
  <c r="E412" i="22"/>
  <c r="E213" i="22"/>
  <c r="E102" i="22"/>
  <c r="E607" i="22"/>
  <c r="E401" i="22"/>
  <c r="E298" i="22"/>
  <c r="E202" i="22"/>
  <c r="E548" i="22"/>
  <c r="E445" i="22"/>
  <c r="E342" i="22"/>
  <c r="E238" i="22"/>
  <c r="E135" i="22"/>
  <c r="E640" i="22"/>
  <c r="E537" i="22"/>
  <c r="E434" i="22"/>
  <c r="E331" i="22"/>
  <c r="E179" i="22"/>
  <c r="E73" i="22"/>
  <c r="E581" i="22"/>
  <c r="E478" i="22"/>
  <c r="E367" i="22"/>
  <c r="E168" i="22"/>
  <c r="E14" i="22"/>
  <c r="E570" i="22"/>
  <c r="E467" i="22"/>
  <c r="E308" i="22"/>
  <c r="E212" i="22"/>
  <c r="E109" i="22"/>
  <c r="E614" i="22"/>
  <c r="E503" i="22"/>
  <c r="E400" i="22"/>
  <c r="E297" i="22"/>
  <c r="E201" i="22"/>
  <c r="E98" i="22"/>
  <c r="E603" i="22"/>
  <c r="E508" i="22"/>
  <c r="E405" i="22"/>
  <c r="E302" i="22"/>
  <c r="E198" i="22"/>
  <c r="E95" i="22"/>
  <c r="E600" i="22"/>
  <c r="E497" i="22"/>
  <c r="E394" i="22"/>
  <c r="E203" i="22"/>
  <c r="E100" i="22"/>
  <c r="E605" i="22"/>
  <c r="E502" i="22"/>
  <c r="E391" i="22"/>
  <c r="E192" i="22"/>
  <c r="E89" i="22"/>
  <c r="E594" i="22"/>
  <c r="E491" i="22"/>
  <c r="E396" i="22"/>
  <c r="E293" i="22"/>
  <c r="E197" i="22"/>
  <c r="E86" i="22"/>
  <c r="E591" i="22"/>
  <c r="E488" i="22"/>
  <c r="E385" i="22"/>
  <c r="E282" i="22"/>
  <c r="E186" i="22"/>
  <c r="E340" i="22"/>
  <c r="E244" i="22"/>
  <c r="E141" i="22"/>
  <c r="E646" i="22"/>
  <c r="E432" i="22"/>
  <c r="E329" i="22"/>
  <c r="E233" i="22"/>
  <c r="E130" i="22"/>
  <c r="E635" i="22"/>
  <c r="E476" i="22"/>
  <c r="E373" i="22"/>
  <c r="E166" i="22"/>
  <c r="E12" i="22"/>
  <c r="E568" i="22"/>
  <c r="E465" i="22"/>
  <c r="E362" i="22"/>
  <c r="E266" i="22"/>
  <c r="E107" i="22"/>
  <c r="E612" i="22"/>
  <c r="E509" i="22"/>
  <c r="E406" i="22"/>
  <c r="E295" i="22"/>
  <c r="E199" i="22"/>
  <c r="E96" i="22"/>
  <c r="E601" i="22"/>
  <c r="E395" i="22"/>
  <c r="E243" i="22"/>
  <c r="E140" i="22"/>
  <c r="E645" i="22"/>
  <c r="E542" i="22"/>
  <c r="E431" i="22"/>
  <c r="E328" i="22"/>
  <c r="E232" i="22"/>
  <c r="E129" i="22"/>
  <c r="E634" i="22"/>
  <c r="E531" i="22"/>
  <c r="E372" i="22"/>
  <c r="E269" i="22"/>
  <c r="E173" i="22"/>
  <c r="E19" i="22"/>
  <c r="E567" i="22"/>
  <c r="E464" i="22"/>
  <c r="E361" i="22"/>
  <c r="E265" i="22"/>
  <c r="E162" i="22"/>
  <c r="E64" i="22"/>
  <c r="E572" i="22"/>
  <c r="E469" i="22"/>
  <c r="E366" i="22"/>
  <c r="E262" i="22"/>
  <c r="E159" i="22"/>
  <c r="E5" i="22"/>
  <c r="E561" i="22"/>
  <c r="E458" i="22"/>
  <c r="E355" i="22"/>
  <c r="E267" i="22"/>
  <c r="E164" i="22"/>
  <c r="E18" i="22"/>
  <c r="E352" i="22"/>
  <c r="E256" i="22"/>
  <c r="E153" i="22"/>
  <c r="E658" i="22"/>
  <c r="E555" i="22"/>
  <c r="E460" i="22"/>
  <c r="E357" i="22"/>
  <c r="E261" i="22"/>
  <c r="E150" i="22"/>
  <c r="E655" i="22"/>
  <c r="E552" i="22"/>
  <c r="E449" i="22"/>
  <c r="E346" i="22"/>
  <c r="E532" i="22"/>
  <c r="E429" i="22"/>
  <c r="E326" i="22"/>
  <c r="E222" i="22"/>
  <c r="E119" i="22"/>
  <c r="E624" i="22"/>
  <c r="E521" i="22"/>
  <c r="E418" i="22"/>
  <c r="E163" i="22"/>
  <c r="E17" i="22"/>
  <c r="E565" i="22"/>
  <c r="E462" i="22"/>
  <c r="E351" i="22"/>
  <c r="E255" i="22"/>
  <c r="E152" i="22"/>
  <c r="E657" i="22"/>
  <c r="E554" i="22"/>
  <c r="E451" i="22"/>
  <c r="E292" i="22"/>
  <c r="E196" i="22"/>
  <c r="E93" i="22"/>
  <c r="E598" i="22"/>
  <c r="E487" i="22"/>
  <c r="E384" i="22"/>
  <c r="E281" i="22"/>
  <c r="E185" i="22"/>
  <c r="E79" i="22"/>
  <c r="E587" i="22"/>
  <c r="E428" i="22"/>
  <c r="E325" i="22"/>
  <c r="E229" i="22"/>
  <c r="E118" i="22"/>
  <c r="E623" i="22"/>
  <c r="E417" i="22"/>
  <c r="E314" i="22"/>
  <c r="E218" i="22"/>
  <c r="E16" i="22"/>
  <c r="E564" i="22"/>
  <c r="E461" i="22"/>
  <c r="E358" i="22"/>
  <c r="E151" i="22"/>
  <c r="E656" i="22"/>
  <c r="E553" i="22"/>
  <c r="E450" i="22"/>
  <c r="E347" i="22"/>
  <c r="E259" i="22"/>
  <c r="E156" i="22"/>
  <c r="E10" i="22"/>
  <c r="E558" i="22"/>
  <c r="E447" i="22"/>
  <c r="E344" i="22"/>
  <c r="E248" i="22"/>
  <c r="E145" i="22"/>
  <c r="E650" i="22"/>
  <c r="E547" i="22"/>
  <c r="E349" i="22"/>
  <c r="E253" i="22"/>
  <c r="E142" i="22"/>
  <c r="E647" i="22"/>
  <c r="E441" i="22"/>
  <c r="E338" i="22"/>
  <c r="E242" i="22"/>
  <c r="E147" i="22"/>
  <c r="E652" i="22"/>
  <c r="E549" i="22"/>
  <c r="E446" i="22"/>
  <c r="E335" i="22"/>
  <c r="E239" i="22"/>
  <c r="E136" i="22"/>
  <c r="E641" i="22"/>
  <c r="E538" i="22"/>
  <c r="E435" i="22"/>
  <c r="E91" i="22"/>
  <c r="E596" i="22"/>
  <c r="E390" i="22"/>
  <c r="E279" i="22"/>
  <c r="E183" i="22"/>
  <c r="E77" i="22"/>
  <c r="E585" i="22"/>
  <c r="E482" i="22"/>
  <c r="E379" i="22"/>
  <c r="E227" i="22"/>
  <c r="E124" i="22"/>
  <c r="E629" i="22"/>
  <c r="E415" i="22"/>
  <c r="E216" i="22"/>
  <c r="E113" i="22"/>
  <c r="E618" i="22"/>
  <c r="E515" i="22"/>
  <c r="E356" i="22"/>
  <c r="E260" i="22"/>
  <c r="E157" i="22"/>
  <c r="E3" i="22"/>
  <c r="E551" i="22"/>
  <c r="E448" i="22"/>
  <c r="E345" i="22"/>
  <c r="E249" i="22"/>
  <c r="E146" i="22"/>
  <c r="E651" i="22"/>
  <c r="E492" i="22"/>
  <c r="E389" i="22"/>
  <c r="E286" i="22"/>
  <c r="E182" i="22"/>
  <c r="E76" i="22"/>
  <c r="E584" i="22"/>
  <c r="E481" i="22"/>
  <c r="E378" i="22"/>
  <c r="E275" i="22"/>
  <c r="E123" i="22"/>
  <c r="E628" i="22"/>
  <c r="E525" i="22"/>
  <c r="E422" i="22"/>
  <c r="E311" i="22"/>
  <c r="E215" i="22"/>
  <c r="E112" i="22"/>
  <c r="E617" i="22"/>
  <c r="E411" i="22"/>
  <c r="E316" i="22"/>
  <c r="E220" i="22"/>
  <c r="E117" i="22"/>
  <c r="E622" i="22"/>
  <c r="E511" i="22"/>
  <c r="E408" i="22"/>
  <c r="E305" i="22"/>
  <c r="E209" i="22"/>
  <c r="E106" i="22"/>
  <c r="E611" i="22"/>
  <c r="E516" i="22"/>
  <c r="E413" i="22"/>
  <c r="E310" i="22"/>
  <c r="E206" i="22"/>
  <c r="E103" i="22"/>
  <c r="E608" i="22"/>
  <c r="E505" i="22"/>
  <c r="E402" i="22"/>
  <c r="E299" i="22"/>
  <c r="E211" i="22"/>
  <c r="E108" i="22"/>
  <c r="E613" i="22"/>
  <c r="E510" i="22"/>
  <c r="E399" i="22"/>
  <c r="E296" i="22"/>
  <c r="E200" i="22"/>
  <c r="E97" i="22"/>
  <c r="E602" i="22"/>
  <c r="E499" i="22"/>
  <c r="E155" i="22"/>
  <c r="E9" i="22"/>
  <c r="E454" i="22"/>
  <c r="E343" i="22"/>
  <c r="E247" i="22"/>
  <c r="E144" i="22"/>
  <c r="E649" i="22"/>
  <c r="E546" i="22"/>
  <c r="E443" i="22"/>
  <c r="E284" i="22"/>
  <c r="E188" i="22"/>
  <c r="E590" i="22"/>
  <c r="E479" i="22"/>
  <c r="E376" i="22"/>
  <c r="E177" i="22"/>
  <c r="E71" i="22"/>
  <c r="E579" i="22"/>
  <c r="E420" i="22"/>
  <c r="E317" i="22"/>
  <c r="E221" i="22"/>
  <c r="E110" i="22"/>
  <c r="E615" i="22"/>
  <c r="E512" i="22"/>
  <c r="E409" i="22"/>
  <c r="E210" i="22"/>
  <c r="E8" i="22"/>
  <c r="E556" i="22"/>
  <c r="E453" i="22"/>
  <c r="E350" i="22"/>
  <c r="E246" i="22"/>
  <c r="E143" i="22"/>
  <c r="E648" i="22"/>
  <c r="E545" i="22"/>
  <c r="E442" i="22"/>
  <c r="E339" i="22"/>
  <c r="E187" i="22"/>
  <c r="E589" i="22"/>
  <c r="E375" i="22"/>
  <c r="E272" i="22"/>
  <c r="E176" i="22"/>
  <c r="E70" i="22"/>
  <c r="E578" i="22"/>
  <c r="E475" i="22"/>
  <c r="E380" i="22"/>
  <c r="E277" i="22"/>
  <c r="E181" i="22"/>
  <c r="E67" i="22"/>
  <c r="E575" i="22"/>
  <c r="E472" i="22"/>
  <c r="E369" i="22"/>
  <c r="E170" i="22"/>
  <c r="E72" i="22"/>
  <c r="E580" i="22"/>
  <c r="E374" i="22"/>
  <c r="E167" i="22"/>
  <c r="E13" i="22"/>
  <c r="E466" i="22"/>
  <c r="E268" i="22"/>
  <c r="E172" i="22"/>
  <c r="E66" i="22"/>
  <c r="E574" i="22"/>
  <c r="E463" i="22"/>
  <c r="E360" i="22"/>
  <c r="E264" i="22"/>
  <c r="E161" i="22"/>
  <c r="E7" i="22"/>
  <c r="E219" i="22"/>
  <c r="E116" i="22"/>
  <c r="E621" i="22"/>
  <c r="E518" i="22"/>
  <c r="E407" i="22"/>
  <c r="E304" i="22"/>
  <c r="E208" i="22"/>
  <c r="E105" i="22"/>
  <c r="E610" i="22"/>
  <c r="E507" i="22"/>
  <c r="E348" i="22"/>
  <c r="E252" i="22"/>
  <c r="E149" i="22"/>
  <c r="E654" i="22"/>
  <c r="E543" i="22"/>
  <c r="E440" i="22"/>
  <c r="E337" i="22"/>
  <c r="E241" i="22"/>
  <c r="E138" i="22"/>
  <c r="E643" i="22"/>
  <c r="E484" i="22"/>
  <c r="E381" i="22"/>
  <c r="E278" i="22"/>
  <c r="E174" i="22"/>
  <c r="E68" i="22"/>
  <c r="E576" i="22"/>
  <c r="E370" i="22"/>
  <c r="E115" i="22"/>
  <c r="E620" i="22"/>
  <c r="E414" i="22"/>
  <c r="E303" i="22"/>
  <c r="E207" i="22"/>
  <c r="E104" i="22"/>
  <c r="E609" i="22"/>
  <c r="E506" i="22"/>
  <c r="E403" i="22"/>
  <c r="E251" i="22"/>
  <c r="E148" i="22"/>
  <c r="E653" i="22"/>
  <c r="E550" i="22"/>
  <c r="E439" i="22"/>
  <c r="E336" i="22"/>
  <c r="E240" i="22"/>
  <c r="E137" i="22"/>
  <c r="E642" i="22"/>
  <c r="E539" i="22"/>
  <c r="E444" i="22"/>
  <c r="E341" i="22"/>
  <c r="E245" i="22"/>
  <c r="E134" i="22"/>
  <c r="E639" i="22"/>
  <c r="E536" i="22"/>
  <c r="E433" i="22"/>
  <c r="E330" i="22"/>
  <c r="E234" i="22"/>
  <c r="E139" i="22"/>
  <c r="E644" i="22"/>
  <c r="E541" i="22"/>
  <c r="E438" i="22"/>
  <c r="E231" i="22"/>
  <c r="E128" i="22"/>
  <c r="E633" i="22"/>
  <c r="E530" i="22"/>
  <c r="E332" i="22"/>
  <c r="E236" i="22"/>
  <c r="E133" i="22"/>
  <c r="E638" i="22"/>
  <c r="E527" i="22"/>
  <c r="E424" i="22"/>
  <c r="E321" i="22"/>
  <c r="E225" i="22"/>
  <c r="E122" i="22"/>
  <c r="E627" i="22"/>
  <c r="E493" i="22" l="1"/>
  <c r="E544" i="22"/>
  <c r="E250" i="22"/>
  <c r="E270" i="22"/>
  <c r="E535" i="22"/>
  <c r="E291" i="22"/>
  <c r="E276" i="22"/>
  <c r="E517" i="22"/>
  <c r="E563" i="22"/>
  <c r="E498" i="22"/>
  <c r="E504" i="22"/>
  <c r="E523" i="22"/>
  <c r="E327" i="22"/>
  <c r="E477" i="22"/>
  <c r="E306" i="22"/>
  <c r="E557" i="22"/>
  <c r="E288" i="22"/>
  <c r="E363" i="22"/>
  <c r="E514" i="22"/>
  <c r="E312" i="22"/>
  <c r="E285" i="22"/>
  <c r="E486" i="22"/>
  <c r="E427" i="22"/>
  <c r="E569" i="22"/>
  <c r="E273" i="22"/>
  <c r="E526" i="22"/>
  <c r="E452" i="22"/>
  <c r="E254" i="22"/>
  <c r="E520" i="22"/>
  <c r="E309" i="22"/>
  <c r="E473" i="22"/>
  <c r="E455" i="22"/>
  <c r="E560" i="22"/>
  <c r="E315" i="22"/>
  <c r="E566" i="22"/>
  <c r="E190" i="22"/>
  <c r="E114" i="22"/>
  <c r="E101" i="22"/>
  <c r="E659" i="22"/>
  <c r="E562" i="22"/>
  <c r="E178" i="22"/>
  <c r="E194" i="22"/>
  <c r="E158" i="22"/>
  <c r="E593" i="22"/>
  <c r="E625" i="22"/>
  <c r="E235" i="22"/>
  <c r="E583" i="22"/>
  <c r="E404" i="22"/>
  <c r="E274" i="22"/>
  <c r="E528" i="22"/>
  <c r="E230" i="22"/>
  <c r="E494" i="22"/>
  <c r="E398" i="22"/>
  <c r="E430" i="22"/>
  <c r="E529" i="22"/>
  <c r="E388" i="22"/>
  <c r="E513" i="22"/>
  <c r="E204" i="22"/>
  <c r="E126" i="22"/>
  <c r="E485" i="22"/>
  <c r="E470" i="22"/>
  <c r="E437" i="22"/>
  <c r="E456" i="22"/>
  <c r="E280" i="22"/>
  <c r="E290" i="22"/>
  <c r="E94" i="22"/>
  <c r="E359" i="22"/>
  <c r="E519" i="22"/>
  <c r="E534" i="22"/>
  <c r="E294" i="22"/>
  <c r="E616" i="22"/>
  <c r="E184" i="22"/>
  <c r="E171" i="22"/>
  <c r="E324" i="22"/>
  <c r="E595" i="22"/>
  <c r="E217" i="22"/>
  <c r="E619" i="22"/>
  <c r="E353" i="22"/>
  <c r="E4" i="22"/>
  <c r="E597" i="22"/>
  <c r="E88" i="22"/>
  <c r="E120" i="22"/>
  <c r="E354" i="22"/>
  <c r="E392" i="22"/>
  <c r="E419" i="22"/>
  <c r="E223" i="22"/>
  <c r="E191" i="22"/>
  <c r="E425" i="22"/>
  <c r="E237" i="22"/>
  <c r="E224" i="22"/>
  <c r="E637" i="22"/>
  <c r="E636" i="22"/>
  <c r="E323" i="22"/>
  <c r="E127" i="22"/>
  <c r="E121" i="22"/>
  <c r="E6" i="22"/>
  <c r="E421" i="22"/>
  <c r="E154" i="22"/>
  <c r="E84" i="22"/>
  <c r="E559" i="22"/>
  <c r="E80" i="22"/>
  <c r="E436" i="22"/>
  <c r="E599" i="22"/>
  <c r="E533" i="22"/>
  <c r="E632" i="22"/>
  <c r="E92" i="22"/>
  <c r="E387" i="22"/>
  <c r="E630" i="22"/>
  <c r="E364" i="22"/>
  <c r="E85" i="22"/>
  <c r="E81" i="22"/>
  <c r="E604" i="22"/>
  <c r="E82" i="22"/>
  <c r="E457" i="22"/>
  <c r="E83" i="22"/>
  <c r="E489" i="22" l="1"/>
  <c r="E501" i="22"/>
  <c r="E483" i="22"/>
</calcChain>
</file>

<file path=xl/sharedStrings.xml><?xml version="1.0" encoding="utf-8"?>
<sst xmlns="http://schemas.openxmlformats.org/spreadsheetml/2006/main" count="3285" uniqueCount="2913">
  <si>
    <t>Verein</t>
  </si>
  <si>
    <t>Name</t>
  </si>
  <si>
    <t>Vorname</t>
  </si>
  <si>
    <t>Klasse</t>
  </si>
  <si>
    <t>S11</t>
  </si>
  <si>
    <t>S12</t>
  </si>
  <si>
    <t>S13</t>
  </si>
  <si>
    <t>S1G</t>
  </si>
  <si>
    <t>S21</t>
  </si>
  <si>
    <t>S22</t>
  </si>
  <si>
    <t>S23</t>
  </si>
  <si>
    <t>S2G</t>
  </si>
  <si>
    <t>S31</t>
  </si>
  <si>
    <t>S32</t>
  </si>
  <si>
    <t>S33</t>
  </si>
  <si>
    <t>S3G</t>
  </si>
  <si>
    <t>M1</t>
  </si>
  <si>
    <t>Gesamt</t>
  </si>
  <si>
    <t>Mannschaft</t>
  </si>
  <si>
    <t>Nr</t>
  </si>
  <si>
    <t>Verband</t>
  </si>
  <si>
    <t>VHS Hannover</t>
  </si>
  <si>
    <t>Kreisverband</t>
  </si>
  <si>
    <t>Jugend</t>
  </si>
  <si>
    <t>Jahre</t>
  </si>
  <si>
    <t>Jahrgang</t>
  </si>
  <si>
    <t>KSV Deister-Leine</t>
  </si>
  <si>
    <t>KSV Deister-Süntel-Calenberg</t>
  </si>
  <si>
    <t>KSV Einbeck</t>
  </si>
  <si>
    <t>KSV Gandersheim</t>
  </si>
  <si>
    <t>KSV Gifhorn</t>
  </si>
  <si>
    <t>KSV Hameln-Pyrmont</t>
  </si>
  <si>
    <t>KSV Lüchow-Dannenberg</t>
  </si>
  <si>
    <t>KSV Peine</t>
  </si>
  <si>
    <t>SSV Hildesheim-Marienburg</t>
  </si>
  <si>
    <t>KSV Achim</t>
  </si>
  <si>
    <t>SSV Alfeld</t>
  </si>
  <si>
    <t>KSV Braunschweig</t>
  </si>
  <si>
    <t>KSV Burgdorf</t>
  </si>
  <si>
    <t>KSV Celle</t>
  </si>
  <si>
    <t>KSV Fallingbostel</t>
  </si>
  <si>
    <t>KSV Goslar</t>
  </si>
  <si>
    <t>KSV Göttingen</t>
  </si>
  <si>
    <t>KSV Münden</t>
  </si>
  <si>
    <t>KSSV Helmstedt</t>
  </si>
  <si>
    <t>KSV Holzminden</t>
  </si>
  <si>
    <t>KSV Isenhagen-Wittingen</t>
  </si>
  <si>
    <t>KSV "Nesselblatt" Bad Nenndorf</t>
  </si>
  <si>
    <t>KSSV Neustadt a. Rbge</t>
  </si>
  <si>
    <t>KSV Nienburg (Weser)</t>
  </si>
  <si>
    <t>KSV Northeim</t>
  </si>
  <si>
    <t>Oberharzer Schützenbund</t>
  </si>
  <si>
    <t>KSV Osterode</t>
  </si>
  <si>
    <t>KSV Rotenburg (W)</t>
  </si>
  <si>
    <t>KSV Salzgitter</t>
  </si>
  <si>
    <t>KSV Schaumburg</t>
  </si>
  <si>
    <t>Solling Schützenbund</t>
  </si>
  <si>
    <t>KSV Soltau</t>
  </si>
  <si>
    <t>KSV Südharz</t>
  </si>
  <si>
    <t>KSV Uelzen</t>
  </si>
  <si>
    <t>KSV Verden</t>
  </si>
  <si>
    <t>KSV Wedemark-Langenh.</t>
  </si>
  <si>
    <t>KSV Wolfenbüttel</t>
  </si>
  <si>
    <t>KSV Wolfsburg</t>
  </si>
  <si>
    <t>Ergebnis_Klasse</t>
  </si>
  <si>
    <t>Schüler</t>
  </si>
  <si>
    <t>Anleitung</t>
  </si>
  <si>
    <t>offene Klasse</t>
  </si>
  <si>
    <t>Senioren m 0</t>
  </si>
  <si>
    <t>Senioren m I</t>
  </si>
  <si>
    <t>Senioren m II</t>
  </si>
  <si>
    <t>Senioren m III</t>
  </si>
  <si>
    <t>Senioren m V</t>
  </si>
  <si>
    <t>Senioren m IV</t>
  </si>
  <si>
    <t>Durchgang_1</t>
  </si>
  <si>
    <t>Durchgang_2</t>
  </si>
  <si>
    <t>Durchgang_3</t>
  </si>
  <si>
    <t>Verein_Nr</t>
  </si>
  <si>
    <t>Man_Nr.</t>
  </si>
  <si>
    <t>Seite Teilnehmende:</t>
  </si>
  <si>
    <t>Verbands-Nr.</t>
  </si>
  <si>
    <t>Mitglieds_Nr.</t>
  </si>
  <si>
    <t>Bitte geben Sie hier die Daten der Schützinnen oder Schützen vollständig in die gelb hinterlegten Felder ein.</t>
  </si>
  <si>
    <t>Das Ergebnis errechnet sich automatisch.</t>
  </si>
  <si>
    <t>Schicken Sie die ausgefüllte Tabelle an Ihre Kreisdamenleiterin.</t>
  </si>
  <si>
    <t>Gut Schuss!</t>
  </si>
  <si>
    <t>Vereine:</t>
  </si>
  <si>
    <t>Seite Durchgang 1-3/5:</t>
  </si>
  <si>
    <t>Kreisverbände:</t>
  </si>
  <si>
    <t>Bitte kopieren Sie aus den Meldungen der Vereine nur die gelb markierten Zellen (nicht die ganzen Zeilen oder Spalten)</t>
  </si>
  <si>
    <t>Bitte erfasssen Sie die Ergebnisse der Durchgänge 1-3/5 in den farblich markierten Feldern. Denken Sie an die 10tel Ring Wertung!</t>
  </si>
  <si>
    <t>Bitte kopieren Sie aus den Meldungen der Vereine nur die gelb markierten Zellen (nicht die ganzen Zeilen oder Spalten. Achten Sie bitte darauf, dass die Ergenisse zu den Namen der Teilnehmenden passen.</t>
  </si>
  <si>
    <t>Bei Fragen können Sie mich dern anrufen: 01702655303.</t>
  </si>
  <si>
    <t>Herzliche Grüße</t>
  </si>
  <si>
    <t>Katrin Göllinger</t>
  </si>
  <si>
    <t>SV Achim</t>
  </si>
  <si>
    <t>SV Posthausen</t>
  </si>
  <si>
    <t>SV Etelsen</t>
  </si>
  <si>
    <t>0022</t>
  </si>
  <si>
    <t>SC Brunkensen</t>
  </si>
  <si>
    <t>SC Elze</t>
  </si>
  <si>
    <t>KKS Everode</t>
  </si>
  <si>
    <t>SV Banteln</t>
  </si>
  <si>
    <t>SV Leiferde</t>
  </si>
  <si>
    <t>SV Fuhrberg</t>
  </si>
  <si>
    <t>SV Uetze</t>
  </si>
  <si>
    <t>SV Kleinburgwedel</t>
  </si>
  <si>
    <t>SV Isernhagen FB</t>
  </si>
  <si>
    <t>SV Garßen</t>
  </si>
  <si>
    <t>SV Wietze-Steinförde</t>
  </si>
  <si>
    <t>SV Wathlingen</t>
  </si>
  <si>
    <t>SV Eversen</t>
  </si>
  <si>
    <t>SGi Hohne</t>
  </si>
  <si>
    <t>SG Oldau</t>
  </si>
  <si>
    <t>SV Nienhagen</t>
  </si>
  <si>
    <t>SV Ronnenberg</t>
  </si>
  <si>
    <t>SV Hodenhagen</t>
  </si>
  <si>
    <t>SV Schwarmstedt</t>
  </si>
  <si>
    <t>SV Marklendorf</t>
  </si>
  <si>
    <t>KKS Hahausen</t>
  </si>
  <si>
    <t>SGi Dörnten</t>
  </si>
  <si>
    <t>SV Rohden</t>
  </si>
  <si>
    <t>SV Danndorf</t>
  </si>
  <si>
    <t>SGi Königslutter</t>
  </si>
  <si>
    <t>SV Grafhorst</t>
  </si>
  <si>
    <t>SV Hoiersdorf</t>
  </si>
  <si>
    <t>SV Warberg</t>
  </si>
  <si>
    <t>SV Barmke</t>
  </si>
  <si>
    <t>SV Wolsdorf</t>
  </si>
  <si>
    <t>SV Räbke</t>
  </si>
  <si>
    <t>SV Papenrode</t>
  </si>
  <si>
    <t>SV Meinkot</t>
  </si>
  <si>
    <t>SV Velpke</t>
  </si>
  <si>
    <t>KSV Derental</t>
  </si>
  <si>
    <t>SV Lüerdissen</t>
  </si>
  <si>
    <t>SV Coppengrave</t>
  </si>
  <si>
    <t>SSC Eschershausen</t>
  </si>
  <si>
    <t>SV Bodenwerder</t>
  </si>
  <si>
    <t>SSV Hermannshagen</t>
  </si>
  <si>
    <t>SV Bühren</t>
  </si>
  <si>
    <t>SV Sauingen</t>
  </si>
  <si>
    <t>SGi Ringelheim</t>
  </si>
  <si>
    <t>SV Scheie</t>
  </si>
  <si>
    <t>SV Loccum</t>
  </si>
  <si>
    <t>SSV Auetal</t>
  </si>
  <si>
    <t>SV Wiedensahl</t>
  </si>
  <si>
    <t>SB Nienstädt</t>
  </si>
  <si>
    <t>SC Rodenberg</t>
  </si>
  <si>
    <t>BG Munster</t>
  </si>
  <si>
    <t>SB Nesselröden</t>
  </si>
  <si>
    <t>SV Melzingen</t>
  </si>
  <si>
    <t>SK Emmendorf</t>
  </si>
  <si>
    <t>Bevenser Gilde</t>
  </si>
  <si>
    <t>SV Jastorf</t>
  </si>
  <si>
    <t>SG Oldenstadt</t>
  </si>
  <si>
    <t>SG Uelzen</t>
  </si>
  <si>
    <t>SG Oetzen</t>
  </si>
  <si>
    <t>SV Vinnhorst</t>
  </si>
  <si>
    <t>SV Heiligendorf</t>
  </si>
  <si>
    <t>SV Ehmen</t>
  </si>
  <si>
    <t>SC Bodenfelde</t>
  </si>
  <si>
    <t>SGi Fredelsloh</t>
  </si>
  <si>
    <t>SV Borstel</t>
  </si>
  <si>
    <t>SV Bornum</t>
  </si>
  <si>
    <t>SSG Mühlentor-Oyten</t>
  </si>
  <si>
    <t>SV Hambühren</t>
  </si>
  <si>
    <t>SG Bad Sachsa</t>
  </si>
  <si>
    <t>SGes. Pöhlde</t>
  </si>
  <si>
    <t>Herzberger SG</t>
  </si>
  <si>
    <t>SG Duderstadt</t>
  </si>
  <si>
    <t>Junioren II</t>
  </si>
  <si>
    <t>Junioren I</t>
  </si>
  <si>
    <t>Vorname_Name</t>
  </si>
  <si>
    <t>SG Hermannsburg</t>
  </si>
  <si>
    <t>SGes Bemerode</t>
  </si>
  <si>
    <t>SV Schwüblingsen</t>
  </si>
  <si>
    <t>SV Süpplingenburg</t>
  </si>
  <si>
    <t>V-Nr.</t>
  </si>
  <si>
    <t>Vereinsname</t>
  </si>
  <si>
    <t>Kurzname</t>
  </si>
  <si>
    <t>Kreis</t>
  </si>
  <si>
    <t>Schützenverein Achim e. V. von 1857</t>
  </si>
  <si>
    <t>Achimer Bogenschützen e. V.</t>
  </si>
  <si>
    <t>Achimer BS</t>
  </si>
  <si>
    <t>Schützenverein Baden v. 1922 e.V.</t>
  </si>
  <si>
    <t>SV  Baden</t>
  </si>
  <si>
    <t>Schützenverein Beppen e. V. von 1937</t>
  </si>
  <si>
    <t>SV Beppen</t>
  </si>
  <si>
    <t>Schützenverein Bierden e. V.</t>
  </si>
  <si>
    <t>SV Bierden</t>
  </si>
  <si>
    <t>SchießSportGemeinschaft Mühlentor-Oyten e.V.</t>
  </si>
  <si>
    <t>Schützenverein Embsen e. V.</t>
  </si>
  <si>
    <t>SV Embsen</t>
  </si>
  <si>
    <t>Schützenverein Einste e. V.</t>
  </si>
  <si>
    <t>SV Einste</t>
  </si>
  <si>
    <t>Schützenverein Intschede e. V.</t>
  </si>
  <si>
    <t>SV Intschede</t>
  </si>
  <si>
    <t>Schützenverein Morsum e. V.</t>
  </si>
  <si>
    <t>SV Morsum</t>
  </si>
  <si>
    <t>Ottersberger Schützenkorps v. 1856 e. V.</t>
  </si>
  <si>
    <t>Ottersberger SK</t>
  </si>
  <si>
    <t>Schützengilde Ottersberg e. V.</t>
  </si>
  <si>
    <t>SGi Ottersberg</t>
  </si>
  <si>
    <t>Schützenverein Sagehorn e.V. von 1906</t>
  </si>
  <si>
    <t>SV Sagehorn</t>
  </si>
  <si>
    <t>Schützenverein Uesen 1955 e. V.</t>
  </si>
  <si>
    <t>SV Uesen</t>
  </si>
  <si>
    <t>Schützenverein Uphusen und Umgebung</t>
  </si>
  <si>
    <t>SV Uphusen</t>
  </si>
  <si>
    <t>Schützenverein Wulmstorf e:V.</t>
  </si>
  <si>
    <t>SV Wulmstorf</t>
  </si>
  <si>
    <t>Schützenverein Etelsen e. V.</t>
  </si>
  <si>
    <t>Schützenv. Cluvenhagen von 1910 e. V.</t>
  </si>
  <si>
    <t>SV Cluvenhagen</t>
  </si>
  <si>
    <t>Schützenverein Grasdorf</t>
  </si>
  <si>
    <t>SV Grasdorf</t>
  </si>
  <si>
    <t>Schützenverein Posthausen e. V.</t>
  </si>
  <si>
    <t>Schützenverein Steinberg von 1955 e.V.</t>
  </si>
  <si>
    <t>SV Steinberg</t>
  </si>
  <si>
    <t>Schützenverein Banteln e.V. v. 1956</t>
  </si>
  <si>
    <t>Schützenverein Barfelde v. 1962 e.V.</t>
  </si>
  <si>
    <t>SV Barfelde</t>
  </si>
  <si>
    <t>Schützenclub Brunkensen v. 1951 e.V.</t>
  </si>
  <si>
    <t>Schießsportverein Dehnsen v. 1960 e.V.</t>
  </si>
  <si>
    <t>SSV  Dehnsen</t>
  </si>
  <si>
    <t>Sportschützen Delligsen-Föhrste e.V.</t>
  </si>
  <si>
    <t>SSV Delligsen-Föhrste</t>
  </si>
  <si>
    <t>Schützengesellschaft Duingen 1954 e.V.</t>
  </si>
  <si>
    <t>SG Duingen</t>
  </si>
  <si>
    <t>Schützenverein Eberholzen v. 1862 e.V.</t>
  </si>
  <si>
    <t>SV Eberholzen</t>
  </si>
  <si>
    <t>KK-Schützenverein Eime-Dunsen v. 1965  e.V.</t>
  </si>
  <si>
    <t>KKS Eime-Dunsen</t>
  </si>
  <si>
    <t>K.K. Schützenverein Everode v. 1935 e.V.</t>
  </si>
  <si>
    <t>Schützenclub Elze v. 1861 e.V.</t>
  </si>
  <si>
    <t>Schützenverein Freden v. 1903 e.V.</t>
  </si>
  <si>
    <t>SV Freden</t>
  </si>
  <si>
    <t>Schützengesellschaft Graste v. 1972 e.V.</t>
  </si>
  <si>
    <t>SG Graste</t>
  </si>
  <si>
    <t>Schützenverein Gronau v. 1904 e.V.</t>
  </si>
  <si>
    <t>SV Gronau</t>
  </si>
  <si>
    <t>Tontaubenclub Irmenseul e.V. v. 1974</t>
  </si>
  <si>
    <t>Tontaubenclub Irmenseul</t>
  </si>
  <si>
    <t>Sportschützenverein Kaierde v. 1972 e.V.</t>
  </si>
  <si>
    <t>SSV Kaierde</t>
  </si>
  <si>
    <t>Schützenklub Lamspringe v. 1901 e.V.</t>
  </si>
  <si>
    <t>SK Lamspringe</t>
  </si>
  <si>
    <t>Schützenverein v. 1962 Mehle e.V.</t>
  </si>
  <si>
    <t>SV Mehle</t>
  </si>
  <si>
    <t>Schützenverein Rheden e.V. 1973</t>
  </si>
  <si>
    <t>SV Rheden</t>
  </si>
  <si>
    <t>KK-Schützenverein Wetteborn v. 1926 e.V.</t>
  </si>
  <si>
    <t>KKSV Wetteborn</t>
  </si>
  <si>
    <t>Schützenverein Wrisbergholzen v. 1945 e.</t>
  </si>
  <si>
    <t>SV Wrisbergholzen Schießsparte</t>
  </si>
  <si>
    <t>Schießsportgemeinschaft Sieben Berge von 2022 e.V.</t>
  </si>
  <si>
    <t>SSG Sieben Berge</t>
  </si>
  <si>
    <t>Schützenverein Alvesse e.V.</t>
  </si>
  <si>
    <t>SV Alvesse</t>
  </si>
  <si>
    <t>Schützenverein Belfort von 1896 e.V.</t>
  </si>
  <si>
    <t>SV Belfort</t>
  </si>
  <si>
    <t>Schützenverein Bechtsbüttel von 1951</t>
  </si>
  <si>
    <t>SV Bechtsbüttel</t>
  </si>
  <si>
    <t>Schützenkameradschaft Bettmar e.V.</t>
  </si>
  <si>
    <t>SK Bettmar</t>
  </si>
  <si>
    <t>Turnerbund Bortfeld Schiessabteilung</t>
  </si>
  <si>
    <t>TB Bortfeld</t>
  </si>
  <si>
    <t>Braunschweiger Schützengesellschaft 1545</t>
  </si>
  <si>
    <t>Braunschweiger SGes.</t>
  </si>
  <si>
    <t>Braunschweiger Pistolenschützen e.V.</t>
  </si>
  <si>
    <t>Brg.Pistolenschützen</t>
  </si>
  <si>
    <t>Polizei-Sportverein Braunschweig KKBS Abt</t>
  </si>
  <si>
    <t>PSV KKBS-Abteilung</t>
  </si>
  <si>
    <t>Schützenverein Broitzem 1957 e.V.</t>
  </si>
  <si>
    <t>SV Broitzem</t>
  </si>
  <si>
    <t>Schützenverein Cremlingen e.V.</t>
  </si>
  <si>
    <t>SV Cremlingen</t>
  </si>
  <si>
    <t>Sport-und Kulturgemeinschaft Dibbesdorf</t>
  </si>
  <si>
    <t>SKG Dibbesdorf</t>
  </si>
  <si>
    <t>Freischütz 1920 e.V. Rautheim</t>
  </si>
  <si>
    <t>Freischütz Rautheim</t>
  </si>
  <si>
    <t>Schützenverein Falke Geitelde v. 1919 e.V</t>
  </si>
  <si>
    <t>SV Falke Geitelde</t>
  </si>
  <si>
    <t>Schützenverein Gliesmarode v.1920 e.V.</t>
  </si>
  <si>
    <t>SV Gliesmarode</t>
  </si>
  <si>
    <t>Kleinkaliber Schießsportv.Gr.Gleidingen</t>
  </si>
  <si>
    <t>KKSV Gr.Gleidingen</t>
  </si>
  <si>
    <t>Schützenklub  Grüne Gilde e.V. von 1952</t>
  </si>
  <si>
    <t>SK Grüne Gilde</t>
  </si>
  <si>
    <t>Braunschweiger Sportschützen Vereinigung v.1999</t>
  </si>
  <si>
    <t>BSSV</t>
  </si>
  <si>
    <t>Schützenverein Heidberg von 1969 e.V.</t>
  </si>
  <si>
    <t>SV Heidberg</t>
  </si>
  <si>
    <t>Schützenverein Hemkenrode von 1980</t>
  </si>
  <si>
    <t>SV Hemkenrode</t>
  </si>
  <si>
    <t>Schützen - Gilde Hondelage von 1970 e.V.</t>
  </si>
  <si>
    <t>SG Hondelage</t>
  </si>
  <si>
    <t>SC Germania Wierthe e.V.</t>
  </si>
  <si>
    <t>Turn-u.Sportv. Hordorf-Schützengruppe-</t>
  </si>
  <si>
    <t>SG Hordorf</t>
  </si>
  <si>
    <t>Schützenverein Wilhelm Tell Lamme</t>
  </si>
  <si>
    <t>SV WT - Lamme</t>
  </si>
  <si>
    <t>Schützengesellschaft Lehndorf v.1878 e.V</t>
  </si>
  <si>
    <t>SG Lehndorf</t>
  </si>
  <si>
    <t>Schützengesellschaft Lehre von 1863 e.V.</t>
  </si>
  <si>
    <t>SG Lehre</t>
  </si>
  <si>
    <t>Schützenverein Leiferde e.V. von 1956</t>
  </si>
  <si>
    <t>Sportvereinigung Rühme e.V. von 1921</t>
  </si>
  <si>
    <t>SV Rühme - Schützenabteilung -</t>
  </si>
  <si>
    <t>KKS Mascherode von 1926 e.V.</t>
  </si>
  <si>
    <t>KKS Mascherode</t>
  </si>
  <si>
    <t>Schießver.Hubertus Melverode v. 1922 e.V</t>
  </si>
  <si>
    <t>SVG Hubertus Melverode</t>
  </si>
  <si>
    <t>Schiessklub Morgenland e.V. von 1951</t>
  </si>
  <si>
    <t>SK Morgenland</t>
  </si>
  <si>
    <t>Schützenverein Querum v. 1874 e.V.</t>
  </si>
  <si>
    <t>SV Querum</t>
  </si>
  <si>
    <t>Schützenclub 69 Rüningen e.V.</t>
  </si>
  <si>
    <t>SC 69 Rüningen</t>
  </si>
  <si>
    <t>Schützenverein Sandwüste e.V.</t>
  </si>
  <si>
    <t>SV Sandwüste</t>
  </si>
  <si>
    <t>Schützen-Club Sickte v. 1969 e.V.</t>
  </si>
  <si>
    <t>SC Sickte</t>
  </si>
  <si>
    <t>Schießsportgemeinschaft Braunschweig e.V.</t>
  </si>
  <si>
    <t>SSG Braunschweig</t>
  </si>
  <si>
    <t>TSV Sonnenberg e.V. Abt.Schießen</t>
  </si>
  <si>
    <t>TSV Sonnenberg Abt.Schießen</t>
  </si>
  <si>
    <t>Schützenverein Schapen von 1958 EV</t>
  </si>
  <si>
    <t>SV Schapen</t>
  </si>
  <si>
    <t>Schützenverein Am Sandbach Schandelah</t>
  </si>
  <si>
    <t>SV Schandelah</t>
  </si>
  <si>
    <t>Schützenverein Schulenrode e.V. von 1924</t>
  </si>
  <si>
    <t>SV Schulenrode</t>
  </si>
  <si>
    <t>Schützenverein Klein-Schöppenstedt e.V.</t>
  </si>
  <si>
    <t>SV Klein Schöppenstedt</t>
  </si>
  <si>
    <t>Kleinkaliber-Sportverein Timmerlah von 1936 e.V.</t>
  </si>
  <si>
    <t>KKSV Timmerlah</t>
  </si>
  <si>
    <t>Vallstedter-Schützen-Verein e.V.</t>
  </si>
  <si>
    <t>SV Vallstedt</t>
  </si>
  <si>
    <t>MTV Vechelade Schützenabteilung</t>
  </si>
  <si>
    <t>Freischütz Veltenhof 1925 e.V.</t>
  </si>
  <si>
    <t>Freischütz Veltenhof</t>
  </si>
  <si>
    <t>Schützenabteilung TVE Veltenhof</t>
  </si>
  <si>
    <t>TVE Veltenhof</t>
  </si>
  <si>
    <t>Veltheimer Schützenverein von 1953 e.V.</t>
  </si>
  <si>
    <t>SV Veltheim</t>
  </si>
  <si>
    <t>Wildschütz von 1954 e.V. Volkmarode</t>
  </si>
  <si>
    <t>SV Wildsch. Volkmarode</t>
  </si>
  <si>
    <t>Schützenverein Horrido von 1926 Völkenrode</t>
  </si>
  <si>
    <t>SV Völkenrode</t>
  </si>
  <si>
    <t>Freischütz Wahle e. V.</t>
  </si>
  <si>
    <t>Freischütz Wahle</t>
  </si>
  <si>
    <t>Schützenverein Watenbüttel von 1903 e.V.</t>
  </si>
  <si>
    <t>SV Watenbüttel</t>
  </si>
  <si>
    <t>Schützenverein Waggum</t>
  </si>
  <si>
    <t>SV Waggum</t>
  </si>
  <si>
    <t>Schützen-Sport-Verein Weddel e.V.</t>
  </si>
  <si>
    <t>SSV Weddel</t>
  </si>
  <si>
    <t>Wildschütz Wendhausen</t>
  </si>
  <si>
    <t>TB Wendhausen e.V.</t>
  </si>
  <si>
    <t>Schützenverein Wedtlenstedt von 1958 e.V</t>
  </si>
  <si>
    <t>SV Wedtlenstedt</t>
  </si>
  <si>
    <t>Schützenverein Zweidorf von 1955 e.V.</t>
  </si>
  <si>
    <t>SV Zweidorf</t>
  </si>
  <si>
    <t>Schützengesellschaft Ahlten v.1734 e.V.</t>
  </si>
  <si>
    <t>SGes Ahlten</t>
  </si>
  <si>
    <t>Schützenverein Altmerdingsen von 1976 e. V.</t>
  </si>
  <si>
    <t>SV Altmerdingsen</t>
  </si>
  <si>
    <t>Schützengesellschaft Aligse v. 1924 e. V.</t>
  </si>
  <si>
    <t>SGes Aligse</t>
  </si>
  <si>
    <t>Schützengesellschaft Anderten von 1901 e. V.</t>
  </si>
  <si>
    <t>SGes Anderten</t>
  </si>
  <si>
    <t>Schützenverein Arpke von 1884 e. V.</t>
  </si>
  <si>
    <t>SV Arpke</t>
  </si>
  <si>
    <t>Bürgerschützengesellschaft Bilm v. 1927 e. V.</t>
  </si>
  <si>
    <t>BSGes Bilm</t>
  </si>
  <si>
    <t>Burgdorfer Schützengesellschaft von 1593 e. V.</t>
  </si>
  <si>
    <t>Burgdorfer SGes</t>
  </si>
  <si>
    <t>Schützenverein Großburgwedel von 1888 e. V.</t>
  </si>
  <si>
    <t>SV Großburgwedel 1888</t>
  </si>
  <si>
    <t>Schützenverein Kleinburgwedel e. V.</t>
  </si>
  <si>
    <t>Schützenverein Dolgen von 1932 e. V.</t>
  </si>
  <si>
    <t>SV Dolgen</t>
  </si>
  <si>
    <t>Schützenverein Ehlershausen v. 1960 e. V.</t>
  </si>
  <si>
    <t>SV Ehlershausen</t>
  </si>
  <si>
    <t>Schützengesellschaft Zentrum Engensen v. 1908 e. V.</t>
  </si>
  <si>
    <t>SGes Engensen</t>
  </si>
  <si>
    <t>Schützenverein Evern von 1928 e.V.</t>
  </si>
  <si>
    <t>SV Evern</t>
  </si>
  <si>
    <t>Schützenverein Fuhrberg e. V.</t>
  </si>
  <si>
    <t>Schützenverein Haimar von 1878 e. V.</t>
  </si>
  <si>
    <t>SV Haimar</t>
  </si>
  <si>
    <t>Bürgerschützenverein Hänigsen e. V.</t>
  </si>
  <si>
    <t>BSV Hänigsen</t>
  </si>
  <si>
    <t>Schützenverein Harber e. V.</t>
  </si>
  <si>
    <t>SV Harber</t>
  </si>
  <si>
    <t>Schützengesellschaft Höver von 1912 e. V.</t>
  </si>
  <si>
    <t>SGes Höver</t>
  </si>
  <si>
    <t>Schützenverein Ilten von 1906 e. V.</t>
  </si>
  <si>
    <t>SV Ilten</t>
  </si>
  <si>
    <t>Schützenverein Immensen e. V</t>
  </si>
  <si>
    <t>SV Immensen</t>
  </si>
  <si>
    <t>Schützenverein Isernhagen FB  von 1938 e.V.</t>
  </si>
  <si>
    <t>Schützengesellschaft Isernhagen HB v. 1954 e. V.</t>
  </si>
  <si>
    <t>SGes Isernhagen HB</t>
  </si>
  <si>
    <t>Schützenges. Isernhagen KB von 1904 e. V</t>
  </si>
  <si>
    <t>SGes Isernhagen KB</t>
  </si>
  <si>
    <t>Schützenverein Isernhagen NB e. V.</t>
  </si>
  <si>
    <t>SV Isernhagen NB</t>
  </si>
  <si>
    <t>Schützenverein Katensen e.V.</t>
  </si>
  <si>
    <t>SV Katensen</t>
  </si>
  <si>
    <t>Schützen-Corps Lehrte von 1875 e.V.</t>
  </si>
  <si>
    <t>SC Lehrte</t>
  </si>
  <si>
    <t>Bürgerschützengesellschaft Lehrte v. 1837 e.V</t>
  </si>
  <si>
    <t>BSGes Lehrte</t>
  </si>
  <si>
    <t>Schützenverein Klein-Lobke</t>
  </si>
  <si>
    <t>SV Klein-Lobke</t>
  </si>
  <si>
    <t>Schützenverein Obershagen von 1938 e.V.</t>
  </si>
  <si>
    <t>SV Obershagen</t>
  </si>
  <si>
    <t>Schützenverein Otzenia Otze e.V.</t>
  </si>
  <si>
    <t>SV Otze</t>
  </si>
  <si>
    <t>Schützenverein Rethmar von 1924 e.V.</t>
  </si>
  <si>
    <t>SV Rethmar</t>
  </si>
  <si>
    <t>Schützenverein Röddensen von 1910 e. V.</t>
  </si>
  <si>
    <t>SV Röddensen</t>
  </si>
  <si>
    <t>Schützengesellschaft Sehnde v. 1950 e.V.</t>
  </si>
  <si>
    <t>SGes Sehnde</t>
  </si>
  <si>
    <t>Schützengesellschaft Sievershausen e. V.</t>
  </si>
  <si>
    <t>SGes Sievershausen</t>
  </si>
  <si>
    <t>Schützengesellschaft Sorgensen v. 1971 e. V.</t>
  </si>
  <si>
    <t>SGes Sorgensen</t>
  </si>
  <si>
    <t>Sport u. Schützenverein Schillerslage v. 1963 e. V.</t>
  </si>
  <si>
    <t>Sp. u. SV Schillerslage</t>
  </si>
  <si>
    <t>Schützenverein Schwüblingsen v. 1950 e. V.</t>
  </si>
  <si>
    <t>Schützenverein Edelweiß Thönse 1952 e. V.</t>
  </si>
  <si>
    <t>SV Thönse</t>
  </si>
  <si>
    <t>Schützenverein Uetze von 1903 e. V.</t>
  </si>
  <si>
    <t>Schützenverein Gut Ziel Wettmar von 1902 e. V.</t>
  </si>
  <si>
    <t>SV Wettmar</t>
  </si>
  <si>
    <t>Schützenverein Neuwarmbüchen v. 1979 e. V.</t>
  </si>
  <si>
    <t>SV Neuwarmbüchen</t>
  </si>
  <si>
    <t>Schützenverein Hülptingsen von 1979 e.V.</t>
  </si>
  <si>
    <t>SV Hülptingsen</t>
  </si>
  <si>
    <t>KKS Tell Hämelerwald Schiess- und Sportverein e.V. von 1931</t>
  </si>
  <si>
    <t>KKS Hämelerwald</t>
  </si>
  <si>
    <t>Schießsportgemeinschaft Burgdorf e.V.</t>
  </si>
  <si>
    <t>SSGem Burgdorf</t>
  </si>
  <si>
    <t>Kleinkaliberschützenverein Horrido Eltze v.1931 SG seit 1814 e. V.</t>
  </si>
  <si>
    <t>KKS Eltze</t>
  </si>
  <si>
    <t>Männerturnverein von 1897 e.V. Wassel</t>
  </si>
  <si>
    <t>MTV Wassel 1897</t>
  </si>
  <si>
    <t>Schützenverein Müllingen e.V.</t>
  </si>
  <si>
    <t>SV Müllingen</t>
  </si>
  <si>
    <t>Schützengesellschaft Altenceller Vorstadt von 1428 e.V. Celle</t>
  </si>
  <si>
    <t>SGes Altenceller Vorstadt</t>
  </si>
  <si>
    <t>Altenceller Schützengesellschaft von 1477 e.V.</t>
  </si>
  <si>
    <t>Altenceller SGes</t>
  </si>
  <si>
    <t>Altstädter Schützengilde von 1579 e.V. Celle</t>
  </si>
  <si>
    <t>Altstädter SGi</t>
  </si>
  <si>
    <t>Schützengemeinschaft Altenhagen von 1957 e.V.</t>
  </si>
  <si>
    <t>SGm Altenhagen</t>
  </si>
  <si>
    <t>Schützenverein  Ahnsbeck von 1710/1876 e. V.</t>
  </si>
  <si>
    <t>SV Ahnsbeck</t>
  </si>
  <si>
    <t>Schützenverein Bannetze e.V. von 1910</t>
  </si>
  <si>
    <t>SV Bannetze</t>
  </si>
  <si>
    <t>Kleinkaliber Schützenverein Baven und Umgebung e.V. von 1926</t>
  </si>
  <si>
    <t>KKS Baven</t>
  </si>
  <si>
    <t>Kleinkaliber Schießsportverein Bergen von 1953 e.V.</t>
  </si>
  <si>
    <t>KKSV Bergen</t>
  </si>
  <si>
    <t>Fanfarenzug Stadt Bergen 1958 e.V</t>
  </si>
  <si>
    <t>FZ Bergen</t>
  </si>
  <si>
    <t>Schützenverein Becklingen e.V.</t>
  </si>
  <si>
    <t>SV Becklingen</t>
  </si>
  <si>
    <t>Schützengesellschaft Beedenbostel e.V.</t>
  </si>
  <si>
    <t>SG Beedenbostel</t>
  </si>
  <si>
    <t>Schützenverein Bleckmar von 1914 e.V.</t>
  </si>
  <si>
    <t>SV Bleckmar</t>
  </si>
  <si>
    <t>Schießsportverein Bockelskamp von 1953 e.V.</t>
  </si>
  <si>
    <t>SSV Bockelskamp</t>
  </si>
  <si>
    <t>Schützenverein Bollersen e. V.</t>
  </si>
  <si>
    <t>SV Bollersen</t>
  </si>
  <si>
    <t>Schießsportgruppe Boye e.V.</t>
  </si>
  <si>
    <t>SSGr Boye</t>
  </si>
  <si>
    <t>Schützenverein Diesten e.V. von 1952</t>
  </si>
  <si>
    <t>SV Diesten</t>
  </si>
  <si>
    <t>Schützengesellschaft Eldingen von 1862 e.V.</t>
  </si>
  <si>
    <t>SG Eldingen</t>
  </si>
  <si>
    <t>Schützenverein Eschede e.V.</t>
  </si>
  <si>
    <t>SV Eschede</t>
  </si>
  <si>
    <t>Schützenverein Eversen e.V. von 1745</t>
  </si>
  <si>
    <t>Schützengilde Faßberg e.V.</t>
  </si>
  <si>
    <t>SGi Faßberg</t>
  </si>
  <si>
    <t>Spielmannszug Hambühren e.V.</t>
  </si>
  <si>
    <t>SZ Hambühren</t>
  </si>
  <si>
    <t>Schützenverein Garßen von 1891 e.V.</t>
  </si>
  <si>
    <t>Schützenverein Großmoor v.1952 e.V.</t>
  </si>
  <si>
    <t>SV Großmoor</t>
  </si>
  <si>
    <t>Schützenverein Groß Hehlen e.V.</t>
  </si>
  <si>
    <t>SV Groß-Hehlen</t>
  </si>
  <si>
    <t>Schützengesellschaft Klein Hehlen von 1880 e.V.</t>
  </si>
  <si>
    <t>SGes Klein Hehlen</t>
  </si>
  <si>
    <t>Schützenverein Habighorst e.V. von 1927</t>
  </si>
  <si>
    <t>SV Habighorst</t>
  </si>
  <si>
    <t>Schützenverein Hambühren e.V.</t>
  </si>
  <si>
    <t>Schützenverein Hassel e.V.</t>
  </si>
  <si>
    <t>SV Hassel</t>
  </si>
  <si>
    <t>Schützengesellschaft Hermannsburg und Umgebung e.V.</t>
  </si>
  <si>
    <t>Schießsportgruppe Rheinmetall e.V. Unterlüß</t>
  </si>
  <si>
    <t>SSG Rheinmetall</t>
  </si>
  <si>
    <t>Hehlentor Schützengesellschaft von 1880 e.V. Celle</t>
  </si>
  <si>
    <t>SG-Hehlentor</t>
  </si>
  <si>
    <t>Schützengilde Hohne von 1708 e.V.</t>
  </si>
  <si>
    <t>Schützenverein Hornbostel e.V. von 1905</t>
  </si>
  <si>
    <t>SV Hornbostel</t>
  </si>
  <si>
    <t>Schützenverein Höfer von 1912 e.V.</t>
  </si>
  <si>
    <t>SV Höfer</t>
  </si>
  <si>
    <t>Schützenverein Hustedt von 1919 e.V.</t>
  </si>
  <si>
    <t>SV Hustedt</t>
  </si>
  <si>
    <t>Schützenverein Jeversen v.1907 e.V.</t>
  </si>
  <si>
    <t>SV Jeversen</t>
  </si>
  <si>
    <t>Schützenverein Lachendorf e.V.</t>
  </si>
  <si>
    <t>SV Lachendorf</t>
  </si>
  <si>
    <t>Schützengesellschaft Langlingen von 1876 e.V.</t>
  </si>
  <si>
    <t>SG Langlingen</t>
  </si>
  <si>
    <t>Schützenverein Lutterloh e. V.</t>
  </si>
  <si>
    <t>SV Lutterloh</t>
  </si>
  <si>
    <t>Schützenverein Meißendorf e.V.</t>
  </si>
  <si>
    <t>SV Meißendorf</t>
  </si>
  <si>
    <t>Neustadt-Altenhäusener Schützengesellschaft von 1620 e.V.</t>
  </si>
  <si>
    <t>Neustadt-Altenhäusener SGes</t>
  </si>
  <si>
    <t>Schützencorps Neuenhäusen von 1815 e.V. Celle</t>
  </si>
  <si>
    <t>SCps Neuenhäusen Celle</t>
  </si>
  <si>
    <t>Schützenverein Nienhagen e.V. von 1911</t>
  </si>
  <si>
    <t>Schießsportgruppe Immelmann-Kaserne Celle-Wietzenbruch</t>
  </si>
  <si>
    <t>SSG Immelmann-Kaserne</t>
  </si>
  <si>
    <t>Schützenverein Offen e.V.</t>
  </si>
  <si>
    <t>SV Offen</t>
  </si>
  <si>
    <t>Schützengesellschaft Oldau e.V.</t>
  </si>
  <si>
    <t>Schießsportverein Oppershausen e.V.</t>
  </si>
  <si>
    <t>SSV Oppershausen</t>
  </si>
  <si>
    <t>Schützenverein Süd- und Neuwinsen e.V.</t>
  </si>
  <si>
    <t>SV Süd- und Neuwinsen</t>
  </si>
  <si>
    <t>Schützengilde Sülze e.V. von 1744</t>
  </si>
  <si>
    <t>SGi Sülze</t>
  </si>
  <si>
    <t>Schützenverein Scharnhorst von 1884 e.V.</t>
  </si>
  <si>
    <t>SV Scharnhorst</t>
  </si>
  <si>
    <t>Freie Schützengilde Spechtshorn Anno 1812 e.V.</t>
  </si>
  <si>
    <t>FSG Spechtshorn</t>
  </si>
  <si>
    <t>Schützenverein Scheuen e.V.</t>
  </si>
  <si>
    <t>SV Scheuen</t>
  </si>
  <si>
    <t>Deutscher Schützenverein Thören 1909 e.V.</t>
  </si>
  <si>
    <t>DSV Thören</t>
  </si>
  <si>
    <t>Schützenverein Unterlüß von 1951 e.V.</t>
  </si>
  <si>
    <t>SV Unterlüß</t>
  </si>
  <si>
    <t>Schützengilde Vorwerk im SCV e.V.</t>
  </si>
  <si>
    <t>SGi Vorwerk</t>
  </si>
  <si>
    <t>Schützenverein Walle von1934 e.V.</t>
  </si>
  <si>
    <t>SV Walle</t>
  </si>
  <si>
    <t>Schützen- und Schießsportverein Wardböhmen e.V.</t>
  </si>
  <si>
    <t>SSV Wardböhmen</t>
  </si>
  <si>
    <t>Schützenverein  Freischütz  e.V. Wathlingen von 1922</t>
  </si>
  <si>
    <t>Schützengesellschaft Westercelle von 1644 e. V.</t>
  </si>
  <si>
    <t>SGes Westercelle</t>
  </si>
  <si>
    <t>Schützengilde Winsen/Aller von 1961 e.V.</t>
  </si>
  <si>
    <t>SGi Winsen</t>
  </si>
  <si>
    <t>Schützenverein Wieckenberg von 1906 e.V.</t>
  </si>
  <si>
    <t>SV Wieckenberg</t>
  </si>
  <si>
    <t>Schießsportverein Wienhausen von 1954 e.V.</t>
  </si>
  <si>
    <t>SSV Wienhausen</t>
  </si>
  <si>
    <t>Schützenverein Wietze-Steinförde e.V.</t>
  </si>
  <si>
    <t>Schützenverein e.V. Celle-Wietzenbruch</t>
  </si>
  <si>
    <t>SV Wietzenbruch</t>
  </si>
  <si>
    <t>Sport Club Wietzenbruch e.V. Bogensparte</t>
  </si>
  <si>
    <t>SC Wietzenbruch Bogen</t>
  </si>
  <si>
    <t>Schützengesellschaft Wohlenrode-Grebshorn e.V.</t>
  </si>
  <si>
    <t>SG Wohlenrode-Grebshorn</t>
  </si>
  <si>
    <t>Schützenverein Wolthausen von 1895 e.V.</t>
  </si>
  <si>
    <t>SV Wolthausen</t>
  </si>
  <si>
    <t>Schießsportverein Eicklingen e.V.</t>
  </si>
  <si>
    <t>SSV Eicklingen</t>
  </si>
  <si>
    <t>Spielmannszug Altencelle von 1978 e.V.</t>
  </si>
  <si>
    <t>SZ Altencelle</t>
  </si>
  <si>
    <t>Schießsportgemeinschaft Nienhof von 1902 e.V.</t>
  </si>
  <si>
    <t>SSG Nienhof</t>
  </si>
  <si>
    <t>Fanfarenzug  Herzogstadt Celle  von 1978 e.V.</t>
  </si>
  <si>
    <t>FZ Herzogstadt Celle</t>
  </si>
  <si>
    <t>Siedler- und Schützengemeinschaft Hasselhorst e.V.</t>
  </si>
  <si>
    <t>SSG Hasselhorst</t>
  </si>
  <si>
    <t>Schießsportverein Bröckel von 1991 e.V.</t>
  </si>
  <si>
    <t>SSV Bröckel</t>
  </si>
  <si>
    <t>VfL Westercelle e.V. Sparte Bogensport</t>
  </si>
  <si>
    <t>VfL Westercelle</t>
  </si>
  <si>
    <t>Bogensport Südheide e.V. Bergen von 1997</t>
  </si>
  <si>
    <t>Bogensport Südheide</t>
  </si>
  <si>
    <t>Schützengesellschaft Arnum von 1970 e. V.</t>
  </si>
  <si>
    <t>SGes Arnum</t>
  </si>
  <si>
    <t>Schützenverein Barsinghausen von 1901 e.V.</t>
  </si>
  <si>
    <t>SV Barsinghausen 01</t>
  </si>
  <si>
    <t>Schützengesellschaft Benthe v. 1954 e.V.</t>
  </si>
  <si>
    <t>SG Benthe</t>
  </si>
  <si>
    <t>Schieß-Sport-Klub Bönnigsen von 1951 e. V.</t>
  </si>
  <si>
    <t>SSK Bönnigsen</t>
  </si>
  <si>
    <t>Schützengesellschaft Bredenbeck von 1872 e.V.</t>
  </si>
  <si>
    <t>SGes Bredenbeck</t>
  </si>
  <si>
    <t>Schützenverein von 1904 Egestorf e.V.</t>
  </si>
  <si>
    <t>SV Egestorf 04</t>
  </si>
  <si>
    <t>Schützenverein von 1952 Egestorf/Deister e.V.</t>
  </si>
  <si>
    <t>Egestorf 52</t>
  </si>
  <si>
    <t>SGes Ottomar von Reden v. 1894 e.V. Gehrden</t>
  </si>
  <si>
    <t>SGes O.v.R.</t>
  </si>
  <si>
    <t>Schützenclub Horrido Hohenbostel</t>
  </si>
  <si>
    <t>SC  Hohenbostel</t>
  </si>
  <si>
    <t>SV Kirchdorf am Deister von 1954 e.V.</t>
  </si>
  <si>
    <t>SV Kirchdorf</t>
  </si>
  <si>
    <t>Schützenverein Freischütz Langreder</t>
  </si>
  <si>
    <t>SV Langreder</t>
  </si>
  <si>
    <t>Schützenverein Nordgoltern 1932 e.V.</t>
  </si>
  <si>
    <t>SV Nordgoltern</t>
  </si>
  <si>
    <t>Schützenvereinigung  Ronnenberg  e.V.</t>
  </si>
  <si>
    <t>Sportschützenverein Wennigsen v. 1951 e.V.</t>
  </si>
  <si>
    <t>SSV Wennigsen</t>
  </si>
  <si>
    <t>Schießsportgemeinschaft Deister e. V.</t>
  </si>
  <si>
    <t>SSGem Deister</t>
  </si>
  <si>
    <t>SV Altenhagen I von 1905 e.V.</t>
  </si>
  <si>
    <t>SV Altenhagen I</t>
  </si>
  <si>
    <t>SV Bad Münder von 1907 e.V.</t>
  </si>
  <si>
    <t>Bad Münder 07</t>
  </si>
  <si>
    <t>SSV Bad Münder von 1965 e.V.</t>
  </si>
  <si>
    <t>SSV Bad Münder</t>
  </si>
  <si>
    <t>Schützenverein Bakede von 1954 e.V.</t>
  </si>
  <si>
    <t>SV Bakede</t>
  </si>
  <si>
    <t>Schützen-Club Egestorf/S von 1968 e.V.</t>
  </si>
  <si>
    <t>SC Egestorf</t>
  </si>
  <si>
    <t>SV von 1907  Eimbeckhausen e.V.</t>
  </si>
  <si>
    <t>Eimbeckhausen</t>
  </si>
  <si>
    <t>Schießsportverein Bennigsen</t>
  </si>
  <si>
    <t>SSV Bennigsen</t>
  </si>
  <si>
    <t>Schützengilde  Eldagsen von 1924 e.V.</t>
  </si>
  <si>
    <t>Gilde Eldagsen</t>
  </si>
  <si>
    <t>DSC Feggendorf von 1956</t>
  </si>
  <si>
    <t>DSC Feggendorf</t>
  </si>
  <si>
    <t>SV. Hachmühlen von 1953 e.V.</t>
  </si>
  <si>
    <t>SV Hachmühlen</t>
  </si>
  <si>
    <t>SV Hamelspringe von 1954 e.V.</t>
  </si>
  <si>
    <t>SV Hamelspringe</t>
  </si>
  <si>
    <t>SSV Horrido Jeinsen e.V.</t>
  </si>
  <si>
    <t>Jeinsen</t>
  </si>
  <si>
    <t>SV Klein - Süntel  von 1952 e.V.</t>
  </si>
  <si>
    <t>SV Klein - Süntel</t>
  </si>
  <si>
    <t>Schützengilde Lauenau von 1924 e.V.</t>
  </si>
  <si>
    <t>Gilde Lauenau</t>
  </si>
  <si>
    <t>Horrido Meinsen von 1960 e.V.</t>
  </si>
  <si>
    <t>Horrido Meinsen</t>
  </si>
  <si>
    <t>SV Messenkamp von 1924 e.V.</t>
  </si>
  <si>
    <t>SV Messenkamp</t>
  </si>
  <si>
    <t>SV Nettelrede e.V.</t>
  </si>
  <si>
    <t>SV Nettelrede</t>
  </si>
  <si>
    <t>Schießclub Pattensen von 1913 e.V.</t>
  </si>
  <si>
    <t>SC Pattensen</t>
  </si>
  <si>
    <t>SG Schmarrie von 1953 e.V.</t>
  </si>
  <si>
    <t>SG Schmarrie</t>
  </si>
  <si>
    <t>KKSV Schulenburg von 1928 e.V.</t>
  </si>
  <si>
    <t>KKSV Schulenburg</t>
  </si>
  <si>
    <t>Jagdklub  Springe   von 1954 e.V.</t>
  </si>
  <si>
    <t>JKL Springe</t>
  </si>
  <si>
    <t>Schützengilde Springe  von 1893 e.V.</t>
  </si>
  <si>
    <t>SG Springe</t>
  </si>
  <si>
    <t>SV Völksen von 1953 e.V</t>
  </si>
  <si>
    <t>SV Völksen</t>
  </si>
  <si>
    <t>SSG Stadt Eldagsen von 1999 e.V.</t>
  </si>
  <si>
    <t>SSG Stadt Eldagsen</t>
  </si>
  <si>
    <t>Schießsportgemeinschaft - Wisent</t>
  </si>
  <si>
    <t>SSG - Wisent</t>
  </si>
  <si>
    <t>VFV Concordia Alvesrode von 1919 e.V.</t>
  </si>
  <si>
    <t>VFV Concordia Alvesrode</t>
  </si>
  <si>
    <t>Schießsportclub Avendshausen e.V.</t>
  </si>
  <si>
    <t>SSC   Avendshausen  e.V.</t>
  </si>
  <si>
    <t>Schießsportgemeinschaft KSV  Einbeck von 1992</t>
  </si>
  <si>
    <t>SSG  KSV Einbeck</t>
  </si>
  <si>
    <t>Schützenverein Dassel von 1909 e.V.</t>
  </si>
  <si>
    <t>SV   Dassel  e.V.</t>
  </si>
  <si>
    <t>Schützenverein Dörrigsen von 1930 e.V.</t>
  </si>
  <si>
    <t>SV   Dörrigsen  e.V.</t>
  </si>
  <si>
    <t>Schützenverein Edemissen von 1958 e.V.</t>
  </si>
  <si>
    <t>SV   Edemissen  e.V.</t>
  </si>
  <si>
    <t>Schützenverein Krimmensen e.V.</t>
  </si>
  <si>
    <t>SV   Krimmensen  e.V.</t>
  </si>
  <si>
    <t>Schützenverein-Lauenberg e.V./ Solling.</t>
  </si>
  <si>
    <t>SV   Lauenberg  e.V.</t>
  </si>
  <si>
    <t>Holzberg-Schützen-Club Linnenkamp von 1959 e.V.</t>
  </si>
  <si>
    <t>HSC  Linnenkamp  e.V.</t>
  </si>
  <si>
    <t>Schützenverein Mackensen e.V.</t>
  </si>
  <si>
    <t>SV   Mackensen  e.V.</t>
  </si>
  <si>
    <t>Schützenverein Markoldendorf e.V.</t>
  </si>
  <si>
    <t>SV   Markoldendorf  e.V.</t>
  </si>
  <si>
    <t>Postsportverein  Einbeck e.V.</t>
  </si>
  <si>
    <t>Post SV  Einbeck  e.V.</t>
  </si>
  <si>
    <t>Schützenclub  von 1955  e.V. Naensen</t>
  </si>
  <si>
    <t>SC  Naensen  e.V.</t>
  </si>
  <si>
    <t>Schützenverein  Salzderhelden e.V.</t>
  </si>
  <si>
    <t>SV   Salzderhelden  e.V.</t>
  </si>
  <si>
    <t>Schützengilde Einbeck von  1457 e.V.</t>
  </si>
  <si>
    <t>SGi Einbeck  e.V.</t>
  </si>
  <si>
    <t>Schützenverein  Vogelbeck v. 1778  e.V.</t>
  </si>
  <si>
    <t>SV   Vogelbeck  e.V.</t>
  </si>
  <si>
    <t>Lüthorster Schützenverein  v. 1986  e.V.</t>
  </si>
  <si>
    <t>LSV  Lüthorst  e.V.</t>
  </si>
  <si>
    <t>SV Adolphsheide-Vierde</t>
  </si>
  <si>
    <t>SV Altenboitzen</t>
  </si>
  <si>
    <t>SV Alten- und Kirchwahlingen</t>
  </si>
  <si>
    <t>SV Ahlden</t>
  </si>
  <si>
    <t>SV Benefeld</t>
  </si>
  <si>
    <t>SV Benzen</t>
  </si>
  <si>
    <t>SV zu Bockhorn</t>
  </si>
  <si>
    <t>SV Böhme</t>
  </si>
  <si>
    <t>SV Bomlitz</t>
  </si>
  <si>
    <t>SV Borg-Cordingen</t>
  </si>
  <si>
    <t>Dorfgemeinschafts- und Schützenverein  Bosse e. V.</t>
  </si>
  <si>
    <t>SV Bosse</t>
  </si>
  <si>
    <t>SV Buchholz/Aller</t>
  </si>
  <si>
    <t>SSV Torador Bierde</t>
  </si>
  <si>
    <t>SK Dorfmark</t>
  </si>
  <si>
    <t>SC Düshorn</t>
  </si>
  <si>
    <t>SV Ebbingen</t>
  </si>
  <si>
    <t>SV Eickeloh</t>
  </si>
  <si>
    <t>SV Eilte</t>
  </si>
  <si>
    <t>SV Engehausen</t>
  </si>
  <si>
    <t>SV Essel</t>
  </si>
  <si>
    <t>SV Fallingbostel e.V. von 1836</t>
  </si>
  <si>
    <t>SV Fallingbostel</t>
  </si>
  <si>
    <t>SV Frankenfeld</t>
  </si>
  <si>
    <t>Schießsportclub Heidedreieck</t>
  </si>
  <si>
    <t>SSC Heidedreieck</t>
  </si>
  <si>
    <t>SV Fulde</t>
  </si>
  <si>
    <t>SV Gilten</t>
  </si>
  <si>
    <t>SV Grethem-Büchten</t>
  </si>
  <si>
    <t>SV Groß-Eilstorf</t>
  </si>
  <si>
    <t>SV Groß Häuslingen</t>
  </si>
  <si>
    <t>SV Hademstorf</t>
  </si>
  <si>
    <t>Schützen- und Sportverein Hamwiede</t>
  </si>
  <si>
    <t>Schützen- und Sportver. Hamw.</t>
  </si>
  <si>
    <t>SV Hollige</t>
  </si>
  <si>
    <t>SV Honerdingen-Meinerdingen</t>
  </si>
  <si>
    <t>SV Hope</t>
  </si>
  <si>
    <t>SV Hülsen</t>
  </si>
  <si>
    <t>SV Hünzingen</t>
  </si>
  <si>
    <t>SV Idsingen</t>
  </si>
  <si>
    <t>SV Jarlingen/Ahrsen</t>
  </si>
  <si>
    <t>KKSV v. Lützow-Jettebruch</t>
  </si>
  <si>
    <t>SV Kirchboitzen</t>
  </si>
  <si>
    <t>SV Klein Harl und Umgebung</t>
  </si>
  <si>
    <t>SV Klein Eilstorf</t>
  </si>
  <si>
    <t>SV Kolonie Cordingen-Hünzingen</t>
  </si>
  <si>
    <t>SV Kolonie Cord.-Hünzingen</t>
  </si>
  <si>
    <t>SV Krelingen</t>
  </si>
  <si>
    <t>SV Lindwedel</t>
  </si>
  <si>
    <t>SV Mengebostel</t>
  </si>
  <si>
    <t>SV Nordkampen</t>
  </si>
  <si>
    <t>SV Norddrebber</t>
  </si>
  <si>
    <t>SV Oerbke</t>
  </si>
  <si>
    <t>SV Ostenholz</t>
  </si>
  <si>
    <t>SV Rethem/Aller</t>
  </si>
  <si>
    <t>SV Rethem-Moor</t>
  </si>
  <si>
    <t>SV Sieverdingen</t>
  </si>
  <si>
    <t>SV Suderbruch</t>
  </si>
  <si>
    <t>SV Südkampen</t>
  </si>
  <si>
    <t>SV Schneeheide</t>
  </si>
  <si>
    <t>Schützenverein Schwarmstedt v. 1901 e.V.</t>
  </si>
  <si>
    <t>SV Stellichte</t>
  </si>
  <si>
    <t>Jugend Spmz Stellichte</t>
  </si>
  <si>
    <t>SV Stöcken</t>
  </si>
  <si>
    <t>SpSC Dreikronen</t>
  </si>
  <si>
    <t>SV Uetzingen</t>
  </si>
  <si>
    <t>SV Vethem</t>
  </si>
  <si>
    <t>SK Vorbrück zu Walsrode</t>
  </si>
  <si>
    <t>SV Vorwalsrode</t>
  </si>
  <si>
    <t>SK Walsrode</t>
  </si>
  <si>
    <t>SV Westendorf</t>
  </si>
  <si>
    <t>SV Westenholz</t>
  </si>
  <si>
    <t>Spmz Kirchspiel Kirchboitzen</t>
  </si>
  <si>
    <t>Eickeler Speellüer e.V.</t>
  </si>
  <si>
    <t>Eickeler Speellüer</t>
  </si>
  <si>
    <t>Wurftaubenclub Niedersachsen e.V.</t>
  </si>
  <si>
    <t>WTC Niedersachsen</t>
  </si>
  <si>
    <t>TV Jahn Walsrode e.V.</t>
  </si>
  <si>
    <t>TV Jahn Walsrode</t>
  </si>
  <si>
    <t>Schützenverein Ammensen</t>
  </si>
  <si>
    <t>SchV  Ammensen</t>
  </si>
  <si>
    <t>Schützenclub Bilderlahe</t>
  </si>
  <si>
    <t>SC Bilderlahe</t>
  </si>
  <si>
    <t>Krieger- und Schützenverein Bornhausen von 1872 e.V.</t>
  </si>
  <si>
    <t>KSV Bornhausen</t>
  </si>
  <si>
    <t>Schützenverein Horrido Bornum</t>
  </si>
  <si>
    <t>SchV  Bornum</t>
  </si>
  <si>
    <t>Schießclub Herrhausen</t>
  </si>
  <si>
    <t>SC Herrhausen</t>
  </si>
  <si>
    <t>Schützenverein 08 Greene</t>
  </si>
  <si>
    <t>SchV 08 Greene</t>
  </si>
  <si>
    <t>Kleinkaliberschützenverein Hahausen</t>
  </si>
  <si>
    <t>Heberbörder Schießclub Gremsheim</t>
  </si>
  <si>
    <t>HSC Gremsheim</t>
  </si>
  <si>
    <t>Schützenverein Horrido Heckenbeck</t>
  </si>
  <si>
    <t>SchV Horrido Heckenbeck</t>
  </si>
  <si>
    <t>Schützengesellschaft Kreiensen von 1886 e. V.</t>
  </si>
  <si>
    <t>SGes Kreiensen</t>
  </si>
  <si>
    <t>Männer Turnverein Dankelsheim</t>
  </si>
  <si>
    <t>MTV Dankelsheim</t>
  </si>
  <si>
    <t>Schützenverein Lutter</t>
  </si>
  <si>
    <t>SchV Lutter</t>
  </si>
  <si>
    <t>Schützenverein Seboldshausen</t>
  </si>
  <si>
    <t>SchV Seboldshausen</t>
  </si>
  <si>
    <t>Männer-Turn-Verein Seesen von 1862 e.V.</t>
  </si>
  <si>
    <t>MTV Seesen - Bogensportabteilung</t>
  </si>
  <si>
    <t>Schützengesellschaft Seesen von 1428</t>
  </si>
  <si>
    <t>SGes Seesen</t>
  </si>
  <si>
    <t>Seesener Schützenverein</t>
  </si>
  <si>
    <t>SSV Seesen</t>
  </si>
  <si>
    <t>Schützengesellschaft Wolfshagen</t>
  </si>
  <si>
    <t>SGes Wolfshagen</t>
  </si>
  <si>
    <t>Sehusa Musketiere Seesen</t>
  </si>
  <si>
    <t>Sehusa Musketiere</t>
  </si>
  <si>
    <t>Schützenverein Horrido Rhüden</t>
  </si>
  <si>
    <t>SV Horrido Rhüden</t>
  </si>
  <si>
    <t>Schützenclub Bärenbruck Münchehof</t>
  </si>
  <si>
    <t>SC Münchehof</t>
  </si>
  <si>
    <t>Schützengesellschaft Gittelde e.V. von 1492</t>
  </si>
  <si>
    <t>SG Gittelde</t>
  </si>
  <si>
    <t>Kleinkaliber-Schützenverein Abbesbüttel</t>
  </si>
  <si>
    <t>KKS Abbesbüttel</t>
  </si>
  <si>
    <t>Schützenverein Ahnsen</t>
  </si>
  <si>
    <t>SV Ahnsen</t>
  </si>
  <si>
    <t>Schützenverein Allerbüttel</t>
  </si>
  <si>
    <t>SV Allerbüttel</t>
  </si>
  <si>
    <t>Schützenverein Ausbüttel</t>
  </si>
  <si>
    <t>SV Ausbüttel</t>
  </si>
  <si>
    <t>Schützenverein Adenbüttel</t>
  </si>
  <si>
    <t>SV Adenbüttel</t>
  </si>
  <si>
    <t>Schützenverein Calberlah</t>
  </si>
  <si>
    <t>SV Calberlah</t>
  </si>
  <si>
    <t>Schützenverein Dannenbüttel</t>
  </si>
  <si>
    <t>SV Dannenbüttel</t>
  </si>
  <si>
    <t>Schießclub  Eichhörnchen  Eickhorst</t>
  </si>
  <si>
    <t>SC Eickhorst</t>
  </si>
  <si>
    <t>Schützenverein Ettenbüttel</t>
  </si>
  <si>
    <t>SV Ettenbüttel</t>
  </si>
  <si>
    <t>Schützenverein Flettmar</t>
  </si>
  <si>
    <t>SV Flettmar</t>
  </si>
  <si>
    <t>Bürgerschützenkorps Gifhorn</t>
  </si>
  <si>
    <t>BSKor Gifhorn</t>
  </si>
  <si>
    <t>Uniformiertes Schützenkorps Gifhorn</t>
  </si>
  <si>
    <t>USKor Gifhorn</t>
  </si>
  <si>
    <t>Schießsportgemeinschaft Gifhorn</t>
  </si>
  <si>
    <t>SSGem Gifhorn</t>
  </si>
  <si>
    <t>Kleinkaliber-Schützenverein Gravenhorst/Ohnhorst</t>
  </si>
  <si>
    <t>KKSV Gravenhorst/Ohnhorst</t>
  </si>
  <si>
    <t>Schützenverein Groß-Schwülper</t>
  </si>
  <si>
    <t>SV Groß-Schwülper</t>
  </si>
  <si>
    <t>Schützengesellschaft Hillerse</t>
  </si>
  <si>
    <t>SGes Hillerse</t>
  </si>
  <si>
    <t>Bürgerschützencorps Isenbüttel</t>
  </si>
  <si>
    <t>BSCor Isenbüttel</t>
  </si>
  <si>
    <t>Sportverein Isenbüttel-Gifhorn</t>
  </si>
  <si>
    <t>SV Isenbüttel-Gifhorn</t>
  </si>
  <si>
    <t>Schützenverein Kästorf</t>
  </si>
  <si>
    <t>SV Kästorf</t>
  </si>
  <si>
    <t>Sportgemeinschaft Lagesbüttel</t>
  </si>
  <si>
    <t>SG Lagesbüttel</t>
  </si>
  <si>
    <t>Schützenverein Leiferde</t>
  </si>
  <si>
    <t>Schützenverein Lessien von 1913 e.V.</t>
  </si>
  <si>
    <t>SV Lessien</t>
  </si>
  <si>
    <t>Schützenverein Meine</t>
  </si>
  <si>
    <t>SV Meine</t>
  </si>
  <si>
    <t>Schützenverein Meinersen</t>
  </si>
  <si>
    <t>SV Meinersen</t>
  </si>
  <si>
    <t>Schützenverein Müden-Dieckhorst</t>
  </si>
  <si>
    <t>SV Müden/Dieckhorst</t>
  </si>
  <si>
    <t>Schützenverein Neubokel</t>
  </si>
  <si>
    <t>SV Neubokel</t>
  </si>
  <si>
    <t>Schützenverein Neudorf-Platendorf</t>
  </si>
  <si>
    <t>SV Neudorf-Platendorf</t>
  </si>
  <si>
    <t>Schützenkorps Rethen</t>
  </si>
  <si>
    <t>SKor Rethen</t>
  </si>
  <si>
    <t>Schützengesellschaft Ribbesbüttel</t>
  </si>
  <si>
    <t>SGes Ribbesbüttel</t>
  </si>
  <si>
    <t>Schützenverein Rötgesbüttel</t>
  </si>
  <si>
    <t>SV Rötgesbüttel</t>
  </si>
  <si>
    <t>Schützengesellschaft Rolfsbüttel</t>
  </si>
  <si>
    <t>SGes Rolfsbüttel</t>
  </si>
  <si>
    <t>Schießsportgemeinschaft Südheide</t>
  </si>
  <si>
    <t>SSGem Südheide</t>
  </si>
  <si>
    <t>Schützenverein Stüde</t>
  </si>
  <si>
    <t>SV Stüde</t>
  </si>
  <si>
    <t>Schützenverein Triangel</t>
  </si>
  <si>
    <t>SV Triangel</t>
  </si>
  <si>
    <t>Schützenverein Vollbüttel</t>
  </si>
  <si>
    <t>SV Vollbüttel</t>
  </si>
  <si>
    <t>Schützengesellschaft Vordorf</t>
  </si>
  <si>
    <t>SGes Vordorf</t>
  </si>
  <si>
    <t>Schützenverein  Adler  Walle</t>
  </si>
  <si>
    <t>Schützenverein Wasbüttel e.V.</t>
  </si>
  <si>
    <t>SV Wasbüttel</t>
  </si>
  <si>
    <t>Schützenverein Wedelheine/Wedesbüttel</t>
  </si>
  <si>
    <t>SV Wedelheine/Wedesbüttel</t>
  </si>
  <si>
    <t>Schützengesellschaft Wesendorf</t>
  </si>
  <si>
    <t>SGes Wesendorf</t>
  </si>
  <si>
    <t>Schützenverein Westerbeck</t>
  </si>
  <si>
    <t>SV Westerbeck</t>
  </si>
  <si>
    <t>Schützenverein Wilsche</t>
  </si>
  <si>
    <t>SV Wilsche</t>
  </si>
  <si>
    <t>Schützengesellschaft Winkel</t>
  </si>
  <si>
    <t>SGes Winkel</t>
  </si>
  <si>
    <t>Wagenhoffer Schützengesellschaft</t>
  </si>
  <si>
    <t>Wagenhoffer SGes</t>
  </si>
  <si>
    <t>Schützenverein Grußendorf</t>
  </si>
  <si>
    <t>SV Grußendorf</t>
  </si>
  <si>
    <t>Sport-Schützenverein Wettmershagen</t>
  </si>
  <si>
    <t>SSV Wettmershagen</t>
  </si>
  <si>
    <t>Schützengilde Gamsen</t>
  </si>
  <si>
    <t>SGi Gamsen</t>
  </si>
  <si>
    <t>Schützengesellschaft Päse</t>
  </si>
  <si>
    <t>SGes Päse</t>
  </si>
  <si>
    <t>Schützenverein Astfeld e.V</t>
  </si>
  <si>
    <t>SV Astfeld</t>
  </si>
  <si>
    <t>Schützenverein Alt Wallmoden</t>
  </si>
  <si>
    <t>SV  Altwallmoden</t>
  </si>
  <si>
    <t>Schützengesellschaft Bad Harzburg v. 1662 e.V.</t>
  </si>
  <si>
    <t>SGes Bad Harzburg</t>
  </si>
  <si>
    <t>Schützengesellschaft Bündheim von 1900 e.V</t>
  </si>
  <si>
    <t>SGes Bündheim</t>
  </si>
  <si>
    <t>Schützenverein Döhren von 1964 e.V</t>
  </si>
  <si>
    <t>SV Döhren</t>
  </si>
  <si>
    <t>Privilegierte Schützengesellschaft Goslar</t>
  </si>
  <si>
    <t>PrivSGes Goslar</t>
  </si>
  <si>
    <t>Verein der Oberharzer Jagd- und Sportschützen e.V.</t>
  </si>
  <si>
    <t>JSV Oberharz</t>
  </si>
  <si>
    <t>Schützengesellschaft Harlingerode von 1927 e.V.</t>
  </si>
  <si>
    <t>SGes Harlingerode</t>
  </si>
  <si>
    <t>Schützenverein Immenrode von 1873 e.V</t>
  </si>
  <si>
    <t>SV Immenrode</t>
  </si>
  <si>
    <t>Schützenverein Jerstedt von 1971 e.V.</t>
  </si>
  <si>
    <t>SV Jerstedt</t>
  </si>
  <si>
    <t>Schützenverein Lengde</t>
  </si>
  <si>
    <t>SV Lengde</t>
  </si>
  <si>
    <t>Schützenverein Lochtum von 1892 e.V</t>
  </si>
  <si>
    <t>SV Lochtum</t>
  </si>
  <si>
    <t>Schützengesellschaft Liebenburg von 1872 e.V.</t>
  </si>
  <si>
    <t>SGes Liebenburg</t>
  </si>
  <si>
    <t>Schützenverein Klein Mahner e.V.</t>
  </si>
  <si>
    <t>SV Klein Mahner</t>
  </si>
  <si>
    <t>Nordharzer Jagd- und Wurftauben Schießclub e.V</t>
  </si>
  <si>
    <t>NJW Nordharz</t>
  </si>
  <si>
    <t>Schützenverein Ostharingen e.V.</t>
  </si>
  <si>
    <t>SV Ostharingen</t>
  </si>
  <si>
    <t>Schützengesellschaft Oker von 1848 e.V.</t>
  </si>
  <si>
    <t>SGes Oker</t>
  </si>
  <si>
    <t>Postsportgemeinschaft Goslar von 1933 e.V.</t>
  </si>
  <si>
    <t>PostSGem Goslar</t>
  </si>
  <si>
    <t>Schützengesellschaft Schlewecke von 1954 e.V.</t>
  </si>
  <si>
    <t>SGes Schlewecke</t>
  </si>
  <si>
    <t>Kleinkaliber Schießclub  Vienenburg von 1926 e.V.</t>
  </si>
  <si>
    <t>KKS Vienenburg</t>
  </si>
  <si>
    <t>Schützengesellschaft Vienenburg von 1869 e.V</t>
  </si>
  <si>
    <t>SGes Vienenburg</t>
  </si>
  <si>
    <t>Kleinkaliber Schießclub Wiedelah von 1953 e.V.</t>
  </si>
  <si>
    <t>KKS Wiedelah</t>
  </si>
  <si>
    <t>Bogensportverein Toxophilus Bad Harzburg e.V.</t>
  </si>
  <si>
    <t>BSV Toxophilus</t>
  </si>
  <si>
    <t>Schützengesellschaft Langelsheim e.V</t>
  </si>
  <si>
    <t>SGes Langelsheim</t>
  </si>
  <si>
    <t>Schießklub Oker-Adenberg</t>
  </si>
  <si>
    <t>SK Oker-Adenberg</t>
  </si>
  <si>
    <t>Schützen-Musikgemeinschaft  Oker e.V.</t>
  </si>
  <si>
    <t>SMG Oker</t>
  </si>
  <si>
    <t>Schützengilde Dörnten</t>
  </si>
  <si>
    <t>Goslarer Sportclub von 1908 e.V.</t>
  </si>
  <si>
    <t>GSC 08 Goslar</t>
  </si>
  <si>
    <t>Turn- und Sportverein Bredelem</t>
  </si>
  <si>
    <t>TSV Bredelem</t>
  </si>
  <si>
    <t>Die Kaiserlichen des 16./17. Jahrhunderts e.V</t>
  </si>
  <si>
    <t>Kaiserlichen des 16./17. Jahrh</t>
  </si>
  <si>
    <t>SV Ballenhausen e. V.</t>
  </si>
  <si>
    <t>Schützengemeinschaft 44 e.V.</t>
  </si>
  <si>
    <t>SGm 44 e.V.</t>
  </si>
  <si>
    <t>SV Bischhausen e.V.</t>
  </si>
  <si>
    <t>Bovender Schützenverein e.V</t>
  </si>
  <si>
    <t>SV Altengleichen Bremke e.V</t>
  </si>
  <si>
    <t>Club der Sportschützen e.V.</t>
  </si>
  <si>
    <t>1.Göttg.Damenschützenverein</t>
  </si>
  <si>
    <t>SV Diemarden e.V.</t>
  </si>
  <si>
    <t>SGem. Dramfeld e.V.</t>
  </si>
  <si>
    <t>SKam Ebergötzen v. 1949 e.V.</t>
  </si>
  <si>
    <t>SKam Ebergötzen e.V.</t>
  </si>
  <si>
    <t>SV Eddigehausen e.V.</t>
  </si>
  <si>
    <t>KKSV Elkershausen e.V.</t>
  </si>
  <si>
    <t>Sportverein Gelb-Weiß Elliehausen</t>
  </si>
  <si>
    <t>SV Gelb-Weiß Elliehausen</t>
  </si>
  <si>
    <t>SSV Falkenhagen-Potzwenden</t>
  </si>
  <si>
    <t>SV Florian e.V.</t>
  </si>
  <si>
    <t>KKSV Friedland e.V.</t>
  </si>
  <si>
    <t>SV Geismar 1884 e.V.</t>
  </si>
  <si>
    <t>SV Gelliehausen e.V.</t>
  </si>
  <si>
    <t>SV Gladebeck e.V.</t>
  </si>
  <si>
    <t>SV Grone 09 e.V.</t>
  </si>
  <si>
    <t>KKS Grone 54 e.V.</t>
  </si>
  <si>
    <t>SV Germania Gr. Lengden e.V</t>
  </si>
  <si>
    <t>SV Groß Schneen e.V.</t>
  </si>
  <si>
    <t>SV Grün Weiß Hagenberg e.V.</t>
  </si>
  <si>
    <t>SV Harste e.V.</t>
  </si>
  <si>
    <t>SV Herberhausen e.V.</t>
  </si>
  <si>
    <t>KKSV Hetjershausen e.V.</t>
  </si>
  <si>
    <t>SV Holtensen e.V.</t>
  </si>
  <si>
    <t>SV Holzerode e.V.</t>
  </si>
  <si>
    <t>SV Imbsen e.V.</t>
  </si>
  <si>
    <t>TSV Klein Schneen e.V.</t>
  </si>
  <si>
    <t>JSV Knutbühren e.V.</t>
  </si>
  <si>
    <t>SV Landolfshausen e.V.</t>
  </si>
  <si>
    <t>SV Lemshausen e.V.</t>
  </si>
  <si>
    <t>SV Lenglern von 1934 e.V.</t>
  </si>
  <si>
    <t>SV Mackenrode e.V.</t>
  </si>
  <si>
    <t>SV Mengershausen e.V.</t>
  </si>
  <si>
    <t>SV Niedernjesa e.V.</t>
  </si>
  <si>
    <t>SV Niedersachsen e.V.</t>
  </si>
  <si>
    <t>SV Obernjesa e.V.</t>
  </si>
  <si>
    <t>KKSV Ossenfeld e.V.</t>
  </si>
  <si>
    <t>KKSV Ossenfeld</t>
  </si>
  <si>
    <t>PSV Blau-Gelb Göttingen e.V.</t>
  </si>
  <si>
    <t>SV Reiffenhausen e.V.</t>
  </si>
  <si>
    <t>SV Reinhausen e.V.</t>
  </si>
  <si>
    <t>Schützenverein Roringen v 1911 e.V.</t>
  </si>
  <si>
    <t>SV Roringen e.V.</t>
  </si>
  <si>
    <t>Schützenverein Rosdorf 08 e.V.</t>
  </si>
  <si>
    <t>SV  Rosdorf 08 e.V.</t>
  </si>
  <si>
    <t>SV Sattenhausen e.V.</t>
  </si>
  <si>
    <t>SV Settmarshausen e.V.</t>
  </si>
  <si>
    <t>Sch.Grp. Sieboldshausen</t>
  </si>
  <si>
    <t>SV Scharnhorst e.V.</t>
  </si>
  <si>
    <t>SV v. 1863 Göttingen e.V.</t>
  </si>
  <si>
    <t>SV v. 1924 Freihand Göttingen e.V.</t>
  </si>
  <si>
    <t>SV v. 1924 Freihand e.V.</t>
  </si>
  <si>
    <t>Schützen-Corps e.V.</t>
  </si>
  <si>
    <t>SV Stockhausen e.V.</t>
  </si>
  <si>
    <t>SV Waake-Bösinghausen e.V.</t>
  </si>
  <si>
    <t>Göttinger Wurftauben-Club</t>
  </si>
  <si>
    <t>SV Wöllmarshausen e.V.</t>
  </si>
  <si>
    <t>Schützen-Gruppe Harste e.V.</t>
  </si>
  <si>
    <t>SchGrp Harste e.V.</t>
  </si>
  <si>
    <t>SV Rittmarshausen</t>
  </si>
  <si>
    <t>Tuspo Jahn Reyershausen e.V.</t>
  </si>
  <si>
    <t>SCW Göttingen</t>
  </si>
  <si>
    <t>Schützenverein Kerstlingerode von 1910 e.V.</t>
  </si>
  <si>
    <t>SV Kerstlingerode von 1910 e.V.</t>
  </si>
  <si>
    <t>Schützencorps  Aerzen</t>
  </si>
  <si>
    <t>SC Aerzen</t>
  </si>
  <si>
    <t>Schützenverein Afferde von 1887 e.V.</t>
  </si>
  <si>
    <t>SV Afferde e.V.</t>
  </si>
  <si>
    <t>Sch.-Ges. Bad Pyrmont e.V.</t>
  </si>
  <si>
    <t>Sch.-Ges. Bad Pyrmont</t>
  </si>
  <si>
    <t xml:space="preserve"> Grün Weiß Süntel e.V. von 1953</t>
  </si>
  <si>
    <t xml:space="preserve"> Grün Weiß Süntel</t>
  </si>
  <si>
    <t>Sch.-V. Behrensen v.1895 e.V.</t>
  </si>
  <si>
    <t>SV Behrensen</t>
  </si>
  <si>
    <t>Sch.-V. Bisperode v. 1893 e.V.</t>
  </si>
  <si>
    <t>SV Bisperode</t>
  </si>
  <si>
    <t>SC Börry e.V.  Schützen</t>
  </si>
  <si>
    <t>SC Börry</t>
  </si>
  <si>
    <t>Sch.-Verein Brünnighausen</t>
  </si>
  <si>
    <t>SV Brünnighausen</t>
  </si>
  <si>
    <t>Sch.-V. Coppenbrügge  e.V.</t>
  </si>
  <si>
    <t>SV Coppenbrügge</t>
  </si>
  <si>
    <t>Schützenverein Emmern v. 1850 e.V.</t>
  </si>
  <si>
    <t>SV Emmern</t>
  </si>
  <si>
    <t>Sch.-V. Fischbeck v. 1871 e.V.</t>
  </si>
  <si>
    <t>SV Fischbeck</t>
  </si>
  <si>
    <t>Sch.-V. Gellersen v.1891 e.V.</t>
  </si>
  <si>
    <t>SV Gellersen</t>
  </si>
  <si>
    <t>Schützengilde Grohnde</t>
  </si>
  <si>
    <t>SG Grohnde</t>
  </si>
  <si>
    <t>Sch.-V. Groß-Berkel e.V.</t>
  </si>
  <si>
    <t>SV Groß-Berkel</t>
  </si>
  <si>
    <t>Schützenverein Großenwieden e.V.</t>
  </si>
  <si>
    <t>SV Großenwieden e.V.</t>
  </si>
  <si>
    <t>Schützenverein Hagen von 1896 e.V.</t>
  </si>
  <si>
    <t>SV Hagen</t>
  </si>
  <si>
    <t>Sch.-Gilde Hameln e.V.</t>
  </si>
  <si>
    <t>Gilde Hameln</t>
  </si>
  <si>
    <t>Deutscher-Sch.-V. Hameln e.V.</t>
  </si>
  <si>
    <t>DSCHV Hameln</t>
  </si>
  <si>
    <t>Post SV Hameln e.V.  Schützen</t>
  </si>
  <si>
    <t>Post SV Hameln</t>
  </si>
  <si>
    <t>1.Hamelner Pulverschützen e.V.</t>
  </si>
  <si>
    <t>Pulversch. Hameln</t>
  </si>
  <si>
    <t>Sch.-V. Hameln von 1862 e.V.</t>
  </si>
  <si>
    <t>SV Hameln</t>
  </si>
  <si>
    <t>Schützenverein Hastenbeck e.V.</t>
  </si>
  <si>
    <t>SV Hastenbeck</t>
  </si>
  <si>
    <t>Sch.-V. Hemmendorf v.1954 e.V.</t>
  </si>
  <si>
    <t>SV Hemmendorf</t>
  </si>
  <si>
    <t>SG Hilligsfeld</t>
  </si>
  <si>
    <t>Sch.-Verein Holtensen e.V</t>
  </si>
  <si>
    <t>SV Holtensen</t>
  </si>
  <si>
    <t>Holzhäuser Schützenverein von 1846 e.V.</t>
  </si>
  <si>
    <t>Holzhäuser SV</t>
  </si>
  <si>
    <t>Sch.-V. Kirchohsen v. 1848 e.V.</t>
  </si>
  <si>
    <t>SV Kirchohsen</t>
  </si>
  <si>
    <t>KKS  Kl.-Berkel e.V.</t>
  </si>
  <si>
    <t>KKS Klein-Berkel</t>
  </si>
  <si>
    <t>Sch.-V. Lauenstein e.V.</t>
  </si>
  <si>
    <t>SV Lauenstein</t>
  </si>
  <si>
    <t>Sch.-V. Levedagsen-Ockensen</t>
  </si>
  <si>
    <t>SV Levedagsen-Ockensen</t>
  </si>
  <si>
    <t>Sch.-Verein Löwensen e.V.</t>
  </si>
  <si>
    <t>SV Löwensen</t>
  </si>
  <si>
    <t>Schützenverein Lüntorf</t>
  </si>
  <si>
    <t>SV Lüntorf</t>
  </si>
  <si>
    <t>Sch.-V. Neersen v. 1878</t>
  </si>
  <si>
    <t>SV Neersen</t>
  </si>
  <si>
    <t>Sch.-V. Ohr v. 1904 e.V.</t>
  </si>
  <si>
    <t>SV Ohr</t>
  </si>
  <si>
    <t>Sch.-Verein Osterwald e.V.</t>
  </si>
  <si>
    <t>SV Osterwald</t>
  </si>
  <si>
    <t>Sch.-V. Rohden v. 1880 e.V.</t>
  </si>
  <si>
    <t>Sch.-V. Segelhorst e.V.</t>
  </si>
  <si>
    <t>SV Segelhorst</t>
  </si>
  <si>
    <t>Sch.-Verein Tündern e.V.</t>
  </si>
  <si>
    <t>SV Tündern</t>
  </si>
  <si>
    <t>Sch.-Ges. Vahlbruch e.V.</t>
  </si>
  <si>
    <t>Sch.-Ges. Vahlbruch</t>
  </si>
  <si>
    <t>KKSV Wallensen e.V.</t>
  </si>
  <si>
    <t>KKSV Wallensen</t>
  </si>
  <si>
    <t>Sch.-V. Weenzen v. 1954 e.V.</t>
  </si>
  <si>
    <t>SV Weenzen</t>
  </si>
  <si>
    <t>Behinderten-Sportgemeinschaft Bad Pyrmont e.V.</t>
  </si>
  <si>
    <t>BSG Bad Pyrmont</t>
  </si>
  <si>
    <t>Schützengesellschaft Hemeringen e.V.</t>
  </si>
  <si>
    <t>Sch.-Gesellsch. Hemeringen</t>
  </si>
  <si>
    <t>Sportsch. der Sch.-Gesellsch. Hemeringen</t>
  </si>
  <si>
    <t>Sport.-Sch. der SG Hemeringen</t>
  </si>
  <si>
    <t>Sportschützen SHV Haverbeck e V</t>
  </si>
  <si>
    <t>SHV Haverbeck</t>
  </si>
  <si>
    <t>Uniformierte Schützengesellsch.Ahlem v.1895 e.V.</t>
  </si>
  <si>
    <t>USG Ahlem</t>
  </si>
  <si>
    <t>Schützengesellschaft Badenstedt v. 1925 e.V.</t>
  </si>
  <si>
    <t>SGes Badenstedt</t>
  </si>
  <si>
    <t>Schützenges. Bemerode von 1838 e.V.</t>
  </si>
  <si>
    <t>Schützenges. Bothfeld von 1892 e.V.</t>
  </si>
  <si>
    <t>SGes Bothfeld</t>
  </si>
  <si>
    <t>Schiesssportgem. Verband Hannover. Schützenvereine</t>
  </si>
  <si>
    <t>SSG VHS</t>
  </si>
  <si>
    <t>Schützenges. Groß Buchholz von 1879 e.V.</t>
  </si>
  <si>
    <t>SGes Groß Buchholz</t>
  </si>
  <si>
    <t>Unif. SG. Klein-Buchholz von 1856 e.V.</t>
  </si>
  <si>
    <t>USGes Klein-Buchholz</t>
  </si>
  <si>
    <t>SG der Cellerstr.-Distrikte v. 1897 Hannover</t>
  </si>
  <si>
    <t>SGes Cellerstraßen-Distrikte</t>
  </si>
  <si>
    <t>Schützengesellschaft v. 1834 e.V. Letter</t>
  </si>
  <si>
    <t>SGes Letter</t>
  </si>
  <si>
    <t>Schützen-Vereinigung Döhren v. 1861 e.V.</t>
  </si>
  <si>
    <t>Stadtpokal Seelzer Vereine e.V.</t>
  </si>
  <si>
    <t>Stadtpokal Seelzer Vereine</t>
  </si>
  <si>
    <t>Schützenverein für Groß- und Kleinkaliberschießen e.V.</t>
  </si>
  <si>
    <t>SV für Groß- und Kleinkaliberschießen</t>
  </si>
  <si>
    <t>Schützengesellschaft Empelde von 1925 e.V.</t>
  </si>
  <si>
    <t>SGes Empelde</t>
  </si>
  <si>
    <t>VfF Hannover von 1862 e.V.</t>
  </si>
  <si>
    <t>Schützenverein Grasdorf von 1883 e.V.</t>
  </si>
  <si>
    <t>Schützenges. Hainholz v.1908 e.V.</t>
  </si>
  <si>
    <t>SGes Hainholz 08</t>
  </si>
  <si>
    <t>Schützengesellschaft HEIMAT von 1925 e.V.</t>
  </si>
  <si>
    <t>SGes Heimat</t>
  </si>
  <si>
    <t>Uniformierte Schützengesellschaft Wettbergen von 1924 e.V.</t>
  </si>
  <si>
    <t>USG Wettbergen von 1924 e.V.</t>
  </si>
  <si>
    <t>Vorderlader Club Deister e.V.</t>
  </si>
  <si>
    <t>VC Deister</t>
  </si>
  <si>
    <t>Hannoverscher Jagdklub v. 1878 e.V</t>
  </si>
  <si>
    <t>H J K</t>
  </si>
  <si>
    <t>Schützenges. Hemmingen e.V. von 1912</t>
  </si>
  <si>
    <t>SGes Hemmingen</t>
  </si>
  <si>
    <t>Bürger-Schützen-Ges. Herrenhausen von 1908 e.V.</t>
  </si>
  <si>
    <t>BSGes Herrenhausen 08</t>
  </si>
  <si>
    <t>Schützengesellschaft Herrenhausen von 1901 e.V.</t>
  </si>
  <si>
    <t>SGes Herrenhausen 01</t>
  </si>
  <si>
    <t>Schützengilde Kirchrode von 1836 e.V.</t>
  </si>
  <si>
    <t>SGi Kirchrode</t>
  </si>
  <si>
    <t>Schützengesellsch. Kleeblatt von 1899 eV</t>
  </si>
  <si>
    <t>SGes Kleeblatt</t>
  </si>
  <si>
    <t>Jagdsportges.Hannover-Kleefeld v.1910 eV</t>
  </si>
  <si>
    <t>JSGes Kleefeld</t>
  </si>
  <si>
    <t>Schützenverein Laatzen gegr.1904 e.V.</t>
  </si>
  <si>
    <t>SV Laatzen</t>
  </si>
  <si>
    <t>Schützengesellschaft  Lauenrode 09  e.V.</t>
  </si>
  <si>
    <t>SGes Lauenrode</t>
  </si>
  <si>
    <t>Schützengesellschaft Limmer v. 1894 e.V.</t>
  </si>
  <si>
    <t>SGes Limmer</t>
  </si>
  <si>
    <t>Schützen-Club Alt Linden von 1921 e.V.</t>
  </si>
  <si>
    <t>SC Alt Linden</t>
  </si>
  <si>
    <t>Bürger-Schützen-Gesellschaft zu Linden von 1906 e.V.</t>
  </si>
  <si>
    <t>BSGes  Linden 06</t>
  </si>
  <si>
    <t>Freihand-Schützengesellschaft Linden von 1906 e.V.</t>
  </si>
  <si>
    <t>Freihand-SGes  Linden 06</t>
  </si>
  <si>
    <t>Schützengesellschaft Linden von 1904 e.V.</t>
  </si>
  <si>
    <t>SGes Linden 04</t>
  </si>
  <si>
    <t>Uniformierte SG Misburg e.V. von 1862</t>
  </si>
  <si>
    <t>USGes  Misburg</t>
  </si>
  <si>
    <t>Schiess-Sport-Gemeinschaft Hannover-Nord e.V.</t>
  </si>
  <si>
    <t>SSGem. Hannover-Nord</t>
  </si>
  <si>
    <t>Bürgerschützen des nördl.Stadtteils v.1906 e.V.</t>
  </si>
  <si>
    <t>BSG des nördl.Stadtteils</t>
  </si>
  <si>
    <t>Polizei-Sportverein Hannover e.V. Schießsportabt.</t>
  </si>
  <si>
    <t>PSV Hannover e.V.</t>
  </si>
  <si>
    <t>Postsportverein Hannover e.V. Schießsportabt.</t>
  </si>
  <si>
    <t>Post-SV Hannover</t>
  </si>
  <si>
    <t>Schützengesellschaft Ricklingen v.1853 e.V.</t>
  </si>
  <si>
    <t>SGes Ricklingen 1853</t>
  </si>
  <si>
    <t>Kronen-Schützen-Gilde v.1984 Hannover e.V.</t>
  </si>
  <si>
    <t>Kronen-SGi Hannover</t>
  </si>
  <si>
    <t>Südstädter Schützengesellschaft von 1898 e.V.</t>
  </si>
  <si>
    <t>Südstädter SGes</t>
  </si>
  <si>
    <t>Schützenverein Stöcken v.1898 e.V.</t>
  </si>
  <si>
    <t>Schützengesellschaft Wilhelm Tell e.V. v. 1952</t>
  </si>
  <si>
    <t>SGes Wilhelm Tell</t>
  </si>
  <si>
    <t>Uniformierte Schützengesellschaft v.1837 e.V. Hannover</t>
  </si>
  <si>
    <t>USchG Hannover v. 1837</t>
  </si>
  <si>
    <t>Schützengesellschaft Vahrenwald v.1848 e.V.</t>
  </si>
  <si>
    <t>SGes Vahrenwald</t>
  </si>
  <si>
    <t>Schützengesellschaft der Weststadt v.1904 e.V.</t>
  </si>
  <si>
    <t>SGes Weststadt 04</t>
  </si>
  <si>
    <t>Schützengesellschaft Wülfel v.1896 e.V.</t>
  </si>
  <si>
    <t>SGes Wülfel</t>
  </si>
  <si>
    <t>Niedersächsischer Jagdklub Hannover e.V.</t>
  </si>
  <si>
    <t>NJK Hannover</t>
  </si>
  <si>
    <t>Schießsport-Club  Adlerhorst  v.1965 e.V.</t>
  </si>
  <si>
    <t>SSC-Adlerhorst</t>
  </si>
  <si>
    <t>Schießsport Vahrenheide v. 1967 e.V.</t>
  </si>
  <si>
    <t>SSp Vahrenheide</t>
  </si>
  <si>
    <t>Fanfarenkorps Hannover v.1973 e.V.</t>
  </si>
  <si>
    <t>Fanfarenkorps Hannover</t>
  </si>
  <si>
    <t>Gilde-Sport-Gemeinschaft Hannover</t>
  </si>
  <si>
    <t>GSG Hannover</t>
  </si>
  <si>
    <t>Deutsche Schreberjugend Landesverband Niedersachsen e.V</t>
  </si>
  <si>
    <t>Dt. Schreberjugend LV Niedersachsen</t>
  </si>
  <si>
    <t>VfL Grasdorf e.V. -Bogensportabteilung-</t>
  </si>
  <si>
    <t>VfL Grasdorf</t>
  </si>
  <si>
    <t>SSC Hannover-Mittelfeld v. 1980 e.V.</t>
  </si>
  <si>
    <t>S.S.C. Mittelfeld</t>
  </si>
  <si>
    <t>Spielmanns- u. Hörnerzug Hannover-Ricklingen</t>
  </si>
  <si>
    <t>SHZ-Ricklingen</t>
  </si>
  <si>
    <t>Schützengesellschaft  ALTE LIST e.V. v.1980</t>
  </si>
  <si>
    <t>SGes Alte List</t>
  </si>
  <si>
    <t>Jagd- u.Sportschützen-Vereinigung v.1982 e.V.</t>
  </si>
  <si>
    <t>JSV Hannover</t>
  </si>
  <si>
    <t>Fanfarencorps Vahrenheide v.1983 e.V.</t>
  </si>
  <si>
    <t>FC Vahrenheide</t>
  </si>
  <si>
    <t>Sportschützenverein Barlissen e.V.</t>
  </si>
  <si>
    <t>SSV Barlissen</t>
  </si>
  <si>
    <t>Schützenverein Bühren 1925 e.V.</t>
  </si>
  <si>
    <t>KKSV Dankelshausen von 1927 e.V.</t>
  </si>
  <si>
    <t>KKSV Dankelshausen</t>
  </si>
  <si>
    <t>Schützenverein Dransfeld von 1952 e.V.</t>
  </si>
  <si>
    <t>SV Dransfeld v.1952</t>
  </si>
  <si>
    <t>KK Schützenv.  Hedemünden e.V. v. 1931</t>
  </si>
  <si>
    <t>KKSV Hedemünden</t>
  </si>
  <si>
    <t>KK Schützenverein Hemeln 1925 e.V.</t>
  </si>
  <si>
    <t>KKSV Hemeln</t>
  </si>
  <si>
    <t>Sportschützenverein Hermannshagen e.V.</t>
  </si>
  <si>
    <t>Sportschützenclub Landwehrhagen e.V.</t>
  </si>
  <si>
    <t>SSC Landwehrhagen</t>
  </si>
  <si>
    <t>Schützenverein Meensen e.V. von 1954</t>
  </si>
  <si>
    <t>SV Meensen 1954</t>
  </si>
  <si>
    <t>Polizeisportverein Hann. Münden e.V.</t>
  </si>
  <si>
    <t>PSV Hann. Münden</t>
  </si>
  <si>
    <t>Mündener Schützenverein von 1823 e.V.</t>
  </si>
  <si>
    <t>Mündener SV v.1823</t>
  </si>
  <si>
    <t>KK Schützenverein v. 1925 Münden e.V.</t>
  </si>
  <si>
    <t>KKSV v. 1925 Münden</t>
  </si>
  <si>
    <t>KK Schützenverein 1931 e.V. Mielenhausen</t>
  </si>
  <si>
    <t>KKSV Mielenhausen</t>
  </si>
  <si>
    <t>Sport- und Gesangverein Lippoldhausen eV</t>
  </si>
  <si>
    <t>SGV Lippoldshausen</t>
  </si>
  <si>
    <t>KKSV Niederscheden von 1932 e.V.</t>
  </si>
  <si>
    <t>KKSV Niederscheden</t>
  </si>
  <si>
    <t>Sportschtz.V. Werratal 1961 Oberode e.V.</t>
  </si>
  <si>
    <t>SSV Oberode</t>
  </si>
  <si>
    <t>KKSV Oberscheden von 1931 e.V.</t>
  </si>
  <si>
    <t>KKSV Oberscheden</t>
  </si>
  <si>
    <t>Schützenverein Sichelnstein 1952 e.V.</t>
  </si>
  <si>
    <t>SV Sichelnstein</t>
  </si>
  <si>
    <t>Schützenv.  Hubertus 1954  Uschlag e.V.</t>
  </si>
  <si>
    <t>SV Uschlag</t>
  </si>
  <si>
    <t>Schützenv.  Gut Ziel e.V. Volkmarshausen</t>
  </si>
  <si>
    <t>SV Volkmarshausen</t>
  </si>
  <si>
    <t>Vorderlader-Club e.V. Hann. Münden</t>
  </si>
  <si>
    <t>VLC Hann. Münden</t>
  </si>
  <si>
    <t>KKSV Wiershausen von 1932 e.V.</t>
  </si>
  <si>
    <t>KKSV Wiershausen</t>
  </si>
  <si>
    <t>Schützengesellschaft Ahmstorf v. 1887 e.V.</t>
  </si>
  <si>
    <t>SGes Ahmstorf</t>
  </si>
  <si>
    <t>Schützenverein Bahrdorf v. 1850</t>
  </si>
  <si>
    <t>SV Bahrdorf</t>
  </si>
  <si>
    <t>Schützenverein Barmke v. 1877 e.V.</t>
  </si>
  <si>
    <t>Schieß-Sportverein Beienrode v. 1962 e.V.</t>
  </si>
  <si>
    <t>SSV Beienrode</t>
  </si>
  <si>
    <t>Schützenverein Danndorf v. 1848 e.V.</t>
  </si>
  <si>
    <t>Schützengesellschaft Emmerstedt v.1855 e.V.</t>
  </si>
  <si>
    <t>SGes Emmerstedt</t>
  </si>
  <si>
    <t>Schützenverein Flechtorf v. 1956</t>
  </si>
  <si>
    <t>SV Flechtorf</t>
  </si>
  <si>
    <t>Schützengesellschaft Frellstedt v. 1848 e.V.</t>
  </si>
  <si>
    <t>SGes Frellstedt</t>
  </si>
  <si>
    <t>Schützenbrüderschaft Gevensleben v. 1953 e.V.</t>
  </si>
  <si>
    <t>SBr Gevensleben</t>
  </si>
  <si>
    <t>TSV Jerxheim von 1946 e.V. - Abteilung Bogensport</t>
  </si>
  <si>
    <t>TSV Jerxheim von 1946 - Bogensport</t>
  </si>
  <si>
    <t>Schützenverein Grafhorst v. 1851</t>
  </si>
  <si>
    <t>Schützengesellschaft e.V. Grasleben v. 1857</t>
  </si>
  <si>
    <t>SGes Grasleben</t>
  </si>
  <si>
    <t>Schützenverein Gr.Sisbeck v. 1873 e.V.</t>
  </si>
  <si>
    <t>SV Gr.Sisbeck</t>
  </si>
  <si>
    <t>Kleingärtnerverein v. 1914 e.V.</t>
  </si>
  <si>
    <t>Kl.GV v. 1914 e.V.</t>
  </si>
  <si>
    <t>Helmstedter Schützenbrüderschaft v. 1370 e.V.</t>
  </si>
  <si>
    <t>HSB Helmstedt</t>
  </si>
  <si>
    <t>Turn- und Sportverein Germania Helmstedt v. 1849 e.V.</t>
  </si>
  <si>
    <t>TSV Helmstedt</t>
  </si>
  <si>
    <t>Schützenverein Hoiersdorf v. 1848 e.V.</t>
  </si>
  <si>
    <t>Schützenbrüderschaft Ingeleben v. 1856 e.V.</t>
  </si>
  <si>
    <t>SBr Ingeleben</t>
  </si>
  <si>
    <t>SSC Kl.Sisbeck v. 1947 e.V.</t>
  </si>
  <si>
    <t>SSC Kl.Sisbeck</t>
  </si>
  <si>
    <t>Schützenverein Kl.Steimke v. 1894 e.V.</t>
  </si>
  <si>
    <t>SV Kl.Steimke</t>
  </si>
  <si>
    <t>TSV Grasleben von 1892 e.V.</t>
  </si>
  <si>
    <t>TSV Grasleben</t>
  </si>
  <si>
    <t>Schützenverein Bornum v. 1969 e.V.</t>
  </si>
  <si>
    <t>SV Bornum a.E.</t>
  </si>
  <si>
    <t>SGi Königslutter v. 1470 e.V.</t>
  </si>
  <si>
    <t>Schützenverein Mackendorf v. 1952</t>
  </si>
  <si>
    <t>SV Mackendorf</t>
  </si>
  <si>
    <t>Schützenbrüderschaft Mariental v. 1960</t>
  </si>
  <si>
    <t>SBr Mariental</t>
  </si>
  <si>
    <t>Schützenverein Meinkot v. 1856 e.V.</t>
  </si>
  <si>
    <t>Schützenverein Neu Büddenstedt e.V.</t>
  </si>
  <si>
    <t>SV Neu Büddenstedt</t>
  </si>
  <si>
    <t>Schützenverein Offleben e. V. von 1959</t>
  </si>
  <si>
    <t>SV Offleben</t>
  </si>
  <si>
    <t>Schützenverein Papenrode v. 1875 e.V.</t>
  </si>
  <si>
    <t>Schützenverein Räbke v. 1854 e.V.</t>
  </si>
  <si>
    <t>Schützenverein Rennau v. 1883</t>
  </si>
  <si>
    <t>SV Rennau</t>
  </si>
  <si>
    <t>Schützenverein  Rhode v. 1882 e.V.</t>
  </si>
  <si>
    <t>SV Rhode</t>
  </si>
  <si>
    <t>Schützenverein Rickensdorf v. 1876</t>
  </si>
  <si>
    <t>SV Rickensdorf</t>
  </si>
  <si>
    <t>Schützenverein Rottorf v. 1865 e.V.</t>
  </si>
  <si>
    <t>SV Rottorf</t>
  </si>
  <si>
    <t>Schützenverein Saalsdorf v. 1880</t>
  </si>
  <si>
    <t>SV Saalsdorf</t>
  </si>
  <si>
    <t>Schützenkorporation Schöningen v. 1601 e.V.</t>
  </si>
  <si>
    <t>SKorp Schöningen</t>
  </si>
  <si>
    <t>Schützengesellschaft Söllingen v. 1848 e.V.</t>
  </si>
  <si>
    <t>SGes Söllingen</t>
  </si>
  <si>
    <t>Schützenbrüderschaft Süpplingen v. 1952 e.V.</t>
  </si>
  <si>
    <t>SBr Süpplingen</t>
  </si>
  <si>
    <t>Schützenverein 1886 Süpplingenburg v. 1886 e.V.</t>
  </si>
  <si>
    <t>Schützenverein Velpke v. 1851 e.V.</t>
  </si>
  <si>
    <t>Schützenverein Volkmarsdorf v. 1876 e.V.</t>
  </si>
  <si>
    <t>SV Volkmarsdorf</t>
  </si>
  <si>
    <t>Schützen-Verein Warberg v. 1848 e.V.</t>
  </si>
  <si>
    <t>Schützenverein Wolsdorf  v. 1965 e.V.</t>
  </si>
  <si>
    <t>Schützenverein Essenrode e. V.</t>
  </si>
  <si>
    <t>SV Essenrode</t>
  </si>
  <si>
    <t>Kleingartenverein Am Weinberg e. V. Helmstedt</t>
  </si>
  <si>
    <t>KGV Am Weinberg</t>
  </si>
  <si>
    <t>Schießsportgemeinschaft Nord - Elm</t>
  </si>
  <si>
    <t>SSG Nord - Elm</t>
  </si>
  <si>
    <t>Schützenverein Adlum von 1922 e.V.</t>
  </si>
  <si>
    <t>SV Adlum e.V.</t>
  </si>
  <si>
    <t>Schützenklub Algermissen e.V.</t>
  </si>
  <si>
    <t>SK Algermissen e.V.</t>
  </si>
  <si>
    <t>Schützengesellschaft Barnten von 1967 e.V.</t>
  </si>
  <si>
    <t>SG Barnten e.V.</t>
  </si>
  <si>
    <t>Schützenverein Bavenstedt v.1965 e.V.</t>
  </si>
  <si>
    <t>SV Bavenstedt e.V.</t>
  </si>
  <si>
    <t>Schützenverein Bettrum v. 1965 e.V.</t>
  </si>
  <si>
    <t>SV Bettrum v.1965 e.V.</t>
  </si>
  <si>
    <t>Schützenverein zu Bockenem v. 1871 e.V.</t>
  </si>
  <si>
    <t>SV Bockenem e.V.</t>
  </si>
  <si>
    <t>Kleinkaliber Schützenverein Bodenburg e.V.</t>
  </si>
  <si>
    <t>KKS Bodenburg e.V.</t>
  </si>
  <si>
    <t>Schützengesellschaft v. 1914 Bolzum e.V.</t>
  </si>
  <si>
    <t>SG Bolzum e.V.</t>
  </si>
  <si>
    <t>Schützenverein  St. Hubertus  Borsum e.V.</t>
  </si>
  <si>
    <t>SV Borsum e.V.</t>
  </si>
  <si>
    <t>MTV Germania Barnten von 1906</t>
  </si>
  <si>
    <t>MTV Germania Barnten</t>
  </si>
  <si>
    <t>Schützengesellschaft Diekholzen e.V.</t>
  </si>
  <si>
    <t>SG Diekholzen e.V.</t>
  </si>
  <si>
    <t>Schießsportverein 1965 Dingelbe e.V.</t>
  </si>
  <si>
    <t>SSV Dingelbe e.V.</t>
  </si>
  <si>
    <t>KKS von 1929 Esbeck e.V.</t>
  </si>
  <si>
    <t>KKS Esbeck e.V.</t>
  </si>
  <si>
    <t>KKS Giften e.V.</t>
  </si>
  <si>
    <t>Schützenverein Gleidingen v. 1928 e.V.</t>
  </si>
  <si>
    <t>SV  Gleidingen e.V.</t>
  </si>
  <si>
    <t>Schützenverein  Vivat  v. 1911 Gödringen e.V.</t>
  </si>
  <si>
    <t>SV Gödringen e.V.</t>
  </si>
  <si>
    <t>Schützengilde Grasdorf v.1982 e.V.</t>
  </si>
  <si>
    <t>SGi Grasdorf e.V.</t>
  </si>
  <si>
    <t>Schützenverein Groß-Düngen e.V.</t>
  </si>
  <si>
    <t>SV Gr.-Düngen e.V.</t>
  </si>
  <si>
    <t>Schützenverein Groß und Klein Escherde e.V.</t>
  </si>
  <si>
    <t>SV Gr. u. Kl. Escherde e.V</t>
  </si>
  <si>
    <t>Schützenverein von 1951 e.V. Groß-Förste</t>
  </si>
  <si>
    <t>SV Groß Förste e.V.</t>
  </si>
  <si>
    <t>Schützenverein Vaterland Gr. Giesen e.V.</t>
  </si>
  <si>
    <t>SV Groß-Giesen e.V.</t>
  </si>
  <si>
    <t>Schützenverein Groß Lobke e.V.</t>
  </si>
  <si>
    <t>SV Gr. Lobke e.V.</t>
  </si>
  <si>
    <t>Schützenverein Harsum v.1919 e.V.</t>
  </si>
  <si>
    <t>SV Harsum e.V.</t>
  </si>
  <si>
    <t>KKS Innerstetal Hasede 1934 e.V.</t>
  </si>
  <si>
    <t>KKS Hasede e.V.</t>
  </si>
  <si>
    <t>Schützenverein Heinde v. 1979 e.V.</t>
  </si>
  <si>
    <t>SV Heinde e.V.</t>
  </si>
  <si>
    <t>KKS v. 1928 Heisede e.V.</t>
  </si>
  <si>
    <t>KKS Heisede e.V.</t>
  </si>
  <si>
    <t>Bogensportclub Hildesheim e.V.</t>
  </si>
  <si>
    <t>BSC Hildesheim e.V.</t>
  </si>
  <si>
    <t>Schießabt. DJK Blau-Weiß Hildesheim e.V.</t>
  </si>
  <si>
    <t>DJK Bl.-W. Hildesheim e.V.</t>
  </si>
  <si>
    <t>Eisenbahnersportverein v. 1929 e.V.</t>
  </si>
  <si>
    <t>ESV Hildesheim e.V.</t>
  </si>
  <si>
    <t>Hildesheimer Schützengesellschaft v.1367</t>
  </si>
  <si>
    <t>HSG v. 1367</t>
  </si>
  <si>
    <t>Junggesellenkompanie v.1831 e.V.</t>
  </si>
  <si>
    <t>Jgges.-Komp. Hildesheim e.V.</t>
  </si>
  <si>
    <t>Schützengilde Hildesheim e.V.</t>
  </si>
  <si>
    <t>SGi Hildesheim e.V.</t>
  </si>
  <si>
    <t>KKS Himmelsthür e.V.</t>
  </si>
  <si>
    <t>Schützengilde 1848 Hoheneggelsen e.V.</t>
  </si>
  <si>
    <t>SGi Hoheneggelsen e.V.</t>
  </si>
  <si>
    <t>KKS Holle v.1930 e.V.</t>
  </si>
  <si>
    <t>KKS Holle e.V.</t>
  </si>
  <si>
    <t>Schützengemeinschaft Hüddessum e.V.</t>
  </si>
  <si>
    <t>SGem Hüddessum e.V.</t>
  </si>
  <si>
    <t>Schützenverein Horrido Ingeln e.V.</t>
  </si>
  <si>
    <t>SV Ingeln e.V.</t>
  </si>
  <si>
    <t>Schützenverein Lühnde v.1837 e.V.</t>
  </si>
  <si>
    <t>SV Lühnde e.V.</t>
  </si>
  <si>
    <t>KKS Machtsum  v. 1934 e.V.</t>
  </si>
  <si>
    <t>KKS Machtsum e.V.</t>
  </si>
  <si>
    <t>KK Schützenverein Nettlingen v. 1926 e.V.</t>
  </si>
  <si>
    <t>KKS Nettlingen e.V.</t>
  </si>
  <si>
    <t>KK Schützengesellschaft Nordstemmen v.1928 e.V</t>
  </si>
  <si>
    <t>KKS Nordstemmen e.V.</t>
  </si>
  <si>
    <t>Schützenverein Oedelum v.1929 e.V.</t>
  </si>
  <si>
    <t>SV Oedelum e.V.</t>
  </si>
  <si>
    <t>Schützenverein Oesselse v. 1925 e.V.</t>
  </si>
  <si>
    <t>SV Oesselse e.V.</t>
  </si>
  <si>
    <t>KKS  St.Hubertus  Ottbergen v.1928 e.V.</t>
  </si>
  <si>
    <t>KKS Ottbergen e.V.</t>
  </si>
  <si>
    <t>Schützengesellschaft  Rethen/L. e.V.</t>
  </si>
  <si>
    <t>SG Rethen/L. e.V.</t>
  </si>
  <si>
    <t>Schützenverein v.1934 Ruthe e.V.</t>
  </si>
  <si>
    <t>SV Ruthe e.V.</t>
  </si>
  <si>
    <t>Sarstedter Bogenschützen v.1987 e.V.</t>
  </si>
  <si>
    <t>Sarstedter BS 1987</t>
  </si>
  <si>
    <t>Schützengesellschaft Salzdetfurth 1887 e.V.</t>
  </si>
  <si>
    <t>SGes Salzdetfurth e.V.</t>
  </si>
  <si>
    <t>Alte Schützengilde v.1813 zu Sarstedt e.V.</t>
  </si>
  <si>
    <t>ASG Sarstedt e.V.</t>
  </si>
  <si>
    <t>Schützenverein Sarstedt v.1951 e.V.</t>
  </si>
  <si>
    <t>SV Sarstedt 51 e.V.</t>
  </si>
  <si>
    <t>KKS v.1924 Schellerten e.V.</t>
  </si>
  <si>
    <t>KKS Schellerten e.V.</t>
  </si>
  <si>
    <t>Schützengilde v.1952 Schliekum e.V.</t>
  </si>
  <si>
    <t>SGi Schliekum e.V.</t>
  </si>
  <si>
    <t>KK Schützenverein Sehlde/Leine e.V.</t>
  </si>
  <si>
    <t>KKS Sehlde e.V.</t>
  </si>
  <si>
    <t>Schützengesellschaft Söhlde v.1923 e.V.</t>
  </si>
  <si>
    <t>SGes Söhlde e.V.</t>
  </si>
  <si>
    <t>Schützenverein Sorsum v.1847 e.V.</t>
  </si>
  <si>
    <t>SV Sorsum e.V.</t>
  </si>
  <si>
    <t>TuS v.1908 Wehmingen e.V.</t>
  </si>
  <si>
    <t>TuS Wehmingen e.V.</t>
  </si>
  <si>
    <t>Schützenverein  Wildsau  Wesseln e.V.</t>
  </si>
  <si>
    <t>SV Wesseln e.V</t>
  </si>
  <si>
    <t>Polizeisportverein Grün-Weiß Hildesheim e.V.</t>
  </si>
  <si>
    <t>PSV Grün-Weiß Hildesheim e.V</t>
  </si>
  <si>
    <t>Sportvereinigung  Eintracht  Bad Salzdetfurth e.V.</t>
  </si>
  <si>
    <t>SVE Bad Salzdetfurth e.V.</t>
  </si>
  <si>
    <t>Schützenverein  von 1882 e.V. Bevern</t>
  </si>
  <si>
    <t>SV  Bevern</t>
  </si>
  <si>
    <t>Schützenverein Bodenwerder von 1514 e.V.</t>
  </si>
  <si>
    <t>Schützengemeinschaft Boffzen e.V.</t>
  </si>
  <si>
    <t>SGem Boffzen</t>
  </si>
  <si>
    <t>Schützenverein Bremke e.V.</t>
  </si>
  <si>
    <t>SV Bremke</t>
  </si>
  <si>
    <t>Schützenverein Brevörde e.V.</t>
  </si>
  <si>
    <t>SV Brevörde</t>
  </si>
  <si>
    <t>Schützenverein Coppengrave von 1956 e.V.</t>
  </si>
  <si>
    <t>Schützenverein Daspe/Hehlen von 1927 e.V</t>
  </si>
  <si>
    <t>SV Daspe/Hehlen</t>
  </si>
  <si>
    <t>Schützenverein Deensen e.V.</t>
  </si>
  <si>
    <t>SV Deensen</t>
  </si>
  <si>
    <t>Krieger-und Schützenverein Derental</t>
  </si>
  <si>
    <t>Schützenverein Dielmissen von 1927/62</t>
  </si>
  <si>
    <t>SV Dielmissen</t>
  </si>
  <si>
    <t>Schützenverein e.V. von 1968 Eimen</t>
  </si>
  <si>
    <t>SV Eimen</t>
  </si>
  <si>
    <t>Sport-Schützen-Club e.V. Eschershausen</t>
  </si>
  <si>
    <t>Schützengesellschaft Eschershausen e.V.</t>
  </si>
  <si>
    <t>SGes Eschershausen</t>
  </si>
  <si>
    <t>Schützengilde Golmbach von 1961 e.V.</t>
  </si>
  <si>
    <t>SGi v.1961 Golmbach</t>
  </si>
  <si>
    <t>Schützenverein von 1904 e.V. Golmbach</t>
  </si>
  <si>
    <t>SV v.1904 Golmbach</t>
  </si>
  <si>
    <t>Schützen-Club von 1904 e.V. Grünenplan</t>
  </si>
  <si>
    <t>SC Grünenplan</t>
  </si>
  <si>
    <t>Schützenverein  Horrido  Halle e.V.1929</t>
  </si>
  <si>
    <t>SV Horrido Halle</t>
  </si>
  <si>
    <t>Schützenkameradschaft Heinade e.V.</t>
  </si>
  <si>
    <t>S.K. Heinade</t>
  </si>
  <si>
    <t>Schützenverein Einigkeit Heinade e.V.</t>
  </si>
  <si>
    <t>SV Einigkeit Heinade</t>
  </si>
  <si>
    <t>Schützenverein Heinrichshagen e.V.</t>
  </si>
  <si>
    <t>SV Heinrichshagen</t>
  </si>
  <si>
    <t>Schützenverein von 1889 e.V. Heinsen</t>
  </si>
  <si>
    <t>SV Heinsen</t>
  </si>
  <si>
    <t>Schützenverein Heyen von 1884 e.V.</t>
  </si>
  <si>
    <t>SV Heyen</t>
  </si>
  <si>
    <t>Vogler-Schützen-Holenberg e.V.</t>
  </si>
  <si>
    <t>V.-Schützen-Holenberg</t>
  </si>
  <si>
    <t>Schützenverein Holzen</t>
  </si>
  <si>
    <t>SV Holzen</t>
  </si>
  <si>
    <t>Verein Altendorfer Schützen e.V. v. 1953</t>
  </si>
  <si>
    <t>VAS Altendorf/Holzm.</t>
  </si>
  <si>
    <t>Bürgerschützengesellschaft  Holzminden</t>
  </si>
  <si>
    <t>BSGes Holzminden</t>
  </si>
  <si>
    <t>Schützenclub Einigkeit v.1924 e.V.Holzminden</t>
  </si>
  <si>
    <t>SC Einigkeit Holzminden</t>
  </si>
  <si>
    <t>Schützenclub Eintracht 1905 e.V. Holzminden</t>
  </si>
  <si>
    <t>SC Eintracht Holzminden</t>
  </si>
  <si>
    <t>Sport-Schützen-Club von 1955 e.V. Holzminden</t>
  </si>
  <si>
    <t>SSC  Holzminden</t>
  </si>
  <si>
    <t>Uniform.1.BSK v. 1888 e.V. Holzminden</t>
  </si>
  <si>
    <t>Unif.1.BSK  Holzminden</t>
  </si>
  <si>
    <t>Verein Junger Schützen Holzminden</t>
  </si>
  <si>
    <t>VJS Holzminden</t>
  </si>
  <si>
    <t>Schießgemeinschaft Holzminden</t>
  </si>
  <si>
    <t>SGem Holzminden</t>
  </si>
  <si>
    <t>Landwehrschützen v.1877 Holzminden e.V.</t>
  </si>
  <si>
    <t>LWS  Holzminden</t>
  </si>
  <si>
    <t>Schützenvereinigung Hoch - Solling</t>
  </si>
  <si>
    <t>SV Hoch-Solling</t>
  </si>
  <si>
    <t>Bürgerschützengilde Lenne v.1954 e.V.</t>
  </si>
  <si>
    <t>BSGi Lenne</t>
  </si>
  <si>
    <t>Sport- und Schützenverein Eberstein  v.1920 Lobach e.V.</t>
  </si>
  <si>
    <t>SSV Eberstein Lobach</t>
  </si>
  <si>
    <t>Schützenverein Lüerdissen e.V.</t>
  </si>
  <si>
    <t>Schützenverein Mainzholzen von 1967 e.V.</t>
  </si>
  <si>
    <t>SV Mainzholzen</t>
  </si>
  <si>
    <t>Schützenverein von 1910 e.V. Negenborn</t>
  </si>
  <si>
    <t>SV Negenborn</t>
  </si>
  <si>
    <t>Schützenverein Ottenstein von 1879  e.V.</t>
  </si>
  <si>
    <t>SV Ottenstein</t>
  </si>
  <si>
    <t>Schützenverein Pegestorf von 1877 e.V.</t>
  </si>
  <si>
    <t>SV Pegestorf</t>
  </si>
  <si>
    <t>Schützenverein Polle von 1846 e.V.</t>
  </si>
  <si>
    <t>SV Polle</t>
  </si>
  <si>
    <t>Schützenclub Rühle e.V.</t>
  </si>
  <si>
    <t>SC Rühle</t>
  </si>
  <si>
    <t>Schützenverein Scharfoldendorf e.V.</t>
  </si>
  <si>
    <t>SV Scharfoldendorf</t>
  </si>
  <si>
    <t>Schützenverein Schorborn von 1953 e.V.</t>
  </si>
  <si>
    <t>SV Schorborn</t>
  </si>
  <si>
    <t>Schützenverein  von 1862  Stadtoldendorf</t>
  </si>
  <si>
    <t>SV 1862 Stadtoldendorf</t>
  </si>
  <si>
    <t>Homburg-Schützen-Club e.V.Stadtoldendorf</t>
  </si>
  <si>
    <t>HSC Stadtoldendorf</t>
  </si>
  <si>
    <t>Schützenverein Weiß-Rot Stadtoldendorf</t>
  </si>
  <si>
    <t>SV Weiß-Rot  Stadtoldendorf</t>
  </si>
  <si>
    <t>Bürgerschützengilde e.V. Stadtoldendorf</t>
  </si>
  <si>
    <t>BSGi Stadtoldendorf</t>
  </si>
  <si>
    <t>Holzmindener Sport  Schützen Verein 1982</t>
  </si>
  <si>
    <t>HSSV  Holzminden</t>
  </si>
  <si>
    <t>Bogensport-Club Holzminden  e.V.</t>
  </si>
  <si>
    <t>BSC Holzminden</t>
  </si>
  <si>
    <t>Schützenverein Meiborssen von 1864 e.V.</t>
  </si>
  <si>
    <t>SV Meiborssen</t>
  </si>
  <si>
    <t>Landwehrverein Altendorf von 1882 e.V.</t>
  </si>
  <si>
    <t>LW Altendorf</t>
  </si>
  <si>
    <t>Schützenverein Boitzenhagen</t>
  </si>
  <si>
    <t>SV Boitzenhagen</t>
  </si>
  <si>
    <t>Schützenverein Bokel</t>
  </si>
  <si>
    <t>SV Bokel</t>
  </si>
  <si>
    <t>Schießsportgruppe Brome von 1956 e. V.</t>
  </si>
  <si>
    <t>SSGrp Brome</t>
  </si>
  <si>
    <t>Schützen- und Jungschützengilde Darrigsdorf</t>
  </si>
  <si>
    <t>SuJSGi Darrigsdorf</t>
  </si>
  <si>
    <t>Schützengesellschaft Emmen e. V. von 1826</t>
  </si>
  <si>
    <t>SGes Emmen</t>
  </si>
  <si>
    <t>Schützenverein Eutzen</t>
  </si>
  <si>
    <t>SV Eutzen</t>
  </si>
  <si>
    <t>Freie Schützengesellschaft Ummern von 1707 e.V.</t>
  </si>
  <si>
    <t>Freie SG Ummern</t>
  </si>
  <si>
    <t>Schützengilde Gr. Oesingen v. 1653 e. V.</t>
  </si>
  <si>
    <t>SGi Gr. Oesingen</t>
  </si>
  <si>
    <t>Schützenverein Hagen e.V.</t>
  </si>
  <si>
    <t>Schützenverein Hagen-Mahnburg</t>
  </si>
  <si>
    <t>SV Hagen-Mahnburg</t>
  </si>
  <si>
    <t>Schützengesellschaft Hankensbüttel und Isenhagen e. V. von 1661</t>
  </si>
  <si>
    <t>SGes Hankensbüttel-Isenhagen</t>
  </si>
  <si>
    <t>Schießsportgruppe Knesebeck</t>
  </si>
  <si>
    <t>SSGrp Knesebeck</t>
  </si>
  <si>
    <t>Schützenverein Lüben</t>
  </si>
  <si>
    <t>SV Lüben</t>
  </si>
  <si>
    <t>Schützenverein Lüsche-Räderloh</t>
  </si>
  <si>
    <t>SV Lüsche-Räderloh</t>
  </si>
  <si>
    <t>Schützenverein Masel e. V.</t>
  </si>
  <si>
    <t>SV Masel</t>
  </si>
  <si>
    <t>Schützenverein Oerrel</t>
  </si>
  <si>
    <t>SV Oerrel</t>
  </si>
  <si>
    <t>Schützenverein Repke-Dedelstorf</t>
  </si>
  <si>
    <t>SV Repke-Dedelstorf</t>
  </si>
  <si>
    <t>Schützengesellschaft Schneflingen-Teschendorf-Küstorf e. V.</t>
  </si>
  <si>
    <t>SGes Schnefl.-Tesch.-Küst.</t>
  </si>
  <si>
    <t>Schützenverein Schönewörde e. V.</t>
  </si>
  <si>
    <t>SV Schönewörde</t>
  </si>
  <si>
    <t>Schützenverein Schweimke von 1859 e. V.</t>
  </si>
  <si>
    <t>SV Schweimke</t>
  </si>
  <si>
    <t>Schützenverein Steimke</t>
  </si>
  <si>
    <t>SV Steimke</t>
  </si>
  <si>
    <t>Schießsportgruppe MTV Stöcken</t>
  </si>
  <si>
    <t>SSGrp MTV Stöcken</t>
  </si>
  <si>
    <t>Schützenverein Suderwittingen</t>
  </si>
  <si>
    <t>SV Suderwittingen</t>
  </si>
  <si>
    <t>Schützenverein Tülau-Fahrenhorst</t>
  </si>
  <si>
    <t>SV Tülau-Fahrenhorst</t>
  </si>
  <si>
    <t>Schützengesellschaft Voitze</t>
  </si>
  <si>
    <t>SGes Voitze</t>
  </si>
  <si>
    <t>Schützenverein Vorhop</t>
  </si>
  <si>
    <t>SV Vorhop</t>
  </si>
  <si>
    <t>Schützengesellschaft von 1631 e. V. Wahrenholz</t>
  </si>
  <si>
    <t>SGes Wahrenholz</t>
  </si>
  <si>
    <t>Schießsportgruppe Wahrenholz</t>
  </si>
  <si>
    <t>SSGrp Wahrenholz</t>
  </si>
  <si>
    <t>Schützenkameradschaft Weddersehl / Allersehl e. V.</t>
  </si>
  <si>
    <t>SKs Weddersehl / Allersehl</t>
  </si>
  <si>
    <t>Schützenverein Wettendorf</t>
  </si>
  <si>
    <t>SV Wettendorf</t>
  </si>
  <si>
    <t>Schießsportgruppe Post Wittingen</t>
  </si>
  <si>
    <t>SSGrp Post Wittingen</t>
  </si>
  <si>
    <t>Schützengesellschaft der Stadt Wittingen e. V. von 1617</t>
  </si>
  <si>
    <t>SGes Wittingen</t>
  </si>
  <si>
    <t>Schützenverein Ehra von 1876 e. V.</t>
  </si>
  <si>
    <t>SV Ehra</t>
  </si>
  <si>
    <t>Schützengesellschaft Steinhorst</t>
  </si>
  <si>
    <t>SGes Steinhorst</t>
  </si>
  <si>
    <t>Schießsportgruppe Zicherie-Böckwitz</t>
  </si>
  <si>
    <t>SSGrp Zicherie-Böckwitz</t>
  </si>
  <si>
    <t>Schützengesellschaft Ohrdorf</t>
  </si>
  <si>
    <t>SGes Ohrdorf</t>
  </si>
  <si>
    <t>Schützenverein Wunderbüttel</t>
  </si>
  <si>
    <t>SV Wunderbüttel</t>
  </si>
  <si>
    <t>SLG  Knesebeck</t>
  </si>
  <si>
    <t>Schützengilde Bergen/Dumme v. 1838 e.V.</t>
  </si>
  <si>
    <t>Schützengilde Bergen/D.</t>
  </si>
  <si>
    <t>Schützengilde zu Clenze von 1848 u. U.</t>
  </si>
  <si>
    <t>Schützengilde Clenze</t>
  </si>
  <si>
    <t>Schützenverein Dangenstorf von 1886 e.V.</t>
  </si>
  <si>
    <t>Schützenverein Dangenstorf</t>
  </si>
  <si>
    <t>Schützengilde zu Dannenberg v. 1528 e.V.</t>
  </si>
  <si>
    <t>Schützengilde Dannenberg</t>
  </si>
  <si>
    <t>MTV Dannenberg Abt. Bogensport e.V.</t>
  </si>
  <si>
    <t>MTV Dannenberg</t>
  </si>
  <si>
    <t>Schützenverein Dünsche e.V.</t>
  </si>
  <si>
    <t>Schützenverein Dünsche</t>
  </si>
  <si>
    <t>Schützengilde Gartow von 1850</t>
  </si>
  <si>
    <t>Schützengilde Gartow</t>
  </si>
  <si>
    <t>Schützenverein Göttien u. Umgebung</t>
  </si>
  <si>
    <t>Schützenverein  Göttien</t>
  </si>
  <si>
    <t>Schützenverein Gollau-Lüsen von 1893</t>
  </si>
  <si>
    <t>Schützenverein Gollau-Lüsen</t>
  </si>
  <si>
    <t>Schützenverein Grabow von 1887 e.V.</t>
  </si>
  <si>
    <t>Schützenverein Grabow</t>
  </si>
  <si>
    <t>Schützengilde Schnackenburg</t>
  </si>
  <si>
    <t>SG Schnackenburg</t>
  </si>
  <si>
    <t>Schützengilde von 1395 zu Hitzacker/Elbe</t>
  </si>
  <si>
    <t>Schützengilde Hitzacker</t>
  </si>
  <si>
    <t>Schützenverein Künsche von 1900 e.V.</t>
  </si>
  <si>
    <t>Schützenverein Künsche</t>
  </si>
  <si>
    <t>Schützenverein Lanze von 1891 e.V.</t>
  </si>
  <si>
    <t>Schützenverein Lanze</t>
  </si>
  <si>
    <t>Schützenverein Lenzen u. U. von 1909 e.V</t>
  </si>
  <si>
    <t>Schützenverein Lenzen</t>
  </si>
  <si>
    <t>Schützenverein Lichtenberg e.V.</t>
  </si>
  <si>
    <t>Schützenverein Lichtenberg</t>
  </si>
  <si>
    <t>Schützengilde Liepe von 1956 e.V.</t>
  </si>
  <si>
    <t>Schützengilde Liepe</t>
  </si>
  <si>
    <t>Schützenverein Lomitz von 1888 e.V.</t>
  </si>
  <si>
    <t>Schützenverein Lomitz</t>
  </si>
  <si>
    <t>Schützengilde zu Lüchow e.V.</t>
  </si>
  <si>
    <t>Schützengilde Lüchow</t>
  </si>
  <si>
    <t>SKF Sportschützen Lüchow</t>
  </si>
  <si>
    <t>SSV SKF Lüchow</t>
  </si>
  <si>
    <t>Schützenverein Pudripp</t>
  </si>
  <si>
    <t>SV Pudripp</t>
  </si>
  <si>
    <t>Schützenverein Prezelle von 1891 e.V.</t>
  </si>
  <si>
    <t>Schützenverein Prezelle</t>
  </si>
  <si>
    <t>Sportschützenverein Quickborn e.V.</t>
  </si>
  <si>
    <t>SSV Quickborn</t>
  </si>
  <si>
    <t>Schützenverein Ranzau e.V.</t>
  </si>
  <si>
    <t>Schützenverein Ranzau</t>
  </si>
  <si>
    <t>Schützenverein Rebenstorf von 1886 e.V.</t>
  </si>
  <si>
    <t>Schützenverein Rebenstorf</t>
  </si>
  <si>
    <t>Schützenverein Streetz und Umgegend von 1921 e.V.</t>
  </si>
  <si>
    <t>SV Streetz und Umgegend</t>
  </si>
  <si>
    <t>Schützenverein Sallahn</t>
  </si>
  <si>
    <t>Schützenverein Schletau von 1886 e.V.</t>
  </si>
  <si>
    <t>Schützenverein Schletau</t>
  </si>
  <si>
    <t>Schützenverein Tießau von 1908 e.V.</t>
  </si>
  <si>
    <t>Schützenverein Tießau</t>
  </si>
  <si>
    <t>Schützenverein Trabuhn von 1898 e.V.</t>
  </si>
  <si>
    <t>Schützenverein Trabuhn</t>
  </si>
  <si>
    <t>Schützenverein Trebel von 1892 e.V.</t>
  </si>
  <si>
    <t>Schützenverein Trebel</t>
  </si>
  <si>
    <t>Schützenverein Volzendorf-Predöhl e.V.</t>
  </si>
  <si>
    <t>Schützenverein Volzendorf</t>
  </si>
  <si>
    <t>TSV Schnega Sportschützen</t>
  </si>
  <si>
    <t>TSV Schnega e.V..</t>
  </si>
  <si>
    <t>Schützengilde Woltersdorf von 1895 e.V.</t>
  </si>
  <si>
    <t>Schützengilde Woltersdorf</t>
  </si>
  <si>
    <t>Schützenverein Zeetze u. Umgebung e.V.</t>
  </si>
  <si>
    <t>Schützenverein Zeetze</t>
  </si>
  <si>
    <t>Wurftaubenclub Lüchow-Dannenberg e.V.</t>
  </si>
  <si>
    <t>WTC Lüchow-Dannenberg</t>
  </si>
  <si>
    <t>Sportbogenschützenverein Wendland-Archery e.V</t>
  </si>
  <si>
    <t>Wendland Archery eV</t>
  </si>
  <si>
    <t>Schützenverein Waddeweitz u. Umg. e.V.</t>
  </si>
  <si>
    <t>SV Waddeweitz</t>
  </si>
  <si>
    <t>Schützenverein Breese-Gümse von 1914 e.V</t>
  </si>
  <si>
    <t>Schützenverein Breese-Gümse</t>
  </si>
  <si>
    <t>Schützenverein Gülden u. Umgebung e.V.</t>
  </si>
  <si>
    <t>Schützenverein Gülden</t>
  </si>
  <si>
    <t>Schützenverein Metzingen e.V.</t>
  </si>
  <si>
    <t>Schützenverein Metzingen</t>
  </si>
  <si>
    <t>Frauenschießgruppe Metzingen</t>
  </si>
  <si>
    <t>Frauenschießgr. Metzingen</t>
  </si>
  <si>
    <t>Schützenverein Gorleben</t>
  </si>
  <si>
    <t>SV Gorleben</t>
  </si>
  <si>
    <t>Schützenverein Langendorf e.V.</t>
  </si>
  <si>
    <t>SV Langendorf</t>
  </si>
  <si>
    <t>Schützenclub Apelern e.V. von 1961</t>
  </si>
  <si>
    <t>SC Apelern</t>
  </si>
  <si>
    <t>Schützenverein Bad Nenndorf e.V.</t>
  </si>
  <si>
    <t>SV Bad Nenndorf</t>
  </si>
  <si>
    <t>Schützenverein Beckedorf von 1960 e.V.</t>
  </si>
  <si>
    <t>SV Beckedorf</t>
  </si>
  <si>
    <t>Schützen-Club Feggendorf von 1957 e.V.</t>
  </si>
  <si>
    <t>SC Feggendorf</t>
  </si>
  <si>
    <t>Schützenverein Haste von 1953 e. V.</t>
  </si>
  <si>
    <t>SV Haste</t>
  </si>
  <si>
    <t>Schützengilde Helsinghausen von 1955 eV</t>
  </si>
  <si>
    <t>SGi Helsinghausen</t>
  </si>
  <si>
    <t>Schützenverein Hohnhorst e.V. von 1953</t>
  </si>
  <si>
    <t>SV Hohnhorst</t>
  </si>
  <si>
    <t>Schützenverein Horsten von 1922 e. V.</t>
  </si>
  <si>
    <t>SV Horsten</t>
  </si>
  <si>
    <t>Schützenverein Lindhorst von 1928 e.V.</t>
  </si>
  <si>
    <t>SV Lindhorst</t>
  </si>
  <si>
    <t>Schützenverein von 1935 Sachsenhagen eV</t>
  </si>
  <si>
    <t>SV Sachsenhagen</t>
  </si>
  <si>
    <t>Schützenverein Basse e.V.</t>
  </si>
  <si>
    <t>SV Basse</t>
  </si>
  <si>
    <t>Schützenverein Berenbostel v. 1900 e.V.</t>
  </si>
  <si>
    <t>SV Berenbostel</t>
  </si>
  <si>
    <t>Musikkorps Berenbostel e.V.</t>
  </si>
  <si>
    <t>MKps Berenbostel</t>
  </si>
  <si>
    <t>Schützenverein Bevensen e.V.</t>
  </si>
  <si>
    <t>SV Bevensen</t>
  </si>
  <si>
    <t>Schützenverein Blumenau v. 1952 e.V.</t>
  </si>
  <si>
    <t>SV Blumenau</t>
  </si>
  <si>
    <t>Schützenverein Bokeloh von 1928 e.V.</t>
  </si>
  <si>
    <t>SV Bokeloh</t>
  </si>
  <si>
    <t>Schützenverein Bordenau  v. 1911 e.V.</t>
  </si>
  <si>
    <t>SV Bordenau</t>
  </si>
  <si>
    <t>Schützenverein Borstel v. 1924 e.V.</t>
  </si>
  <si>
    <t>Schützenverein Dudensen e.V.</t>
  </si>
  <si>
    <t>SV Dudensen</t>
  </si>
  <si>
    <t>Schützengesellschaft Eilvese v. 1861 e.V</t>
  </si>
  <si>
    <t>SGes Eilvese</t>
  </si>
  <si>
    <t>Schützenverein Empede-Himmelreich e. V.</t>
  </si>
  <si>
    <t>SV Empede-Himmelreich</t>
  </si>
  <si>
    <t>Schützenverein Esperke e.V.</t>
  </si>
  <si>
    <t>SV Esperke</t>
  </si>
  <si>
    <t>Schützenverein Frielingen von 1914 e.V.</t>
  </si>
  <si>
    <t>SV Frielingen</t>
  </si>
  <si>
    <t>Bogensport - Club Garbsen e.V.</t>
  </si>
  <si>
    <t>BSC Garbsen</t>
  </si>
  <si>
    <t>Schützenverein Hagen von 1923 e.V.</t>
  </si>
  <si>
    <t>Schützenverein Havelse e.V. von 1910</t>
  </si>
  <si>
    <t>SV Havelse</t>
  </si>
  <si>
    <t>Bürgerschützenverein Helstorf e.V.</t>
  </si>
  <si>
    <t>BSV Helstorf</t>
  </si>
  <si>
    <t>Musikcorps Alt-Garbsen</t>
  </si>
  <si>
    <t>MC Alt-Garbsen</t>
  </si>
  <si>
    <t>Schützengesellschaft Idensen v 1929 e.V.</t>
  </si>
  <si>
    <t>SGes Idensen</t>
  </si>
  <si>
    <t>Sportschützen Klein Heidorn e.V.</t>
  </si>
  <si>
    <t>SPS Klein Heidorn</t>
  </si>
  <si>
    <t>Schützenverein Kolenfeld e.V.</t>
  </si>
  <si>
    <t>SV Kolenfeld</t>
  </si>
  <si>
    <t>Schützenverein Luthe e.V. v. 1936</t>
  </si>
  <si>
    <t>SV Luthe</t>
  </si>
  <si>
    <t>Schützenverein Luttmersen 1961 e.V.</t>
  </si>
  <si>
    <t>SV Luttmersen</t>
  </si>
  <si>
    <t>Schützenverein Mardorf v. 1927 e.V.</t>
  </si>
  <si>
    <t>SV Mardorf</t>
  </si>
  <si>
    <t>Schützenverein Mariensee e.V.</t>
  </si>
  <si>
    <t>SV Mariensee</t>
  </si>
  <si>
    <t>Schützengesellschaft Mesmerode v. 1870</t>
  </si>
  <si>
    <t>SGes Mesmerode</t>
  </si>
  <si>
    <t>Sportverein Eintracht Suttorf</t>
  </si>
  <si>
    <t>SV Eintracht Suttorf</t>
  </si>
  <si>
    <t>Schützenverein Meyenfeld v. 1902 e.V.</t>
  </si>
  <si>
    <t>SV Meyenfeld</t>
  </si>
  <si>
    <t>Jäger Corps Neustadt</t>
  </si>
  <si>
    <t>JCps Neustadt</t>
  </si>
  <si>
    <t>Neustädter Sportschützen e.V.</t>
  </si>
  <si>
    <t>SPS Neustadt</t>
  </si>
  <si>
    <t>Schützenverein Nöpke e.V.</t>
  </si>
  <si>
    <t>SV Nöpke</t>
  </si>
  <si>
    <t>Schützenverein Osterwald O/E e.V.</t>
  </si>
  <si>
    <t>SV Osterwald O/E</t>
  </si>
  <si>
    <t>Schützenverein Osterwald U/E e.V.</t>
  </si>
  <si>
    <t>SV Osterwald U/E</t>
  </si>
  <si>
    <t>Spielmannszug der FF - Osterwald O/E</t>
  </si>
  <si>
    <t>Sz. FF Osterwald O/E</t>
  </si>
  <si>
    <t>Neustädter Schützengesellschaft e.V.</t>
  </si>
  <si>
    <t>Neustädter Sges.</t>
  </si>
  <si>
    <t>Schützenverein Poggenhagen von 1923 e.V.</t>
  </si>
  <si>
    <t>SV Poggenhagen</t>
  </si>
  <si>
    <t>Schützenverein Scharrel e.V.</t>
  </si>
  <si>
    <t>SV Scharrel</t>
  </si>
  <si>
    <t>Schützenv. Schloß Ricklingen v. 1905 e.V</t>
  </si>
  <si>
    <t>SV Schloß Ricklingen</t>
  </si>
  <si>
    <t>Schützenverein Steinhude e.V.</t>
  </si>
  <si>
    <t>SV Steinhude</t>
  </si>
  <si>
    <t>Schützenverein Stelingen e.V.</t>
  </si>
  <si>
    <t>SV Stelingen</t>
  </si>
  <si>
    <t>Schützengilde Suttorf e.V.</t>
  </si>
  <si>
    <t>SGi Suttorf</t>
  </si>
  <si>
    <t>Schützenverein Vesbeck e.V.</t>
  </si>
  <si>
    <t>SV Vesbeck</t>
  </si>
  <si>
    <t xml:space="preserve">Bürgerschützen Seelze von 1848 e.V.  </t>
  </si>
  <si>
    <t>BS Seelze von 1848</t>
  </si>
  <si>
    <t>Jägercorps Wunstorf v. 1854 e.V.</t>
  </si>
  <si>
    <t>JCps Wunstorf</t>
  </si>
  <si>
    <t>Wunstorfer Schützengesells. v. 1928 e.V.</t>
  </si>
  <si>
    <t>SGes Wunstorf</t>
  </si>
  <si>
    <t>SGr Bürgerkompanie Oststadt-Wunstorf e.V.</t>
  </si>
  <si>
    <t>SsGr. Oststadt - Wunstorf</t>
  </si>
  <si>
    <t>Bogensport-Club Wunstorf e.V.</t>
  </si>
  <si>
    <t>BSC Wunstorf</t>
  </si>
  <si>
    <t>Schützenverein Gümmer von 1904 e.V.</t>
  </si>
  <si>
    <t>SV Gümmer</t>
  </si>
  <si>
    <t>Schützenverein Döteberg von 1907 e.V</t>
  </si>
  <si>
    <t>SV Döteberg</t>
  </si>
  <si>
    <t>Hubertus Schützengilde Lohnde e.V.</t>
  </si>
  <si>
    <t>SGi Lohnde</t>
  </si>
  <si>
    <t>Schützenverein Anderten e.V.</t>
  </si>
  <si>
    <t>SchV Anderten e.V.</t>
  </si>
  <si>
    <t>Schützenverein Bolsehle e.V.</t>
  </si>
  <si>
    <t>SchV Bolsehle e.V.</t>
  </si>
  <si>
    <t>Schützenverein Brokeloh von 1951</t>
  </si>
  <si>
    <t>SchV Brokeloh</t>
  </si>
  <si>
    <t>Bürgerschützenverein Nienburg</t>
  </si>
  <si>
    <t>B.S.V. Nienburg</t>
  </si>
  <si>
    <t>Schützenverein Darlaten</t>
  </si>
  <si>
    <t>SchV Darlaten</t>
  </si>
  <si>
    <t>SchV Doenhausen e.V.</t>
  </si>
  <si>
    <t>Schützenverein Dolldorf und Umgebung e.V</t>
  </si>
  <si>
    <t>SchV Dolldorf u. Umgb.</t>
  </si>
  <si>
    <t>Schützenverein Drakenburg von 1892 e.V.</t>
  </si>
  <si>
    <t>SchV Drakenburg v. 1892 e.V.</t>
  </si>
  <si>
    <t>Schützenverein Erichshagen-Wölpe e.V</t>
  </si>
  <si>
    <t>SchV Erichshagen-Wölpe</t>
  </si>
  <si>
    <t>Schützenverein Essern e.V. von 1910</t>
  </si>
  <si>
    <t>SchV Essern e.V.</t>
  </si>
  <si>
    <t>Schießsportvereinigung Estorf e.V.</t>
  </si>
  <si>
    <t>SSV Estorf e.V.</t>
  </si>
  <si>
    <t>Eisenbahner-Sportverein Nienburg v. 1935</t>
  </si>
  <si>
    <t>ESV Nienburg v. 1935 e.V.</t>
  </si>
  <si>
    <t>Schützenverein Eystrup e.V.</t>
  </si>
  <si>
    <t>SchV Eystrup e.V.</t>
  </si>
  <si>
    <t>Schützenverein Gadesbünden e.V.</t>
  </si>
  <si>
    <t>SchV Gadesbünden e.V.</t>
  </si>
  <si>
    <t>SchV Gandesbergen von 1919 e.V.</t>
  </si>
  <si>
    <t>SchV Gandesbergen e.V.</t>
  </si>
  <si>
    <t>Schützenverein Groß Varlingen</t>
  </si>
  <si>
    <t>SchV Groß Varlingen</t>
  </si>
  <si>
    <t>SV Haselhorn und Umgebung e.V.</t>
  </si>
  <si>
    <t>SchV Haselhorn</t>
  </si>
  <si>
    <t>Schützenverein Hassel von 1908 e.V.</t>
  </si>
  <si>
    <t>SchV Hassel e.V.</t>
  </si>
  <si>
    <t>Schützenverein Heemsen e.V.</t>
  </si>
  <si>
    <t>SchV Heemsen e.V.</t>
  </si>
  <si>
    <t>Schützenverein Heidhausen e.V.</t>
  </si>
  <si>
    <t>SchV Heidhausen e.V.</t>
  </si>
  <si>
    <t>Schützenverein Holtorf e.V.</t>
  </si>
  <si>
    <t>SchV Holtorf e.V.</t>
  </si>
  <si>
    <t>Schützencorps Hoya von 1856 e.V.</t>
  </si>
  <si>
    <t>Schützencorps Hoya e.V.</t>
  </si>
  <si>
    <t>Schützenverein Hoysinghausen e.V.</t>
  </si>
  <si>
    <t>SchV Hoysinghausen e.V.</t>
  </si>
  <si>
    <t>SchV Hämelhausen-Hohenholz e.V.</t>
  </si>
  <si>
    <t>SchV Hämelhausen-Hohenholz e.V</t>
  </si>
  <si>
    <t>Schützenverein Landesbergen von 1950 e.V</t>
  </si>
  <si>
    <t>SchV Landesbergen e.V.</t>
  </si>
  <si>
    <t>Kleinkaliber-SchV Langendamm e.V.</t>
  </si>
  <si>
    <t>KKSV Langendamm e.V.</t>
  </si>
  <si>
    <t>Schützenverein Lavelsloh e.V.</t>
  </si>
  <si>
    <t>SchV Lavelsloh e.V.</t>
  </si>
  <si>
    <t>Schützenverein Leese e.V.</t>
  </si>
  <si>
    <t>SchV Leese e.V.</t>
  </si>
  <si>
    <t>SchV Leeseringen und Umgebung e.V. -1914</t>
  </si>
  <si>
    <t>SchV Leeseringen</t>
  </si>
  <si>
    <t>Schützenverein Lichtenmoor e.V.</t>
  </si>
  <si>
    <t>SchV Lichtenmoor e.V.</t>
  </si>
  <si>
    <t>Liebenauer Schützenverein von 1920 e.V.</t>
  </si>
  <si>
    <t>SchV Liebenau e.V.</t>
  </si>
  <si>
    <t>Schützenverein Linsburg e.V.</t>
  </si>
  <si>
    <t>SchV Linsburg e.V.</t>
  </si>
  <si>
    <t>SchV Mehlbergen-Buchhorst-Behlingen</t>
  </si>
  <si>
    <t>SchV Mehlbergen-Buchhorst-Behl</t>
  </si>
  <si>
    <t>Schützenverein Nendorf e.V.</t>
  </si>
  <si>
    <t>SchV Nendorf e.V.</t>
  </si>
  <si>
    <t>Nienburger Schützencorps von 1860 e.V.</t>
  </si>
  <si>
    <t>NSC Nienburg e.V.</t>
  </si>
  <si>
    <t>Schützenverein Nordel von 1910 e.V.</t>
  </si>
  <si>
    <t>SchV Nordel e.V.</t>
  </si>
  <si>
    <t>Schützenverein Rohrsen e.V.</t>
  </si>
  <si>
    <t>SchV Rohrsen e.V.</t>
  </si>
  <si>
    <t>Verein für Breitensport Stolzenau e.V.</t>
  </si>
  <si>
    <t>VfB Stolzenau e.V.</t>
  </si>
  <si>
    <t>Kleinkaliberschützenverein Schessinghausen e.V.</t>
  </si>
  <si>
    <t>KKSV Schessinghausen e.V.</t>
  </si>
  <si>
    <t>Schützengemeinschaft  Balge-Sebbenhausen u. Umzu e.V.</t>
  </si>
  <si>
    <t>SG Balge-Sebbenhausen u. Umzu e.V.</t>
  </si>
  <si>
    <t>Bogensportverein Argus Wellie</t>
  </si>
  <si>
    <t>BSV Argus Wellie</t>
  </si>
  <si>
    <t>SV Brigitta-Elwerath Steimbke e.V.</t>
  </si>
  <si>
    <t>SV Brigitta Steimbke e.V.</t>
  </si>
  <si>
    <t>Schützenverein Steimbke</t>
  </si>
  <si>
    <t>SchV Steimbke</t>
  </si>
  <si>
    <t>Schützenverein Steinbrink e.V. von 1911</t>
  </si>
  <si>
    <t>SchV Steinbrink e.V.</t>
  </si>
  <si>
    <t>Schützenverein Steyerberg e.V.</t>
  </si>
  <si>
    <t>SchV Steyerberg e.V.</t>
  </si>
  <si>
    <t>Schützenverein Stöckse von 1936 e.V.</t>
  </si>
  <si>
    <t>SchV Stöckse e.V.</t>
  </si>
  <si>
    <t>Schützengilde Stolzenau e.V.</t>
  </si>
  <si>
    <t>SG Stolzenau e.V.</t>
  </si>
  <si>
    <t>Schützenverein Warmsen e.V.</t>
  </si>
  <si>
    <t>SchV Warmsen e.V.</t>
  </si>
  <si>
    <t>Schützenverein Wechold e.V.</t>
  </si>
  <si>
    <t>SchV Wechold e.V.</t>
  </si>
  <si>
    <t>Schützenverein Wenden von 1927 e.V.</t>
  </si>
  <si>
    <t>SchV Wenden e.V.</t>
  </si>
  <si>
    <t>Schützenverein Wienbergen e.V.</t>
  </si>
  <si>
    <t>SchV Wienbergen e.V.</t>
  </si>
  <si>
    <t>Sportgemeinschaft Haßbergen e.V.</t>
  </si>
  <si>
    <t>SG Haßbergen</t>
  </si>
  <si>
    <t>Schützenverein Oyle e.V. von 1910</t>
  </si>
  <si>
    <t>SchV Oyle e.V.</t>
  </si>
  <si>
    <t>KK Schützenverein Behrensen</t>
  </si>
  <si>
    <t>KKSV Behrensen</t>
  </si>
  <si>
    <t>Schützenbruderschaft v. 1613 Bilshausen e.V.</t>
  </si>
  <si>
    <t>SB Bilshausen</t>
  </si>
  <si>
    <t>Turn- u. Sportgemeinschaft Düderode/Oldenr. e.V.</t>
  </si>
  <si>
    <t>TSG Düderode/Oldenrode</t>
  </si>
  <si>
    <t>Schützenverein Eboldshausen</t>
  </si>
  <si>
    <t>SV Eboldshausen</t>
  </si>
  <si>
    <t>Schützenverein Echte</t>
  </si>
  <si>
    <t>SV Echte</t>
  </si>
  <si>
    <t>Schützenverein Edesheim e.V.</t>
  </si>
  <si>
    <t>SV Edesheim</t>
  </si>
  <si>
    <t>Schützenverein Eisdorf e.V.</t>
  </si>
  <si>
    <t>SV Eisdorf</t>
  </si>
  <si>
    <t>Northeimer Bogensportverein Silberpfeil e.V.</t>
  </si>
  <si>
    <t>Silberpfeil Northeim</t>
  </si>
  <si>
    <t>Schützenverein Gillersheim am Harz e.V.</t>
  </si>
  <si>
    <t>SV Gillersheim</t>
  </si>
  <si>
    <t>Damenschießclub Hammenstedt</t>
  </si>
  <si>
    <t>DSC Hammenstedt</t>
  </si>
  <si>
    <t>Schützenverein v. 1922 e.V. Hammenstedt</t>
  </si>
  <si>
    <t>SV Hammenstedt</t>
  </si>
  <si>
    <t>Schützenverein Hillerse e.V.</t>
  </si>
  <si>
    <t>SV Hillerse</t>
  </si>
  <si>
    <t>BSG Hohnstedt e.V. von 1958</t>
  </si>
  <si>
    <t>BSG Hohnstedt</t>
  </si>
  <si>
    <t>Schützenbrüderschaft Kalefeld e.V.</t>
  </si>
  <si>
    <t>SB Kalefeld</t>
  </si>
  <si>
    <t>Schützenverein Katlenburg e.V.</t>
  </si>
  <si>
    <t>SV Katlenburg</t>
  </si>
  <si>
    <t>Schützenclub Langenholtensen von 1958 e.V.</t>
  </si>
  <si>
    <t>SC Langenholtensen</t>
  </si>
  <si>
    <t>Schützengesellschaft zu Lindau 1438 eV.</t>
  </si>
  <si>
    <t>SG Lindau</t>
  </si>
  <si>
    <t>BSG Nörten-Hardenberg e.V.</t>
  </si>
  <si>
    <t>BSG Nörten-Hardenberg</t>
  </si>
  <si>
    <t>BSG v.1252 Northeim e.V.</t>
  </si>
  <si>
    <t>BSG Northeim</t>
  </si>
  <si>
    <t>Junggesellen-Schützengesellschaft von 1813 e.V.</t>
  </si>
  <si>
    <t>JSG Northeim</t>
  </si>
  <si>
    <t>Schießsportclub Northeim e.V.</t>
  </si>
  <si>
    <t>SSC Northeim</t>
  </si>
  <si>
    <t>Schützenverein Sebexen</t>
  </si>
  <si>
    <t>SKV Sebexen</t>
  </si>
  <si>
    <t>Schützenverein Sievershausen/Ahlshausen e.V.</t>
  </si>
  <si>
    <t>SV Sievershausen/Ahlshausen</t>
  </si>
  <si>
    <t>Vereinigte Spiel-und Sportgemeinschaft Sudershausen e.V.</t>
  </si>
  <si>
    <t>VSSG Sudershausen</t>
  </si>
  <si>
    <t>Bürgerschützengesellschaft eV. Sudheim</t>
  </si>
  <si>
    <t>BSG Sudheim</t>
  </si>
  <si>
    <t>Schützenverein v.1907 eV. Wachenhausen</t>
  </si>
  <si>
    <t>SV Wachenhausen</t>
  </si>
  <si>
    <t>Schützenbrüderschaft Willershausen e.V.</t>
  </si>
  <si>
    <t>SB Willershausen</t>
  </si>
  <si>
    <t>Schützenges. Altenau e. V. von 1525</t>
  </si>
  <si>
    <t>SG Altenau</t>
  </si>
  <si>
    <t>Schützenges. Clausthal von 1523 e. V.</t>
  </si>
  <si>
    <t>SG Clausthal</t>
  </si>
  <si>
    <t>Schützenges. Buntenbock von 1758 e. V.</t>
  </si>
  <si>
    <t>SG Buntenbock</t>
  </si>
  <si>
    <t>Sportgemeinde Hahnenklee-Bockswiese e.V</t>
  </si>
  <si>
    <t>SG Hahnenklee-Bockswiese</t>
  </si>
  <si>
    <t>Bürgerschtz.ges. Lautenthal v. 1590 e.V.</t>
  </si>
  <si>
    <t>BSG Lautenthal</t>
  </si>
  <si>
    <t>Schützenges. v.1522 e.V. St. Andreasberg</t>
  </si>
  <si>
    <t>SG St. Andreasberg</t>
  </si>
  <si>
    <t>Ski-Club Buntenbock von 1907 e.V.</t>
  </si>
  <si>
    <t>Ski-Club Buntenbock</t>
  </si>
  <si>
    <t>Schützenges. Zellerfeld e. V. von 1539</t>
  </si>
  <si>
    <t>SG Zellerfeld</t>
  </si>
  <si>
    <t>Winter-Sport-Verein Clausthal-Zellerfeld</t>
  </si>
  <si>
    <t>WSV Clausthal-Zellerfeld</t>
  </si>
  <si>
    <t>Schießclub Badenhausen</t>
  </si>
  <si>
    <t>SC Badenhausen</t>
  </si>
  <si>
    <t>MTV Elbingerode</t>
  </si>
  <si>
    <t>Schützenbrüderschaft Freiheit e.V.</t>
  </si>
  <si>
    <t>SB Freiheit</t>
  </si>
  <si>
    <t>Kleinkaliber-Schießsportverein Hattorf e.V. 1928</t>
  </si>
  <si>
    <t>KKSSV Hattorf</t>
  </si>
  <si>
    <t>Schützenverein Katzenstein e.V. 1926</t>
  </si>
  <si>
    <t>SV Katzenstein</t>
  </si>
  <si>
    <t>Schützengesellschaft Lerbach e.V.</t>
  </si>
  <si>
    <t>SG Lerbach</t>
  </si>
  <si>
    <t>Schützenbrüderschaft Osterode e.V.</t>
  </si>
  <si>
    <t>SB Osterode</t>
  </si>
  <si>
    <t>Schießsportclub Osterode e.V.</t>
  </si>
  <si>
    <t>SSC Osterode</t>
  </si>
  <si>
    <t>Schützenverein Petershütte e.V. von 1962</t>
  </si>
  <si>
    <t>SV Petershütte</t>
  </si>
  <si>
    <t>Schießbrüderschaft Schwiegershausen e.V.</t>
  </si>
  <si>
    <t>SB Schwiegershausen</t>
  </si>
  <si>
    <t>Fußball-Club Windhausen von 1922 e.V. - Bogensport</t>
  </si>
  <si>
    <t>FC Windhausen  - Bogensport</t>
  </si>
  <si>
    <t>Schützenverein Förste von 1913 e.V.</t>
  </si>
  <si>
    <t>SV Förste</t>
  </si>
  <si>
    <t>Schützenverein von 1862 Dorste  e.V.</t>
  </si>
  <si>
    <t>SV Dorste</t>
  </si>
  <si>
    <t>Förderverein Dorfgemeinschaft Lasfelde e.V. - Schießsportgruppe</t>
  </si>
  <si>
    <t>FV Lasfelde-Schießsportgruppe</t>
  </si>
  <si>
    <t>Schützenverein  Abbensen v. 1959 e.V.</t>
  </si>
  <si>
    <t>SV Abbensen</t>
  </si>
  <si>
    <t>Schützenverein Adenstedt e.V.</t>
  </si>
  <si>
    <t>SV Adenstedt</t>
  </si>
  <si>
    <t>KKSV Alvesse von 1929 e.V.</t>
  </si>
  <si>
    <t>KKSV Eintracht Alvesse</t>
  </si>
  <si>
    <t>Schützenbund Barbecke von 1910 e.V.</t>
  </si>
  <si>
    <t>SB Barbecke</t>
  </si>
  <si>
    <t>Damenschießverein Berkum</t>
  </si>
  <si>
    <t>DSC Berkum</t>
  </si>
  <si>
    <t>Schützenverein Bierbergen e.V. von 1928</t>
  </si>
  <si>
    <t>SV Bierbergen</t>
  </si>
  <si>
    <t>SV Germania Blumenhagen e.V. Schießabtlg.</t>
  </si>
  <si>
    <t>SV Germania Blumenhagen</t>
  </si>
  <si>
    <t>Schützenkorps von 1949 Bründeln e.V.</t>
  </si>
  <si>
    <t>SK Bründeln e. V.</t>
  </si>
  <si>
    <t>Schützenverein Bodenstedt v. 1969 e.V.</t>
  </si>
  <si>
    <t>SV Bodenstedt</t>
  </si>
  <si>
    <t>Schützenkorps Clauen v. 1928 e.V.</t>
  </si>
  <si>
    <t>SK Clauen</t>
  </si>
  <si>
    <t>Vereinte Schützengesellschaft Dungelbeck</t>
  </si>
  <si>
    <t>VSG Dungelbeck</t>
  </si>
  <si>
    <t>MTV Duttenstedt e.V. 1892 -Schießabteilung-</t>
  </si>
  <si>
    <t>MTV Duttenstedt</t>
  </si>
  <si>
    <t>KKS  Falkenauge  Edemissen v. 1930 e.V.</t>
  </si>
  <si>
    <t>KKS  Falkenauge  Edemissen</t>
  </si>
  <si>
    <t>Schützenverein Eickenrode e.V.</t>
  </si>
  <si>
    <t>SV Eickenrode</t>
  </si>
  <si>
    <t>Peiner Freischießen e. V.</t>
  </si>
  <si>
    <t>Bürgercorps Equord v. 1951 e.V.</t>
  </si>
  <si>
    <t>BC Equord</t>
  </si>
  <si>
    <t>Schützenverein Gadenstedt e.V. v. 1974</t>
  </si>
  <si>
    <t>SV Gadenstedt</t>
  </si>
  <si>
    <t>Schützengemeinschaft Bülten e.V.</t>
  </si>
  <si>
    <t>SGem. Bülten</t>
  </si>
  <si>
    <t>Schützenverein Groß Bülten v. 1961 e.V.</t>
  </si>
  <si>
    <t>SV Groß Bülten</t>
  </si>
  <si>
    <t>Kleinkal.-Sportverein e.V. Groß Ilsede</t>
  </si>
  <si>
    <t>KKSV Groß Ilsede</t>
  </si>
  <si>
    <t>Schützenverein Hubertus Groß Lafferde</t>
  </si>
  <si>
    <t>SV  Hubertus  Groß Lafferde</t>
  </si>
  <si>
    <t>TSV  Adler  Handorf e.V. Schießabteilung</t>
  </si>
  <si>
    <t>TSV  Adler  Handorf</t>
  </si>
  <si>
    <t>Junggesellschaft Hohenhameln</t>
  </si>
  <si>
    <t>Jungges. Hohenhameln</t>
  </si>
  <si>
    <t>MSC Hohenhameln e.V.</t>
  </si>
  <si>
    <t>MSC Hohenhameln</t>
  </si>
  <si>
    <t>Pistolenschützen Ilsede e.V.</t>
  </si>
  <si>
    <t>Pist.Schützen Ilsede</t>
  </si>
  <si>
    <t>Schützenkameradschaft Klein Lafferde e.V.</t>
  </si>
  <si>
    <t>SKS Klein Lafferde</t>
  </si>
  <si>
    <t>KKSV Lengede v. 1933 e.V.</t>
  </si>
  <si>
    <t>KKSV Lengede</t>
  </si>
  <si>
    <t>Schützenverein 1960 e.V. Meerdorf</t>
  </si>
  <si>
    <t>SV Meerdorf</t>
  </si>
  <si>
    <t>Schießsp.abt.Volksfestgemeinschaft Mödesse e.V.</t>
  </si>
  <si>
    <t>VFG Mödesse</t>
  </si>
  <si>
    <t>TSV v. 1892 Münstedt e.V.</t>
  </si>
  <si>
    <t>TSV Münstedt</t>
  </si>
  <si>
    <t>Schützenverein Oedesse v. 1924 e.V.</t>
  </si>
  <si>
    <t>SV Oedesse</t>
  </si>
  <si>
    <t>Schützenverein Oelerse e.V.</t>
  </si>
  <si>
    <t>SV Oelerse</t>
  </si>
  <si>
    <t>Schützenverein 1905 Ölsburg e.V.</t>
  </si>
  <si>
    <t>SV Ölsburg</t>
  </si>
  <si>
    <t>Bürger-Jäger-Corps Peine e.V.</t>
  </si>
  <si>
    <t>BJC Peine</t>
  </si>
  <si>
    <t>Corps der Bürgersöhne v. 1814 e.V.</t>
  </si>
  <si>
    <t>CdB Peine</t>
  </si>
  <si>
    <t>Historische Feuerschützen Peine e. V.</t>
  </si>
  <si>
    <t>HFS Peine</t>
  </si>
  <si>
    <t>MTV Vater Jahn Peine  von 1862 Schießsportabt.</t>
  </si>
  <si>
    <t>MTV Vater Jahn Peine</t>
  </si>
  <si>
    <t>Neues Bürger Corps v. 1927 e. V.</t>
  </si>
  <si>
    <t>NBC Peine</t>
  </si>
  <si>
    <t>Peiner Walzwerker Verein v. 1878 e.V. Schieß.Abt.</t>
  </si>
  <si>
    <t>PWV Peine</t>
  </si>
  <si>
    <t>Pistolen und Revolverclub Peine e.V.</t>
  </si>
  <si>
    <t>PRC Peine</t>
  </si>
  <si>
    <t>Schützengilde zu Peine v.1597 Schießabtlg. v.1923</t>
  </si>
  <si>
    <t>SGi Peine</t>
  </si>
  <si>
    <t>TSV Bildung e. V.  v. 1863 Peine Schießabteilung</t>
  </si>
  <si>
    <t>TSV Bildung Peine</t>
  </si>
  <si>
    <t>Bogensport-Club v. 1990 Clauen e.V.</t>
  </si>
  <si>
    <t>BSC Clauen</t>
  </si>
  <si>
    <t>FC Pfeil Broistedt von 1913 e.V.</t>
  </si>
  <si>
    <t>FC Pfeil Broistedt</t>
  </si>
  <si>
    <t>Sport- und Schießverein Plockhorst e.V.</t>
  </si>
  <si>
    <t>SSV Plockhorst</t>
  </si>
  <si>
    <t>Bürger-Schützen-Corps Schwicheldt e.V.</t>
  </si>
  <si>
    <t>BSC Schwicheldt</t>
  </si>
  <si>
    <t>Schützenverein Stederdorf v. 1924 e. V.</t>
  </si>
  <si>
    <t>SV Stederdorf</t>
  </si>
  <si>
    <t>Schützenverein Telgte v. 1922 e.V.</t>
  </si>
  <si>
    <t>SV Telgte</t>
  </si>
  <si>
    <t>Schützengilde Vöhrum e.V. Schießabteilung</t>
  </si>
  <si>
    <t>SGi  Vöhrum</t>
  </si>
  <si>
    <t>Kleinkaliberschützenverein Wehnsen e.V.</t>
  </si>
  <si>
    <t>KKSV Wehnsen</t>
  </si>
  <si>
    <t>Schießclub Wense von 1958 e. V.</t>
  </si>
  <si>
    <t>SC Wense</t>
  </si>
  <si>
    <t>Schützenbund Broistedt von 1925 e.V.</t>
  </si>
  <si>
    <t>SB Broistedt</t>
  </si>
  <si>
    <t>Heideschützenverein Dreiländereck Ersehof e.V.</t>
  </si>
  <si>
    <t>HSV  Dreiländereck  Ersehof</t>
  </si>
  <si>
    <t>Schützenverein Woltwiesche e.V.</t>
  </si>
  <si>
    <t>SV Woltwiesche</t>
  </si>
  <si>
    <t>Schießsportabteilung VFG Wipshausen e.V.</t>
  </si>
  <si>
    <t>SSPA Wipshausen</t>
  </si>
  <si>
    <t>Vereinigte Sportschützen d. Gem. Edemissen e.V.</t>
  </si>
  <si>
    <t>VSpS Edemissen</t>
  </si>
  <si>
    <t>Schützencorps Mehrum e.V. von 1949</t>
  </si>
  <si>
    <t>SC Mehrum</t>
  </si>
  <si>
    <t>Schützencorps Soßmar von 1924 e.V.</t>
  </si>
  <si>
    <t>SC Soßmar</t>
  </si>
  <si>
    <t>Kleingärtnerverein Reitlahe e.V. Schießabteilung</t>
  </si>
  <si>
    <t>KGV Reitlahe</t>
  </si>
  <si>
    <t>SportSchützenGemeinschaft im BC Klein Ilsede</t>
  </si>
  <si>
    <t>SSG im BC Klein Ilsede</t>
  </si>
  <si>
    <t>Schützenverein Abbendorf-Hetzwege e.V von 1912</t>
  </si>
  <si>
    <t>SV Abbendorf-Hetzwege</t>
  </si>
  <si>
    <t>Schützenverein Ahausen e. V. von 1904</t>
  </si>
  <si>
    <t>SV Ahausen</t>
  </si>
  <si>
    <t>Schützenverein Bartelsdorf e.V. von 1925</t>
  </si>
  <si>
    <t>SV Bartelsdorf</t>
  </si>
  <si>
    <t>Schützenverein Bötersen-Höperhöfen e.V von 1927</t>
  </si>
  <si>
    <t>SV Bötersen-Höperhöfen</t>
  </si>
  <si>
    <t>Schützenverein Borchel e.V. von 1936</t>
  </si>
  <si>
    <t>SV Borchel</t>
  </si>
  <si>
    <t>Schützenverein Bothel e.V. von 1912</t>
  </si>
  <si>
    <t>SV Bothel</t>
  </si>
  <si>
    <t>Schützenverein Brockel e.V. von 1887</t>
  </si>
  <si>
    <t>SV Brockel</t>
  </si>
  <si>
    <t>Schützenverein Eversen e.V. von 1897</t>
  </si>
  <si>
    <t>Schützenverein Fintel von 1871 e.V.</t>
  </si>
  <si>
    <t>SV Fintel</t>
  </si>
  <si>
    <t>Schützenverein Hassendorf e.V.</t>
  </si>
  <si>
    <t>SV Hassendorf</t>
  </si>
  <si>
    <t>Hellweger Schützenverein v. 1966 e.V.</t>
  </si>
  <si>
    <t>Hellweger SV</t>
  </si>
  <si>
    <t>Schützenverein Helvesiek v. 1919 e.V.</t>
  </si>
  <si>
    <t>SV Helvesiek</t>
  </si>
  <si>
    <t>Schützenverein Hemslingen e.V.</t>
  </si>
  <si>
    <t>SV Hemslingen</t>
  </si>
  <si>
    <t>Schützenverein Hiddingen e.V. v. 1921</t>
  </si>
  <si>
    <t>SV Hiddingen</t>
  </si>
  <si>
    <t>Schützenverein Horstedt v. 1950 e.V.</t>
  </si>
  <si>
    <t>SV Horstedt</t>
  </si>
  <si>
    <t>Schützenverein Jeddingen e.V. v. 1906</t>
  </si>
  <si>
    <t>SV Jeddingen</t>
  </si>
  <si>
    <t>Schützenverein Jeersdorf e.V.</t>
  </si>
  <si>
    <t>SV Jeersdorf</t>
  </si>
  <si>
    <t>Schützenverein Kettenburg e.V. v. 1923</t>
  </si>
  <si>
    <t>SV Kettenburg</t>
  </si>
  <si>
    <t>Schützenverein Kirchwalsede v. 1854 e.V.</t>
  </si>
  <si>
    <t>SV Kirchwalsede</t>
  </si>
  <si>
    <t>Schützenverein Mulmshorn e.V.</t>
  </si>
  <si>
    <t>SV Mulmshorn</t>
  </si>
  <si>
    <t>Schützenverein Nindorf e. V.</t>
  </si>
  <si>
    <t>SV Nindorf</t>
  </si>
  <si>
    <t>Schützenverein Ostervesede e.V.</t>
  </si>
  <si>
    <t>SV Ostervesede</t>
  </si>
  <si>
    <t>Schützenverein Ottingen v. 1914 e.V.</t>
  </si>
  <si>
    <t>SV Ottingen</t>
  </si>
  <si>
    <t>Schützenverein Reeßum von 1927 e.V.</t>
  </si>
  <si>
    <t>SV Reeßum</t>
  </si>
  <si>
    <t>Schießsportverein Rotenburg/Wümme e.V.</t>
  </si>
  <si>
    <t>SSV Rotenburg/Wümme</t>
  </si>
  <si>
    <t>Schützenkorps Rotenburg v. 1818 e.V.</t>
  </si>
  <si>
    <t>SK Rotenburg</t>
  </si>
  <si>
    <t>Jagd- und Wurftaubenclub Rotenburg e.V.</t>
  </si>
  <si>
    <t>JWC Rotenburg</t>
  </si>
  <si>
    <t>Schützenverein Scheeßel e.V.</t>
  </si>
  <si>
    <t>SV Scheeßel</t>
  </si>
  <si>
    <t>Schützenverein Schwitschen v. 1898 e.V.</t>
  </si>
  <si>
    <t>SV Schwitschen</t>
  </si>
  <si>
    <t>Schützenverein Söhlingen v. 1856 e.V.</t>
  </si>
  <si>
    <t>SV Söhlingen</t>
  </si>
  <si>
    <t>Schützenverein Sothel v. 1919 e.V.</t>
  </si>
  <si>
    <t>SV Sothel</t>
  </si>
  <si>
    <t>Schützenverein Sottrum e.V.</t>
  </si>
  <si>
    <t>SV Sottrum</t>
  </si>
  <si>
    <t>Schützenverein Stemmen v. 1911 e.V.</t>
  </si>
  <si>
    <t>SV Stemmen</t>
  </si>
  <si>
    <t>Schützenverein Süderwalsede e.V. 1897</t>
  </si>
  <si>
    <t>SV Süderwalsede</t>
  </si>
  <si>
    <t>Schützenverein Taaken u. Umgegend e.V.</t>
  </si>
  <si>
    <t>SV Taaken</t>
  </si>
  <si>
    <t>Schützenverein Unterstedt v. 1910 e.V.</t>
  </si>
  <si>
    <t>SV Unterstedt</t>
  </si>
  <si>
    <t>Schützenverein Vahlde e.V.</t>
  </si>
  <si>
    <t>SV Vahlde</t>
  </si>
  <si>
    <t>Schützenkompanie Visselhövede e.V.</t>
  </si>
  <si>
    <t>SK Visselhövede</t>
  </si>
  <si>
    <t>Schützenverein Waffensen e.V. v. 1924</t>
  </si>
  <si>
    <t>SV Waffensen</t>
  </si>
  <si>
    <t>Schützenverein Wasserdörfer</t>
  </si>
  <si>
    <t>SV Wasserdörfer</t>
  </si>
  <si>
    <t>Schützenverein Wensebrock e.V:</t>
  </si>
  <si>
    <t>SV Wensebrock</t>
  </si>
  <si>
    <t>Schützenverein Westeresch v. 1922 e.V.</t>
  </si>
  <si>
    <t>SV Westeresch</t>
  </si>
  <si>
    <t>Schützenverein Westerholz v. 1913 e.V.</t>
  </si>
  <si>
    <t>SV Westerholz</t>
  </si>
  <si>
    <t>Schützenverein Westervesede e.V.</t>
  </si>
  <si>
    <t>SV Westervesede</t>
  </si>
  <si>
    <t>Schützenverein Winkeldorf</t>
  </si>
  <si>
    <t>SV Winkeldorf</t>
  </si>
  <si>
    <t>Schützenverein Wittkopsbostel v. 1919</t>
  </si>
  <si>
    <t>SV Wittkopsbostel</t>
  </si>
  <si>
    <t>Schützenverein Wittorf e.V.</t>
  </si>
  <si>
    <t>SV Wittorf</t>
  </si>
  <si>
    <t>Schützenverein Wohlsdorf v. 1914 e.V</t>
  </si>
  <si>
    <t>SV Wohlsdorf</t>
  </si>
  <si>
    <t>Sportverein Jeersdorf -Bogenschießen-</t>
  </si>
  <si>
    <t>SV Jeersdorf  -Bogen-</t>
  </si>
  <si>
    <t>Schießsportclub Jeddingen e.V.</t>
  </si>
  <si>
    <t>SSC Jeddingen</t>
  </si>
  <si>
    <t>Schützenverein Drögenbostel</t>
  </si>
  <si>
    <t>SV Drögenbostel</t>
  </si>
  <si>
    <t>Sportverein Eintracht Burgdorf e. V.</t>
  </si>
  <si>
    <t>SV Eintracht Burgdorf</t>
  </si>
  <si>
    <t>Schützengilde Ringelheim e.V. von 1872</t>
  </si>
  <si>
    <t>Schützengesellschaft Salzgitter-Lebenstedt e.V.</t>
  </si>
  <si>
    <t>SGes Salzgitter-Lebenstedt</t>
  </si>
  <si>
    <t>Schützengilde Lützow Salzgitter e.V.</t>
  </si>
  <si>
    <t>SGi Lützow-Salzgitter</t>
  </si>
  <si>
    <t>Schießklub Flora Salzgitter e. V.</t>
  </si>
  <si>
    <t>SK Flora Salzgitter</t>
  </si>
  <si>
    <t>Schießsportgemeinschaft Lebenstedt e.V.</t>
  </si>
  <si>
    <t>SSpGem Lebenstedt</t>
  </si>
  <si>
    <t>Schützenbund Lesse e.V.</t>
  </si>
  <si>
    <t>SB Lesse</t>
  </si>
  <si>
    <t>Schützengemeinschaft Thiede v. 1933 e.V.</t>
  </si>
  <si>
    <t>SGem Thiede</t>
  </si>
  <si>
    <t>Schießsportgemeinschaft Hallendorf e.V.</t>
  </si>
  <si>
    <t>SSpGem Hallendorf</t>
  </si>
  <si>
    <t>SC Wilhelm Tell Salzgitter-Heerte e.V.</t>
  </si>
  <si>
    <t>SC  Wilh. Tell  Salzg.-Heerte</t>
  </si>
  <si>
    <t>Schützenverein Salzgitter-Beddingen e.V.</t>
  </si>
  <si>
    <t>SV Salzgitter-Beddingen</t>
  </si>
  <si>
    <t>Schützenverein Barum e.V. 1936</t>
  </si>
  <si>
    <t>SV Barum</t>
  </si>
  <si>
    <t>Schießsportgemeinschaft Gitter e.V.</t>
  </si>
  <si>
    <t>SSpGem Gitter</t>
  </si>
  <si>
    <t>Schießsportgemeischaft LHB v. 1961 e.V.</t>
  </si>
  <si>
    <t>SSpGem LHB Salzgitter</t>
  </si>
  <si>
    <t>Schützengesellschaft Gebhardshagen e.V.</t>
  </si>
  <si>
    <t>SGes Gebhardshagen</t>
  </si>
  <si>
    <t>Schützengesellschaft Steinlah e.V.</t>
  </si>
  <si>
    <t>SGes Steinlah</t>
  </si>
  <si>
    <t>Turn- und Sportverein Thiede 1900 e.V.</t>
  </si>
  <si>
    <t>TSV Thiede</t>
  </si>
  <si>
    <t>TSV Salzgitter e.V. Abt.Bogenschießen</t>
  </si>
  <si>
    <t>TSV Salzgitter</t>
  </si>
  <si>
    <t>Schützenverein Sauingen e.V. 1954</t>
  </si>
  <si>
    <t>Schützenverein Üfingen von 1955 e.V.</t>
  </si>
  <si>
    <t>SV Üfingen</t>
  </si>
  <si>
    <t>SSpGem Flachstöckheim</t>
  </si>
  <si>
    <t>Schützenverein Westerlinde e.V.</t>
  </si>
  <si>
    <t>SV Westerlinde</t>
  </si>
  <si>
    <t>Solter Schützengilde Salzgitter e.V.</t>
  </si>
  <si>
    <t>SSG-Bad</t>
  </si>
  <si>
    <t>Schützenclub Altenhagen von 1926 e.V.</t>
  </si>
  <si>
    <t>SC Altenhagen</t>
  </si>
  <si>
    <t>Schützenverein  Auhagen  von 1953 e.V.</t>
  </si>
  <si>
    <t>SV Auhagen</t>
  </si>
  <si>
    <t>Schützenverein Bad Eilsen von 1952 e.V.</t>
  </si>
  <si>
    <t>SV Bad Eilsen</t>
  </si>
  <si>
    <t>Bürgerschützenverein Bad Rehburg</t>
  </si>
  <si>
    <t>BSV Bad Rehburg</t>
  </si>
  <si>
    <t>SV Gut Ziel von 1919 Berenbusch-Nordholz e.V.</t>
  </si>
  <si>
    <t>SV Berenbusch-Nordholz</t>
  </si>
  <si>
    <t>Schützengilde Buchholz e.V.</t>
  </si>
  <si>
    <t>SGi Buchholz</t>
  </si>
  <si>
    <t>Turnverein Bergkrug e.V.</t>
  </si>
  <si>
    <t>TV Bergkrug e.V.</t>
  </si>
  <si>
    <t>Sportschützen Kameradschaft Bückeburg Nord e.V.</t>
  </si>
  <si>
    <t>SSK Bückeburg Nord e.V.</t>
  </si>
  <si>
    <t>Schießsportverein  73 e.V. Bückeburg</t>
  </si>
  <si>
    <t>SSV Bückeburg 73</t>
  </si>
  <si>
    <t>Schützenverein Bückeburg e.V.</t>
  </si>
  <si>
    <t>SV Bückeburg</t>
  </si>
  <si>
    <t>Schützenverein Cammer</t>
  </si>
  <si>
    <t>SV Cammer</t>
  </si>
  <si>
    <t>Schützenverein Echtorf e.V.</t>
  </si>
  <si>
    <t>SV Echtorf</t>
  </si>
  <si>
    <t>Schützenverein Gelldorf e.V.</t>
  </si>
  <si>
    <t>SV Gelldorf</t>
  </si>
  <si>
    <t>Sport Schützen Gilde e.V. Großenheidorn</t>
  </si>
  <si>
    <t>SSGi Großenheidorn</t>
  </si>
  <si>
    <t>SGes von 1848 Hagenburg-Altenhagen e.V.</t>
  </si>
  <si>
    <t>SGes Hagenbg.-Altenhag.</t>
  </si>
  <si>
    <t>Schützenverein Heeßen von 1952 e.V.</t>
  </si>
  <si>
    <t>SV Heeßen</t>
  </si>
  <si>
    <t>Großkaliberschützen NDS e.V</t>
  </si>
  <si>
    <t>Großkaliberschützen NDS</t>
  </si>
  <si>
    <t>Schützenverein Jetenburg von 1913 e.V.</t>
  </si>
  <si>
    <t>SV Jetenburg</t>
  </si>
  <si>
    <t>SV  Zur Linde  Kathrinhagen-Westerwald e.V</t>
  </si>
  <si>
    <t>SV Kathrinhg.-Westerw.</t>
  </si>
  <si>
    <t>SV Gut Schuß Kobbensen von 1953 e.V.</t>
  </si>
  <si>
    <t>SV Kobbensen</t>
  </si>
  <si>
    <t>Schützenverein von 1926 Krainhagen e.V.</t>
  </si>
  <si>
    <t>SV Krainhagen</t>
  </si>
  <si>
    <t>Schieß-Sportverein e.V. Krankenhagen</t>
  </si>
  <si>
    <t>SSV Krankenhagen</t>
  </si>
  <si>
    <t>Schützenverein Liekwegen e.V. von 1913</t>
  </si>
  <si>
    <t>SV Liekwegen</t>
  </si>
  <si>
    <t>Schützenverein Loccum von 1923 e.V.</t>
  </si>
  <si>
    <t>Schützenverein Luhden von 1893 e.V.</t>
  </si>
  <si>
    <t>SV Luhden</t>
  </si>
  <si>
    <t>Schützenverein Münchehagen e.V.</t>
  </si>
  <si>
    <t>SV Münchehagen</t>
  </si>
  <si>
    <t>Schützenbund Nienstädt e.V.</t>
  </si>
  <si>
    <t>Schützenverein Nordsehl v. 1926</t>
  </si>
  <si>
    <t>SV Nordsehl</t>
  </si>
  <si>
    <t>Schützenverein 1884 e.V. Obernkirchen</t>
  </si>
  <si>
    <t>SV 1884 Obernkirchen</t>
  </si>
  <si>
    <t>Schützenverein St. Hubertus e.V.</t>
  </si>
  <si>
    <t>SV St. Hubertus</t>
  </si>
  <si>
    <t>Schießsportgemeinschaft Obernkirchen e.V.</t>
  </si>
  <si>
    <t>SSG Obernkirchen</t>
  </si>
  <si>
    <t>Schützenverein Pollhagen e.V.</t>
  </si>
  <si>
    <t>SV Pollhagen</t>
  </si>
  <si>
    <t>Schützenverein e.V. Rehburg Stadt</t>
  </si>
  <si>
    <t>SV Rehburg Stadt</t>
  </si>
  <si>
    <t>Schützenverein Rehren A/O e.V.</t>
  </si>
  <si>
    <t>SV Rehren A/O</t>
  </si>
  <si>
    <t>Schützenkameradschaft Reinsdorf von 1961 e.V.</t>
  </si>
  <si>
    <t>SKam Reinsdorf</t>
  </si>
  <si>
    <t>Bürgerschützenverein von 1450 e.V. Rinteln</t>
  </si>
  <si>
    <t>BSV Rinteln</t>
  </si>
  <si>
    <t>Schützenclub Rodenberg e.V. von 1919</t>
  </si>
  <si>
    <t>Schieß- und Sportverein Auetal e.V.</t>
  </si>
  <si>
    <t>Rusbender Schützenverein e.V.</t>
  </si>
  <si>
    <t>Rusbender SV</t>
  </si>
  <si>
    <t>Männer Turn Verein Ohndorf e.V. von 1911</t>
  </si>
  <si>
    <t>MTV Ohndorf</t>
  </si>
  <si>
    <t>Spielmannszug Münchehagen e.V.</t>
  </si>
  <si>
    <t>SZ Münchehagen</t>
  </si>
  <si>
    <t>SV Gut Schuß Scheie von 1920 e.V.</t>
  </si>
  <si>
    <t>Post-Sportverein Stadthagen e.V.</t>
  </si>
  <si>
    <t>PSV Stadthagen</t>
  </si>
  <si>
    <t>Schützenbund Stadthagen e.V.</t>
  </si>
  <si>
    <t>SB Stadthagen</t>
  </si>
  <si>
    <t>TUS Jahn Lindhorst</t>
  </si>
  <si>
    <t>Schützenverein Südhorsten e.V.</t>
  </si>
  <si>
    <t>SV Südhorsten</t>
  </si>
  <si>
    <t>Schützenverein Todenmann von 1886 e.V.</t>
  </si>
  <si>
    <t>SV Todenmann</t>
  </si>
  <si>
    <t>Schützenverein Volksdorf e.V.</t>
  </si>
  <si>
    <t>SV Volksdorf e.V.</t>
  </si>
  <si>
    <t>Schützenverein Welsede von 1903 e.V.</t>
  </si>
  <si>
    <t>SV Welsede</t>
  </si>
  <si>
    <t>Schützenbund Wendthagen e.V.</t>
  </si>
  <si>
    <t>SB Wendthagen</t>
  </si>
  <si>
    <t>KKSV Wiedenbrügge-Schmalenbruch von 1930 e.V.</t>
  </si>
  <si>
    <t>KKSV Wiedenbr.-Schm.</t>
  </si>
  <si>
    <t>Schützenverein Wiedensahl von1923 e.V.</t>
  </si>
  <si>
    <t>Schützenverein Winzlar e.V.</t>
  </si>
  <si>
    <t>SV Winzlar</t>
  </si>
  <si>
    <t>Schützenverein Wölpinghausen e.V. von 1925</t>
  </si>
  <si>
    <t>SV Wölpinghausen</t>
  </si>
  <si>
    <t>Spielmannszug Rehburg e.V.</t>
  </si>
  <si>
    <t>SZ Rehburg</t>
  </si>
  <si>
    <t>Schützenverein Adelebsen von 1924 e.V.</t>
  </si>
  <si>
    <t>SV Adelebsen</t>
  </si>
  <si>
    <t>Schützenverein Barterode von 1927 e.V.</t>
  </si>
  <si>
    <t>SV Barterode</t>
  </si>
  <si>
    <t>SC Bodenfelde von 1970 e.V.-Schießsportabteilung</t>
  </si>
  <si>
    <t>Schützengilde Fredelsloh von 1536 e.V.</t>
  </si>
  <si>
    <t>Schützenverein Lauenförde e.V. von 1882</t>
  </si>
  <si>
    <t>SV Lauenförde</t>
  </si>
  <si>
    <t>Schützenclub Moringen e.V. von 1907</t>
  </si>
  <si>
    <t>SC Moringen</t>
  </si>
  <si>
    <t>Schützenclub Nienhagen e.V.</t>
  </si>
  <si>
    <t>SC Nienhagen</t>
  </si>
  <si>
    <t>Kleinkaliber Schützenverein eV Offensen</t>
  </si>
  <si>
    <t>KKSV Offensen</t>
  </si>
  <si>
    <t>Schützenverein Schönhagen von 1897 e.V.</t>
  </si>
  <si>
    <t>SV Schönhagen</t>
  </si>
  <si>
    <t>Schützenverein Sohlingen e.V. / Solling</t>
  </si>
  <si>
    <t>SV Sohlingen</t>
  </si>
  <si>
    <t>Sportschützen-Gilde Solling</t>
  </si>
  <si>
    <t>SSGi Solling</t>
  </si>
  <si>
    <t>Bürger-Schützenverein 1877 Uslar  e.V.</t>
  </si>
  <si>
    <t>BSV Uslar</t>
  </si>
  <si>
    <t>Schützenverein Volpriehausen v. 1906 e.V</t>
  </si>
  <si>
    <t>SV Volpriehausen</t>
  </si>
  <si>
    <t>Schützenverein Wahmbeck e.V.</t>
  </si>
  <si>
    <t>SV Wahmbeck</t>
  </si>
  <si>
    <t>Spielmannszug  Solling-Schützenbund</t>
  </si>
  <si>
    <t>Spielmannszug SSB</t>
  </si>
  <si>
    <t>SC Schoningen 04 - Schießsport-Abteilung</t>
  </si>
  <si>
    <t>SC Schoningen 04</t>
  </si>
  <si>
    <t>Schießsportgruppe Bundeswehr Holzminden e.V</t>
  </si>
  <si>
    <t>SSG BW Holzminden</t>
  </si>
  <si>
    <t>Schützenverein Niedersachsen e.V. Alvern</t>
  </si>
  <si>
    <t>Sch.V. Niedersachsen</t>
  </si>
  <si>
    <t>Schützenverein Behningen</t>
  </si>
  <si>
    <t>Sch.V. Behningen</t>
  </si>
  <si>
    <t>Schützenverein Behringen e.V. von 1908</t>
  </si>
  <si>
    <t>Sch.V. Behringen</t>
  </si>
  <si>
    <t>Schützenverein Bispingen von 1910 e.V.</t>
  </si>
  <si>
    <t>Sch.V. Bispingen</t>
  </si>
  <si>
    <t>Schützengilde Breloh e.V.</t>
  </si>
  <si>
    <t>Sch.G. Breloh</t>
  </si>
  <si>
    <t>Schützenverein Brochdorf e.V. v. 1881</t>
  </si>
  <si>
    <t>Sch.V. Brochdorf</t>
  </si>
  <si>
    <t>Schützenverein Delmsen</t>
  </si>
  <si>
    <t>Sch.V. Delmsen</t>
  </si>
  <si>
    <t>Schützenverein Dittmern-Deimern e.V.</t>
  </si>
  <si>
    <t>Sch.V. Dittmern-Deimern</t>
  </si>
  <si>
    <t>Schützenverein. Gilmerdingen-Leverdingen e.V.</t>
  </si>
  <si>
    <t>Sch.V. Gilmerdingen-Leverdingen</t>
  </si>
  <si>
    <t>Schützenverein Heber von 1909 e.V.</t>
  </si>
  <si>
    <t>Sch.V. Heber</t>
  </si>
  <si>
    <t>Schützenverein Hützel-Steinbeck e.V.</t>
  </si>
  <si>
    <t>Sch.V. Hützel-Steinbeck</t>
  </si>
  <si>
    <t>Schützenverein Ilhorn-Sprengel</t>
  </si>
  <si>
    <t>Sch.V. Ilhorn-Sprengel</t>
  </si>
  <si>
    <t>Schützenverein Insel e.V.</t>
  </si>
  <si>
    <t>Sch.V. Insel</t>
  </si>
  <si>
    <t>Schützenverein Langeloh e.V.</t>
  </si>
  <si>
    <t>Sch.V. Langeloh</t>
  </si>
  <si>
    <t>Schützenverein Lünzen e.V.</t>
  </si>
  <si>
    <t>Sch.V. Lünzen</t>
  </si>
  <si>
    <t>Bürgergilde Munster e.V.</t>
  </si>
  <si>
    <t>Schützen-Corps Neuenkirchen v.1844 e.V.</t>
  </si>
  <si>
    <t>Sch.C. Neuenkirchen</t>
  </si>
  <si>
    <t>Schützenverein v. 1848 Schneverdingen eV</t>
  </si>
  <si>
    <t>Sch.V. Schneverdingen</t>
  </si>
  <si>
    <t>Schützenverein Schülern</t>
  </si>
  <si>
    <t>Sch.V. Schülern</t>
  </si>
  <si>
    <t>Schützenverein Schwalingen e.V.</t>
  </si>
  <si>
    <t>Sch.V. Schwalingen</t>
  </si>
  <si>
    <t>Schützengilde Soltau  e.V.</t>
  </si>
  <si>
    <t>Sch.G. Soltau</t>
  </si>
  <si>
    <t>TV Jahn Schneverdingen</t>
  </si>
  <si>
    <t>Pistolen Sportverein Soltau u. U. e.V.</t>
  </si>
  <si>
    <t>PSV Soltau</t>
  </si>
  <si>
    <t>Post- u. Telekom SV Soltau-Munster</t>
  </si>
  <si>
    <t>Post- u. Telekom  SV Soltau</t>
  </si>
  <si>
    <t>Schützenverein Tewel von 1900 e.V.</t>
  </si>
  <si>
    <t>Sch.V. Tewel</t>
  </si>
  <si>
    <t>Schützengilde des Kirchspiels Wietzendorf e.V.</t>
  </si>
  <si>
    <t>Sch.G. Wietzendorf</t>
  </si>
  <si>
    <t>Schützenverein Erika Wintermoor e.V.</t>
  </si>
  <si>
    <t>Sch.V.Erika Wintermoor</t>
  </si>
  <si>
    <t>Schützenverein  Gut Ziel  Wintermoor</t>
  </si>
  <si>
    <t>Sch.V. Gut Ziel Wintermoor</t>
  </si>
  <si>
    <t>FC Simpel e.V.</t>
  </si>
  <si>
    <t>FC Simpel</t>
  </si>
  <si>
    <t>Schützenverein Wolterdingen e.V.</t>
  </si>
  <si>
    <t>Sch.V. Wolterdingen</t>
  </si>
  <si>
    <t>Schützenverein Zahrensen von 1930 e.V.</t>
  </si>
  <si>
    <t>Sch.V. Zahrensen</t>
  </si>
  <si>
    <t>Schützenverein Frielingen-Woltem</t>
  </si>
  <si>
    <t>SV Frielingen-Woltem</t>
  </si>
  <si>
    <t>Schützenv. von 1742 e. V. Barbis/Harz</t>
  </si>
  <si>
    <t>SV Barbis</t>
  </si>
  <si>
    <t>Braunlager Schützenges. von 1689 e. V.</t>
  </si>
  <si>
    <t>Braunlager SGes.</t>
  </si>
  <si>
    <t>SV St. Hubertus Brochthausen e. V. 1919</t>
  </si>
  <si>
    <t>SV Brochthausen</t>
  </si>
  <si>
    <t>Schützenges. der Stadt Duderstadt e. V.</t>
  </si>
  <si>
    <t>Bogensportgemeinschaft Bad Lauterberg</t>
  </si>
  <si>
    <t>Bogensportgemeinschaft</t>
  </si>
  <si>
    <t>Schützenv.  Geselligkeit  Fuhrbach e. V.</t>
  </si>
  <si>
    <t>SV Fuhrbach</t>
  </si>
  <si>
    <t>Schützenv. Gerblingerode von 1955 e. V.</t>
  </si>
  <si>
    <t>SV Gerblingerode</t>
  </si>
  <si>
    <t>SBr. St. Seb.  v.1542 eV Gieboldehausen</t>
  </si>
  <si>
    <t>SB Sebastian Gieboldehausen</t>
  </si>
  <si>
    <t>SGes. von 1954 e. V. Gieboldehausen</t>
  </si>
  <si>
    <t>SG Gieboldehausen</t>
  </si>
  <si>
    <t>Herzberger Schützengesellschaft e. V. von 1538</t>
  </si>
  <si>
    <t>Schützengesellschaft Hilkerode e. V.</t>
  </si>
  <si>
    <t>SG Hilkerode</t>
  </si>
  <si>
    <t>Schützenkameradschaft Krebeck e. V.</t>
  </si>
  <si>
    <t>SK Krebeck</t>
  </si>
  <si>
    <t>Schützenverein Hohegeiß von 1627 e.V.</t>
  </si>
  <si>
    <t>SV Hohegeiß</t>
  </si>
  <si>
    <t>Schützeng. von 1602 e. V. Bad Lauterberg</t>
  </si>
  <si>
    <t>SGes. Bad Lauterberg</t>
  </si>
  <si>
    <t>Schützenbr. 1592 e. V. Nesselröden</t>
  </si>
  <si>
    <t>Schützenverein Neuhof von 1925 e. V.</t>
  </si>
  <si>
    <t>SV Neuhof</t>
  </si>
  <si>
    <t>Schützenverein Osterhagen e. V.</t>
  </si>
  <si>
    <t>SV Osterhagen</t>
  </si>
  <si>
    <t>Schützengesellsch. e. V. Pöhlde von 1640</t>
  </si>
  <si>
    <t>SGes. St. Sebastian Rhumspringe e. V.</t>
  </si>
  <si>
    <t>SG Rhumspringe</t>
  </si>
  <si>
    <t>Schützenverein Rollshausen e. V 1929</t>
  </si>
  <si>
    <t>SV Rollshausen</t>
  </si>
  <si>
    <t>Schützenges. von 1814 Bad Sachsa e. v.</t>
  </si>
  <si>
    <t>Schützenges. 1652 Scharzfeld e. V.</t>
  </si>
  <si>
    <t>SG Scharzfeld</t>
  </si>
  <si>
    <t>Schützenverein Seulingen e. V.</t>
  </si>
  <si>
    <t>SV Seulingen</t>
  </si>
  <si>
    <t>Schützenv. von 1780 Sieber i. H. e. V.</t>
  </si>
  <si>
    <t>SV Sieber</t>
  </si>
  <si>
    <t>Schützengemeinsch. von 1920 e. V. Steina</t>
  </si>
  <si>
    <t>SG Steina</t>
  </si>
  <si>
    <t>Spiel- und Sportverein Tettenborn e. V.</t>
  </si>
  <si>
    <t>Spiel u. Sport Tettenborn</t>
  </si>
  <si>
    <t>Schützenverein v. 1839 Tettenborn</t>
  </si>
  <si>
    <t>SV Tettenborn</t>
  </si>
  <si>
    <t>Schützenges. von 1851 e. V. Walkenried</t>
  </si>
  <si>
    <t>SG Walkenried</t>
  </si>
  <si>
    <t>Schützenverein e. V.  Westerode 1928</t>
  </si>
  <si>
    <t>SV Westerode</t>
  </si>
  <si>
    <t>Wiedaer Schützenges. von 1618 e. V.</t>
  </si>
  <si>
    <t>Wiedaer SG</t>
  </si>
  <si>
    <t>Schießsportverein Wulften e. V.</t>
  </si>
  <si>
    <t>SSV Wulften</t>
  </si>
  <si>
    <t>Schützengesellschaft Zorge e. V.</t>
  </si>
  <si>
    <t>SG Zorge</t>
  </si>
  <si>
    <t>Schützengesellschaft Bodensee e. V.</t>
  </si>
  <si>
    <t>SG Bodensee</t>
  </si>
  <si>
    <t>Wurftaubenv. Nesselröden von 1982 e. V.</t>
  </si>
  <si>
    <t>WTV Nesselröden</t>
  </si>
  <si>
    <t>Geselliger Schützenv.  Wollbrandshausen</t>
  </si>
  <si>
    <t>GSV Wollbrandshausen</t>
  </si>
  <si>
    <t>Goldener Pfeil Herzberg von 1988 e. V.</t>
  </si>
  <si>
    <t>GP  Herzberg</t>
  </si>
  <si>
    <t xml:space="preserve"> Sportverein Seeburg von 1921 e.V.</t>
  </si>
  <si>
    <t xml:space="preserve"> Sportverein Seeburg</t>
  </si>
  <si>
    <t>SSC Gieboldehausen</t>
  </si>
  <si>
    <t>TSV Renshausen e. V.</t>
  </si>
  <si>
    <t>TSV Renshausen</t>
  </si>
  <si>
    <t>ASC Göttingen e.V.</t>
  </si>
  <si>
    <t>Bevenser Gilde von 1220 e. V.</t>
  </si>
  <si>
    <t>Schützengilde  Bienenbüttel und Umgegend seit 1693 e. V.</t>
  </si>
  <si>
    <t xml:space="preserve">SG Bienenbüttel </t>
  </si>
  <si>
    <t>Schützenverein  Bohlsen  e.V.</t>
  </si>
  <si>
    <t>SV  Bohlsen</t>
  </si>
  <si>
    <t>Schützengilde  Ebstorf  von 1289 e.V.</t>
  </si>
  <si>
    <t>SG  Ebstorf</t>
  </si>
  <si>
    <t>Schießclub  von  1910    Ebstorf</t>
  </si>
  <si>
    <t>SC   Ebstorf</t>
  </si>
  <si>
    <t>SpS Uhlenköper Uelzen</t>
  </si>
  <si>
    <t>Schützenclub Eddelstorf und Umgebung e.V</t>
  </si>
  <si>
    <t>SC  Eddelstorf</t>
  </si>
  <si>
    <t>Schützenkameradschaft  Emmendorf e.V.</t>
  </si>
  <si>
    <t>Schützen-Club-Eimke e.V.</t>
  </si>
  <si>
    <t>SC-Eimke e.V.</t>
  </si>
  <si>
    <t>Schützenverein Eintr. Groß Thondorf u. Umg. e.V.</t>
  </si>
  <si>
    <t>SV Eintr. Gr. Thondorf e.V.</t>
  </si>
  <si>
    <t>Bogenschützen Gerdau e.V.</t>
  </si>
  <si>
    <t>Schützenverein Hamerstorf  von 1952  e.V.</t>
  </si>
  <si>
    <t>SV Hamerstorf</t>
  </si>
  <si>
    <t>Schützenverein Holdenstedt-Borne e.V.</t>
  </si>
  <si>
    <t>SV Holdenstedt-Borne</t>
  </si>
  <si>
    <t>Schützenverein Jastorf und Umgebung e.V.</t>
  </si>
  <si>
    <t>Schützenverein Jelmstorf und Umgegend e.V.</t>
  </si>
  <si>
    <t>SV Jelmstorf</t>
  </si>
  <si>
    <t>Schützenverein Kallenbrock u.Umg. e.V.</t>
  </si>
  <si>
    <t>SV Kallenbrock</t>
  </si>
  <si>
    <t>Schützenkameradschaft Kirch-und Westerweyhe e. V.</t>
  </si>
  <si>
    <t>SK Kirch-u.Westerweyhe</t>
  </si>
  <si>
    <t>Schießclub Linden 1969 e.V.</t>
  </si>
  <si>
    <t>SC  Linden 69</t>
  </si>
  <si>
    <t>Schützenverein Reinstorf</t>
  </si>
  <si>
    <t>SV Reinstorf</t>
  </si>
  <si>
    <t>Schützenverein Melzingen e.V.</t>
  </si>
  <si>
    <t>TSV Altenmedingen von 1911 e.V.</t>
  </si>
  <si>
    <t>TSV Altenmedingen</t>
  </si>
  <si>
    <t>TSV Hösseringen e.V.</t>
  </si>
  <si>
    <t>Schützenverein Nestau u. Umg. e.V.</t>
  </si>
  <si>
    <t>SV Nestau</t>
  </si>
  <si>
    <t>Schützengilde von 1852 Oldenstadt e.V.</t>
  </si>
  <si>
    <t>Schützengilde Oetzen von 1921 e.V.</t>
  </si>
  <si>
    <t>Kyffhäuser Sportschützen Vereinigung Uelzen e.V.</t>
  </si>
  <si>
    <t>SSV Kyffhäuser Uelzen</t>
  </si>
  <si>
    <t>Schützenverein Soltendieck e.V. von 1913</t>
  </si>
  <si>
    <t>SV Soltendieck  e.V.</t>
  </si>
  <si>
    <t>Schützengilde der Stadt Uelzen von 1270 e.V.</t>
  </si>
  <si>
    <t>1. Club der Vorderlader-Schützen Uelzen e.V.</t>
  </si>
  <si>
    <t>Vorderlader Uelzen</t>
  </si>
  <si>
    <t>Eisenbahn-Sportverein Uelzen</t>
  </si>
  <si>
    <t>ESV  Uelzen</t>
  </si>
  <si>
    <t>flutes &amp; drums Flötenorchester Veerßen e. V.</t>
  </si>
  <si>
    <t>flutes &amp; drums</t>
  </si>
  <si>
    <t xml:space="preserve">Schützengilde Wellendorf   </t>
  </si>
  <si>
    <t>SG Wellendorf</t>
  </si>
  <si>
    <t>Schützenverein Warpke und Umgebung e.V.</t>
  </si>
  <si>
    <t>SV Warpke</t>
  </si>
  <si>
    <t>Schützenverein Zarenthien u.Umg. e.V.</t>
  </si>
  <si>
    <t>SV Zarenthien</t>
  </si>
  <si>
    <t>Schützengilde  Weste e. V. von 1829</t>
  </si>
  <si>
    <t>SG  Weste</t>
  </si>
  <si>
    <t>Schießsportkameradschaft Wichmannsburg eV</t>
  </si>
  <si>
    <t>Skam Wichmannsburg eV</t>
  </si>
  <si>
    <t>Privatschießclub Uhlenköper v.1970</t>
  </si>
  <si>
    <t>PSKU   Uelzen</t>
  </si>
  <si>
    <t>SchV Ahnebergen-Barnstedt</t>
  </si>
  <si>
    <t>SchV Armsen</t>
  </si>
  <si>
    <t>SchV Barme</t>
  </si>
  <si>
    <t>SchV Bendingbostel</t>
  </si>
  <si>
    <t>SchV Borstel</t>
  </si>
  <si>
    <t>SchV Dauelsen</t>
  </si>
  <si>
    <t>SchV Daverden</t>
  </si>
  <si>
    <t>SchV Döhlbergen-Rieda</t>
  </si>
  <si>
    <t>SchV Dörverden</t>
  </si>
  <si>
    <t>SchV Eitze</t>
  </si>
  <si>
    <t>Schützenverein Heins e. V.</t>
  </si>
  <si>
    <t>SchV Heins</t>
  </si>
  <si>
    <t>SchV Hönisch</t>
  </si>
  <si>
    <t>SchV Hohenaverbergen</t>
  </si>
  <si>
    <t>SchV Holtebüttel</t>
  </si>
  <si>
    <t>SchV Holtum-Geest</t>
  </si>
  <si>
    <t>SchV Hutbergen</t>
  </si>
  <si>
    <t>SchV Kirchlinteln</t>
  </si>
  <si>
    <t>SchV Klein-Linteln</t>
  </si>
  <si>
    <t>SchV Kreepen-Brammer</t>
  </si>
  <si>
    <t>SchV Langwedel</t>
  </si>
  <si>
    <t>SchV Luttum</t>
  </si>
  <si>
    <t>SSV Neddenaverbergen</t>
  </si>
  <si>
    <t>SchV Odeweg-Schafwinkel</t>
  </si>
  <si>
    <t>SchV Sehlingen</t>
  </si>
  <si>
    <t>SchV Scharnhorst</t>
  </si>
  <si>
    <t>SPU Aller-Weser</t>
  </si>
  <si>
    <t>SchV Stedorf</t>
  </si>
  <si>
    <t>SchV Stemmen</t>
  </si>
  <si>
    <t>Verdener SV</t>
  </si>
  <si>
    <t>SchV Verdenermoor-Kükenmoor</t>
  </si>
  <si>
    <t>SchV Wahnebergen</t>
  </si>
  <si>
    <t>SchV Walle</t>
  </si>
  <si>
    <t>Schützen- und Sportverein Weitzmühlen e. V.</t>
  </si>
  <si>
    <t>SSV Weitzmühlen</t>
  </si>
  <si>
    <t>SchV Westen</t>
  </si>
  <si>
    <t>Schützen- und Heimatverein Wittlohe</t>
  </si>
  <si>
    <t>SHV Wittlohe</t>
  </si>
  <si>
    <t>SchV Langwedelermoor</t>
  </si>
  <si>
    <t>SchV Völkersen</t>
  </si>
  <si>
    <t>SV Abbensen Tyrol e.V.</t>
  </si>
  <si>
    <t>SV Altenhorst v.1921 e.V.</t>
  </si>
  <si>
    <t>SV Altenhorst</t>
  </si>
  <si>
    <t>SV Brink v.1910 e.V.</t>
  </si>
  <si>
    <t>SV Brink</t>
  </si>
  <si>
    <t>SV Plumhof-Berkhof-Sprokhof v.1921 e.V.</t>
  </si>
  <si>
    <t>SV Berkhof</t>
  </si>
  <si>
    <t>SG Bissendorf v.1912 e.V.</t>
  </si>
  <si>
    <t>SG Bissendorf</t>
  </si>
  <si>
    <t>SV Brelingen v. 1907 e.V.</t>
  </si>
  <si>
    <t>SV Brelingen</t>
  </si>
  <si>
    <t>SV Elze v.1921 e.V.</t>
  </si>
  <si>
    <t>SV Elze</t>
  </si>
  <si>
    <t>SV Engelbostel v.1901 e.V.</t>
  </si>
  <si>
    <t>SV Engelbostel</t>
  </si>
  <si>
    <t>SV Gailhof v.1911 e.V.</t>
  </si>
  <si>
    <t>SV Gailhof</t>
  </si>
  <si>
    <t>SV Godshorn v.1907 e.V.</t>
  </si>
  <si>
    <t>SV Godshorn</t>
  </si>
  <si>
    <t>SV Germania Heitlingen v.1892 e.V.</t>
  </si>
  <si>
    <t>SV Heitlingen</t>
  </si>
  <si>
    <t>SV Hellendorf v.1920 e.V.</t>
  </si>
  <si>
    <t>SV Hellendorf</t>
  </si>
  <si>
    <t>SV Kaltenweide v.1903 e.V.</t>
  </si>
  <si>
    <t>SV Kaltenweide</t>
  </si>
  <si>
    <t>SV Krähenwinkel v. 1914 e.V.</t>
  </si>
  <si>
    <t>SV Krähenwinkel</t>
  </si>
  <si>
    <t>SV Langenforth v. 1922 e.V.</t>
  </si>
  <si>
    <t>SV Langenforth</t>
  </si>
  <si>
    <t>SV Meitze von 1921 e.V.</t>
  </si>
  <si>
    <t>SV Meitze</t>
  </si>
  <si>
    <t>SV Mellendorf v. 1892 e.V.</t>
  </si>
  <si>
    <t>SV Mellendorf</t>
  </si>
  <si>
    <t>SV Negenborn v. 1918 e.V.</t>
  </si>
  <si>
    <t>SV Resse v. 1902 e.V.</t>
  </si>
  <si>
    <t>SV Resse</t>
  </si>
  <si>
    <t>SV Scherenbostel v. 1952 e.V.</t>
  </si>
  <si>
    <t>SV Scherenbostel</t>
  </si>
  <si>
    <t>SSV Schulenburg v. 1924 e.V.</t>
  </si>
  <si>
    <t>SSV Schulenburg</t>
  </si>
  <si>
    <t>SV Vinnhorst v. 1907 e.V.</t>
  </si>
  <si>
    <t>SSC Sport-Schützen-Club Hannover-Nord  v. 1981 e. V.</t>
  </si>
  <si>
    <t>SSC von 1981</t>
  </si>
  <si>
    <t>Nordhannoversche Schießsport-Gemeinschaft  e.V.</t>
  </si>
  <si>
    <t>Nordhannoversche SSG</t>
  </si>
  <si>
    <t>SG Langenhagen v. 1908 e. V.</t>
  </si>
  <si>
    <t>SG Langenhagen 08</t>
  </si>
  <si>
    <t>Schützen-Gemeinschaft Langenhagen v.1962 e.V.</t>
  </si>
  <si>
    <t>Sch.Gem. Lgh.</t>
  </si>
  <si>
    <t>Schießklub Achim von 1920 e.V.</t>
  </si>
  <si>
    <t>SC Achim</t>
  </si>
  <si>
    <t>Adersheimer Schützengilde 1951 e.V.</t>
  </si>
  <si>
    <t>Adersheimer SGi</t>
  </si>
  <si>
    <t>Schützenverein Ahlum e.V.</t>
  </si>
  <si>
    <t>SV Ahlum</t>
  </si>
  <si>
    <t>Schützenverein Ampleben von 1869 e.V.</t>
  </si>
  <si>
    <t>SV Ampleben</t>
  </si>
  <si>
    <t>Schützengemeinschaft Cramme 1969 e.V.</t>
  </si>
  <si>
    <t>SGem Cramme</t>
  </si>
  <si>
    <t>MTV Dettum e.V. - Abt. Schießen</t>
  </si>
  <si>
    <t>MTV Dettum</t>
  </si>
  <si>
    <t>Schützenverein Dorstadt e.V.</t>
  </si>
  <si>
    <t>SV Dorstadt</t>
  </si>
  <si>
    <t>Schützenverein Groß Biewende e.V.</t>
  </si>
  <si>
    <t>SV Groß Biewende</t>
  </si>
  <si>
    <t>TSV Groß Dahlum e.V. - Abt. Schießen</t>
  </si>
  <si>
    <t>TSV Groß Dahlum</t>
  </si>
  <si>
    <t>Schützenverein Gustedt von 1966 e.V.</t>
  </si>
  <si>
    <t>SV Gustedt</t>
  </si>
  <si>
    <t>Schützenverein Hedeper von 1952 e.V.</t>
  </si>
  <si>
    <t>SV Hedeper</t>
  </si>
  <si>
    <t>Schützenbrüderschaft Hornburg von 1437 e.V.</t>
  </si>
  <si>
    <t>SBr Hornburg</t>
  </si>
  <si>
    <t>Männerturnverein Börßum von 1909 e.V</t>
  </si>
  <si>
    <t>MTV  Börßum</t>
  </si>
  <si>
    <t>Schützenverein Bornum von 1953 e.V.</t>
  </si>
  <si>
    <t>SSV Remlingen 1904</t>
  </si>
  <si>
    <t>Schützengesellschaft Groß Denkte von 1921 e.V.</t>
  </si>
  <si>
    <t>SGes Groß Denkte</t>
  </si>
  <si>
    <t>Schützenverein Kalme e.V.</t>
  </si>
  <si>
    <t>SV Kalme</t>
  </si>
  <si>
    <t>Kleinkaliber Schützenverein von 1928 Rhene e.V.</t>
  </si>
  <si>
    <t>KKS Rhene</t>
  </si>
  <si>
    <t>Schützenverein Kissenbrück e.V.</t>
  </si>
  <si>
    <t>SV Kissenbrück</t>
  </si>
  <si>
    <t>Schützenbruderschaft von 1926 Klein Denkte e.V.</t>
  </si>
  <si>
    <t>SBr Klein Denkte</t>
  </si>
  <si>
    <t>Schützenverein von 1958 Klein Elbe e.V.</t>
  </si>
  <si>
    <t>SV Klein Elbe</t>
  </si>
  <si>
    <t>Schützengesellschaft Kneitlingen e.V.</t>
  </si>
  <si>
    <t>SGes Kneitlingen</t>
  </si>
  <si>
    <t>Schützenverein Mönchevahlberg 1974 e.V.</t>
  </si>
  <si>
    <t>SV Mönchevahlberg</t>
  </si>
  <si>
    <t>Sport- und Schießclub Neindorf e.V.</t>
  </si>
  <si>
    <t>SSC Neindorf</t>
  </si>
  <si>
    <t>Schützengesellschaft Roklum e.V.</t>
  </si>
  <si>
    <t>SGes Roklum</t>
  </si>
  <si>
    <t>Schieß-Club Salzdahlum von 1960 e.V.</t>
  </si>
  <si>
    <t>SC Salzdahlum</t>
  </si>
  <si>
    <t>Schützenverein Sambleben von 1875 e.V.</t>
  </si>
  <si>
    <t>SV Sambleben</t>
  </si>
  <si>
    <t>Kleinkaliber Schützenverein  Waldheil  Sehlde e.V.</t>
  </si>
  <si>
    <t>KKS  Waldheil  Sehlde</t>
  </si>
  <si>
    <t>Schützengesellschaft Semmenstedt von 1873 e.V.</t>
  </si>
  <si>
    <t>SGes Semmenstedt</t>
  </si>
  <si>
    <t>Schützenvereinigung Schöppenstedt e.V.</t>
  </si>
  <si>
    <t>SV Schöppenstedt</t>
  </si>
  <si>
    <t>Schützenverein Timmern von 1894 e.V.</t>
  </si>
  <si>
    <t>SV Timmern</t>
  </si>
  <si>
    <t>Schützenverein Schladen e.V.</t>
  </si>
  <si>
    <t>SV Schladen</t>
  </si>
  <si>
    <t>Schützenverein von 1874 Warle e.V.</t>
  </si>
  <si>
    <t>SV Warle</t>
  </si>
  <si>
    <t>Schützengesellschaft Watzum e.V</t>
  </si>
  <si>
    <t>SGes Watzum</t>
  </si>
  <si>
    <t>Schützenverein Wendessen e.V.</t>
  </si>
  <si>
    <t>SV Wendessen</t>
  </si>
  <si>
    <t>Schützengilde Wetzleben e.V.</t>
  </si>
  <si>
    <t>SGi Wetzleben</t>
  </si>
  <si>
    <t>Schützenverein Wittmar e.V.</t>
  </si>
  <si>
    <t>SV Wittmar</t>
  </si>
  <si>
    <t>Schützengesellschaft Wolfenbüttel von 1601 e.V.</t>
  </si>
  <si>
    <t>SGes Wolfenbüttel</t>
  </si>
  <si>
    <t>Sport- und Schützenverein Seinstedt e.V.</t>
  </si>
  <si>
    <t>SSV Seinstedt</t>
  </si>
  <si>
    <t>Schützenverein Groß Vahlberg e.V.</t>
  </si>
  <si>
    <t>SV Groß Vahlberg</t>
  </si>
  <si>
    <t>Schützenverein Uehrde von 1879 e.V.</t>
  </si>
  <si>
    <t>SV Uehrde</t>
  </si>
  <si>
    <t>Schützenverein Winnigstedt e.V.</t>
  </si>
  <si>
    <t>SV Winnigstedt</t>
  </si>
  <si>
    <t>Spielmannszug Schladen e.V.</t>
  </si>
  <si>
    <t>Spielmannszug Schladen</t>
  </si>
  <si>
    <t>Bundeswehr Jäger- und Sportschützenvereinigung Braunschweig/Wolfenbüttel von 1971 e.V.</t>
  </si>
  <si>
    <t>BW Jäger u. Sportschützen</t>
  </si>
  <si>
    <t>Schützenclub Halchter e.V.</t>
  </si>
  <si>
    <t>SC Halchter</t>
  </si>
  <si>
    <t>Polizei SV Wolfenbüttel von 1984 e.V.</t>
  </si>
  <si>
    <t>Polizei SV Wolfenbüttel</t>
  </si>
  <si>
    <t>Bogensport Sagittarius Hornburg</t>
  </si>
  <si>
    <t>Schützenverein Almke von 1902 e. V.</t>
  </si>
  <si>
    <t>SV Almke</t>
  </si>
  <si>
    <t>Schützenverein Barnstorf e. V.</t>
  </si>
  <si>
    <t>SV Barnstorf</t>
  </si>
  <si>
    <t>Schützenverein Beienrode von 1894 e. V.</t>
  </si>
  <si>
    <t>SV Beienrode</t>
  </si>
  <si>
    <t>Schützenverein Bokensdorf  e. V.</t>
  </si>
  <si>
    <t>SV Bokensdorf</t>
  </si>
  <si>
    <t>Schützenverein Ehmen von 1932  e. V.</t>
  </si>
  <si>
    <t>Pfeilflug 1998 e. V.</t>
  </si>
  <si>
    <t>Pfeilflug 1998</t>
  </si>
  <si>
    <t>USK Fallersleben von 1603 e. V.</t>
  </si>
  <si>
    <t>USK Fallersleben</t>
  </si>
  <si>
    <t>Schützenverein Heiligendorf e. V.</t>
  </si>
  <si>
    <t>Schützenverein Jembke e. V.  von 1824</t>
  </si>
  <si>
    <t>SV Jembke e. V.</t>
  </si>
  <si>
    <t>Schützenverein von 1853 Klein -Twülpstedt e. V.</t>
  </si>
  <si>
    <t>SV Klein -Twülpstedt</t>
  </si>
  <si>
    <t>Schützenverein Tell Mörse e. V.</t>
  </si>
  <si>
    <t>SV  Tell  Mörse</t>
  </si>
  <si>
    <t>Schützenverein Ochsendorf 1891 e. V.</t>
  </si>
  <si>
    <t>SV Ochsendorf</t>
  </si>
  <si>
    <t>Sportschützen Ost- und Westpreußen von 1958 Wolfsburg  e. V.</t>
  </si>
  <si>
    <t>SP Ost- u. Westpreußen</t>
  </si>
  <si>
    <t>Schützengesellschaft Parsau-Ahnebeck e. V.</t>
  </si>
  <si>
    <t>SGes Parsau-Ahnebeck</t>
  </si>
  <si>
    <t>Wurfscheibenclub Vorsfelde e. V.</t>
  </si>
  <si>
    <t>WSC Vorsfelde</t>
  </si>
  <si>
    <t>Schützenverein Rühen e. V.</t>
  </si>
  <si>
    <t>SV Rühen</t>
  </si>
  <si>
    <t>Schützenverein Rümmer 1899 e. V.</t>
  </si>
  <si>
    <t>SV Rümmer</t>
  </si>
  <si>
    <t>Schützengesellschaft Wolfsburg e. V.</t>
  </si>
  <si>
    <t>SGes Wolfsburg</t>
  </si>
  <si>
    <t>SV Sülfeld</t>
  </si>
  <si>
    <t>Kyffhäuserkameradschaft Kästorf e.V.</t>
  </si>
  <si>
    <t>Schützenbrüderschaft Vorsfelde von 1846 e. V.</t>
  </si>
  <si>
    <t>SBr Vorsfelde</t>
  </si>
  <si>
    <t>SV Wendschott</t>
  </si>
  <si>
    <t>Schützenverein Weyhausen e. V.</t>
  </si>
  <si>
    <t>SV Weyhausen</t>
  </si>
  <si>
    <t>Wurftaubenclub Wolfsburg e. V. v. 1972</t>
  </si>
  <si>
    <t>WTC Wolfsburg</t>
  </si>
  <si>
    <t>Wolfsburger Bogensport - Club e. V.</t>
  </si>
  <si>
    <t>Wolfsburger BC</t>
  </si>
  <si>
    <t>Sportschützenjugend Wolfsburg e.V.</t>
  </si>
  <si>
    <t>Sportschützenjugend Wolfsburg</t>
  </si>
  <si>
    <t>Sportverein Brackstedt Schützensp. e. V.</t>
  </si>
  <si>
    <t>SV Brackstedt</t>
  </si>
  <si>
    <t>Mustermensch</t>
  </si>
  <si>
    <t>Mustervorname</t>
  </si>
  <si>
    <t>Bitte benennen Sie die Datei um, in dem sie "Name_Verein oder Kreisverband" mit ihren Vereins-oder Kreisverbandsnamen ersetzen.</t>
  </si>
  <si>
    <t>Falls sie ihre Vereinsnummer nicht wissen, können Sie in der Tabelle "Vereine" nachschauen.</t>
  </si>
  <si>
    <t>Geburtsjahr</t>
  </si>
  <si>
    <t>Bemerkungen</t>
  </si>
  <si>
    <t>n.v.</t>
  </si>
  <si>
    <t xml:space="preserve"> </t>
  </si>
  <si>
    <t>Damen I - Herren I</t>
  </si>
  <si>
    <t>Damen II - Herren II</t>
  </si>
  <si>
    <t>Damen III - Herren III</t>
  </si>
  <si>
    <t>Damen IV - Herren IV</t>
  </si>
  <si>
    <t>Damen V - Herren 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</si>
</sst>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
    <numFmt numFmtId="165" formatCode="#00.0"/>
    <numFmt numFmtId="166" formatCode="00.0"/>
  </numFmts>
  <fonts count="11" x14ac:knownFonts="1">
    <font>
      <sz val="10"/>
      <name val="Arial"/>
    </font>
    <font>
      <sz val="11"/>
      <color theme="1"/>
      <name val="Calibri"/>
      <family val="2"/>
      <scheme val="minor"/>
    </font>
    <font>
      <sz val="10"/>
      <name val="Arial"/>
      <family val="2"/>
    </font>
    <font>
      <sz val="8"/>
      <name val="Arial"/>
      <family val="2"/>
    </font>
    <font>
      <b/>
      <sz val="10"/>
      <name val="Arial"/>
      <family val="2"/>
    </font>
    <font>
      <sz val="11"/>
      <color indexed="8"/>
      <name val="Calibri"/>
      <family val="2"/>
    </font>
    <font>
      <sz val="10"/>
      <name val="Arial"/>
      <family val="2"/>
    </font>
    <font>
      <sz val="11"/>
      <color theme="1"/>
      <name val="Calibri"/>
      <family val="2"/>
      <scheme val="minor"/>
    </font>
    <font>
      <sz val="11"/>
      <color rgb="FF000000"/>
      <name val="Calibri"/>
      <family val="2"/>
    </font>
    <font>
      <sz val="10"/>
      <name val="Arial"/>
      <family val="2"/>
      <charset val="1"/>
    </font>
    <font>
      <sz val="10"/>
      <color theme="1"/>
      <name val="Arial"/>
      <family val="2"/>
    </font>
  </fonts>
  <fills count="12">
    <fill>
      <patternFill patternType="none"/>
    </fill>
    <fill>
      <patternFill patternType="gray125"/>
    </fill>
    <fill>
      <patternFill patternType="solid">
        <fgColor indexed="43"/>
        <bgColor indexed="64"/>
      </patternFill>
    </fill>
    <fill>
      <patternFill patternType="solid">
        <fgColor indexed="26"/>
        <bgColor indexed="9"/>
      </patternFill>
    </fill>
    <fill>
      <patternFill patternType="solid">
        <fgColor indexed="43"/>
        <bgColor indexed="26"/>
      </patternFill>
    </fill>
    <fill>
      <patternFill patternType="solid">
        <fgColor rgb="FFFFFFCC"/>
        <bgColor indexed="64"/>
      </patternFill>
    </fill>
    <fill>
      <patternFill patternType="solid">
        <fgColor theme="6" tint="0.39997558519241921"/>
        <bgColor indexed="27"/>
      </patternFill>
    </fill>
    <fill>
      <patternFill patternType="solid">
        <fgColor theme="7" tint="0.59999389629810485"/>
        <bgColor indexed="64"/>
      </patternFill>
    </fill>
    <fill>
      <patternFill patternType="solid">
        <fgColor theme="7" tint="0.79998168889431442"/>
        <bgColor indexed="64"/>
      </patternFill>
    </fill>
    <fill>
      <patternFill patternType="solid">
        <fgColor rgb="FFFFFFCC"/>
        <bgColor rgb="FFFFFFCC"/>
      </patternFill>
    </fill>
    <fill>
      <patternFill patternType="solid">
        <fgColor rgb="FFFFFF99"/>
        <bgColor rgb="FFFFFF99"/>
      </patternFill>
    </fill>
    <fill>
      <patternFill patternType="solid">
        <fgColor rgb="FFFFFFCC"/>
        <bgColor rgb="FFFFFF99"/>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bottom style="thin">
        <color indexed="8"/>
      </bottom>
      <diagonal/>
    </border>
  </borders>
  <cellStyleXfs count="14">
    <xf numFmtId="0" fontId="0" fillId="0" borderId="0"/>
    <xf numFmtId="0" fontId="7" fillId="0" borderId="0"/>
    <xf numFmtId="0" fontId="8" fillId="0" borderId="0"/>
    <xf numFmtId="0" fontId="5" fillId="0" borderId="0"/>
    <xf numFmtId="0" fontId="5" fillId="0" borderId="0"/>
    <xf numFmtId="0" fontId="5" fillId="0" borderId="0"/>
    <xf numFmtId="0" fontId="6" fillId="0" borderId="0"/>
    <xf numFmtId="0" fontId="2" fillId="0" borderId="0"/>
    <xf numFmtId="0" fontId="2" fillId="0" borderId="0"/>
    <xf numFmtId="0" fontId="8" fillId="0" borderId="0"/>
    <xf numFmtId="44" fontId="7" fillId="0" borderId="0" applyFont="0" applyFill="0" applyBorder="0" applyAlignment="0" applyProtection="0"/>
    <xf numFmtId="0" fontId="1" fillId="0" borderId="0"/>
    <xf numFmtId="44" fontId="1" fillId="0" borderId="0" applyFont="0" applyFill="0" applyBorder="0" applyAlignment="0" applyProtection="0"/>
    <xf numFmtId="0" fontId="9" fillId="0" borderId="0"/>
  </cellStyleXfs>
  <cellXfs count="77">
    <xf numFmtId="0" fontId="0" fillId="0" borderId="0" xfId="0"/>
    <xf numFmtId="0" fontId="2" fillId="0" borderId="0" xfId="0" applyFont="1"/>
    <xf numFmtId="0" fontId="2" fillId="0" borderId="0" xfId="0" applyFont="1" applyProtection="1">
      <protection locked="0"/>
    </xf>
    <xf numFmtId="0" fontId="2" fillId="0" borderId="0" xfId="0" applyFont="1" applyAlignment="1" applyProtection="1">
      <alignment horizontal="center"/>
      <protection locked="0"/>
    </xf>
    <xf numFmtId="0" fontId="0" fillId="0" borderId="0" xfId="0" applyAlignment="1">
      <alignment horizontal="left"/>
    </xf>
    <xf numFmtId="0" fontId="0" fillId="0" borderId="0" xfId="0" applyAlignment="1">
      <alignment horizontal="right"/>
    </xf>
    <xf numFmtId="0" fontId="2" fillId="0" borderId="0" xfId="0" applyFont="1" applyAlignment="1">
      <alignment horizontal="right"/>
    </xf>
    <xf numFmtId="0" fontId="2" fillId="0" borderId="0" xfId="0" applyFont="1" applyAlignment="1">
      <alignment horizontal="left"/>
    </xf>
    <xf numFmtId="1" fontId="2" fillId="0" borderId="0" xfId="0" applyNumberFormat="1" applyFont="1" applyAlignment="1">
      <alignment horizontal="right"/>
    </xf>
    <xf numFmtId="1" fontId="0" fillId="0" borderId="0" xfId="0" applyNumberFormat="1"/>
    <xf numFmtId="0" fontId="4" fillId="0" borderId="0" xfId="0" applyFont="1"/>
    <xf numFmtId="0" fontId="2" fillId="0" borderId="0" xfId="0" applyFont="1" applyAlignment="1" applyProtection="1">
      <alignment horizontal="right"/>
      <protection locked="0"/>
    </xf>
    <xf numFmtId="164" fontId="2" fillId="0" borderId="3" xfId="0" applyNumberFormat="1" applyFont="1" applyBorder="1"/>
    <xf numFmtId="165" fontId="2" fillId="4" borderId="4" xfId="8" applyNumberFormat="1" applyFill="1" applyBorder="1" applyProtection="1">
      <protection locked="0"/>
    </xf>
    <xf numFmtId="164" fontId="2" fillId="0" borderId="0" xfId="0" applyNumberFormat="1" applyFont="1"/>
    <xf numFmtId="164" fontId="2" fillId="0" borderId="2" xfId="0" applyNumberFormat="1" applyFont="1" applyBorder="1"/>
    <xf numFmtId="164" fontId="2" fillId="0" borderId="1" xfId="0" applyNumberFormat="1" applyFont="1" applyBorder="1"/>
    <xf numFmtId="0" fontId="2" fillId="8" borderId="0" xfId="0" applyFont="1" applyFill="1" applyAlignment="1">
      <alignment horizontal="center"/>
    </xf>
    <xf numFmtId="0" fontId="2" fillId="7" borderId="0" xfId="0" applyFont="1" applyFill="1" applyAlignment="1">
      <alignment horizontal="center"/>
    </xf>
    <xf numFmtId="0" fontId="2" fillId="3" borderId="2" xfId="8" applyFill="1" applyBorder="1" applyProtection="1">
      <protection locked="0"/>
    </xf>
    <xf numFmtId="0" fontId="2" fillId="3" borderId="2" xfId="8" applyFill="1" applyBorder="1" applyAlignment="1" applyProtection="1">
      <alignment horizontal="center"/>
      <protection locked="0"/>
    </xf>
    <xf numFmtId="0" fontId="2" fillId="3" borderId="2" xfId="8" applyFill="1" applyBorder="1" applyAlignment="1" applyProtection="1">
      <alignment horizontal="right"/>
      <protection locked="0"/>
    </xf>
    <xf numFmtId="49" fontId="2" fillId="3" borderId="2" xfId="8" applyNumberFormat="1" applyFill="1" applyBorder="1" applyAlignment="1" applyProtection="1">
      <alignment horizontal="center"/>
      <protection locked="0"/>
    </xf>
    <xf numFmtId="0" fontId="2" fillId="6" borderId="4" xfId="7" applyFill="1" applyBorder="1"/>
    <xf numFmtId="49" fontId="2" fillId="0" borderId="0" xfId="0" applyNumberFormat="1" applyFont="1" applyAlignment="1">
      <alignment horizontal="center"/>
    </xf>
    <xf numFmtId="49" fontId="2" fillId="0" borderId="0" xfId="0" applyNumberFormat="1" applyFont="1" applyAlignment="1" applyProtection="1">
      <alignment horizontal="center"/>
      <protection locked="0"/>
    </xf>
    <xf numFmtId="0" fontId="2" fillId="0" borderId="5" xfId="0" applyFont="1" applyBorder="1" applyAlignment="1">
      <alignment horizontal="left"/>
    </xf>
    <xf numFmtId="49" fontId="2" fillId="0" borderId="0" xfId="0" applyNumberFormat="1" applyFont="1" applyAlignment="1">
      <alignment horizontal="right"/>
    </xf>
    <xf numFmtId="49" fontId="0" fillId="0" borderId="0" xfId="0" applyNumberFormat="1"/>
    <xf numFmtId="49" fontId="2" fillId="0" borderId="0" xfId="0" applyNumberFormat="1" applyFont="1"/>
    <xf numFmtId="0" fontId="10" fillId="9" borderId="6" xfId="8" applyFont="1" applyFill="1" applyBorder="1" applyProtection="1">
      <protection locked="0"/>
    </xf>
    <xf numFmtId="0" fontId="10" fillId="9" borderId="6" xfId="8" applyFont="1" applyFill="1" applyBorder="1" applyAlignment="1" applyProtection="1">
      <alignment horizontal="center"/>
      <protection locked="0"/>
    </xf>
    <xf numFmtId="0" fontId="10" fillId="9" borderId="6" xfId="8" applyFont="1" applyFill="1" applyBorder="1" applyAlignment="1" applyProtection="1">
      <alignment horizontal="right"/>
      <protection locked="0"/>
    </xf>
    <xf numFmtId="49" fontId="10" fillId="9" borderId="6" xfId="8" applyNumberFormat="1" applyFont="1" applyFill="1" applyBorder="1" applyAlignment="1" applyProtection="1">
      <alignment horizontal="center"/>
      <protection locked="0"/>
    </xf>
    <xf numFmtId="166" fontId="10" fillId="10" borderId="6" xfId="8" applyNumberFormat="1" applyFont="1" applyFill="1" applyBorder="1" applyProtection="1">
      <protection locked="0"/>
    </xf>
    <xf numFmtId="0" fontId="2" fillId="5" borderId="2" xfId="0" applyFont="1" applyFill="1" applyBorder="1" applyProtection="1">
      <protection locked="0"/>
    </xf>
    <xf numFmtId="0" fontId="2" fillId="5" borderId="2" xfId="0" applyFont="1" applyFill="1" applyBorder="1" applyAlignment="1" applyProtection="1">
      <alignment horizontal="center"/>
      <protection locked="0"/>
    </xf>
    <xf numFmtId="0" fontId="2" fillId="5" borderId="2" xfId="0" applyFont="1" applyFill="1" applyBorder="1" applyAlignment="1" applyProtection="1">
      <alignment horizontal="right"/>
      <protection locked="0"/>
    </xf>
    <xf numFmtId="49" fontId="2" fillId="5" borderId="2" xfId="0" applyNumberFormat="1" applyFont="1" applyFill="1" applyBorder="1" applyAlignment="1" applyProtection="1">
      <alignment horizontal="center"/>
      <protection locked="0"/>
    </xf>
    <xf numFmtId="165" fontId="2" fillId="2" borderId="2" xfId="0" applyNumberFormat="1" applyFont="1" applyFill="1" applyBorder="1" applyProtection="1">
      <protection locked="0"/>
    </xf>
    <xf numFmtId="0" fontId="2" fillId="3" borderId="2" xfId="5" applyFont="1" applyFill="1" applyBorder="1" applyProtection="1">
      <protection locked="0"/>
    </xf>
    <xf numFmtId="0" fontId="2" fillId="3" borderId="2" xfId="5" applyFont="1" applyFill="1" applyBorder="1" applyAlignment="1" applyProtection="1">
      <alignment horizontal="center"/>
      <protection locked="0"/>
    </xf>
    <xf numFmtId="0" fontId="2" fillId="3" borderId="2" xfId="5" applyFont="1" applyFill="1" applyBorder="1" applyAlignment="1" applyProtection="1">
      <alignment horizontal="right"/>
      <protection locked="0"/>
    </xf>
    <xf numFmtId="165" fontId="2" fillId="4" borderId="7" xfId="8" applyNumberFormat="1" applyFill="1" applyBorder="1" applyProtection="1">
      <protection locked="0"/>
    </xf>
    <xf numFmtId="0" fontId="2" fillId="0" borderId="0" xfId="7" applyAlignment="1">
      <alignment horizontal="left"/>
    </xf>
    <xf numFmtId="0" fontId="2" fillId="0" borderId="0" xfId="7" applyAlignment="1">
      <alignment horizontal="right"/>
    </xf>
    <xf numFmtId="0" fontId="2" fillId="0" borderId="0" xfId="7"/>
    <xf numFmtId="3" fontId="2" fillId="0" borderId="0" xfId="7" applyNumberFormat="1" applyAlignment="1">
      <alignment horizontal="right"/>
    </xf>
    <xf numFmtId="1" fontId="2" fillId="0" borderId="0" xfId="7" applyNumberFormat="1" applyAlignment="1">
      <alignment horizontal="right"/>
    </xf>
    <xf numFmtId="1" fontId="2" fillId="0" borderId="0" xfId="7" applyNumberFormat="1"/>
    <xf numFmtId="1" fontId="2" fillId="0" borderId="0" xfId="0" applyNumberFormat="1" applyFont="1" applyAlignment="1">
      <alignment horizontal="left"/>
    </xf>
    <xf numFmtId="1" fontId="10" fillId="9" borderId="6" xfId="8" applyNumberFormat="1" applyFont="1" applyFill="1" applyBorder="1" applyAlignment="1" applyProtection="1">
      <alignment horizontal="right"/>
      <protection locked="0"/>
    </xf>
    <xf numFmtId="1" fontId="2" fillId="3" borderId="2" xfId="5" applyNumberFormat="1" applyFont="1" applyFill="1" applyBorder="1" applyAlignment="1" applyProtection="1">
      <alignment horizontal="right"/>
      <protection locked="0"/>
    </xf>
    <xf numFmtId="49" fontId="2" fillId="3" borderId="2" xfId="5" applyNumberFormat="1" applyFont="1" applyFill="1" applyBorder="1" applyAlignment="1" applyProtection="1">
      <alignment horizontal="center"/>
      <protection locked="0"/>
    </xf>
    <xf numFmtId="1" fontId="2" fillId="3" borderId="2" xfId="8" applyNumberFormat="1" applyFill="1" applyBorder="1" applyAlignment="1" applyProtection="1">
      <alignment horizontal="right"/>
      <protection locked="0"/>
    </xf>
    <xf numFmtId="0" fontId="2" fillId="11" borderId="2" xfId="8" applyFill="1" applyBorder="1" applyProtection="1">
      <protection locked="0"/>
    </xf>
    <xf numFmtId="0" fontId="2" fillId="11" borderId="2" xfId="8" applyFill="1" applyBorder="1" applyAlignment="1" applyProtection="1">
      <alignment horizontal="center"/>
      <protection locked="0"/>
    </xf>
    <xf numFmtId="0" fontId="2" fillId="11" borderId="2" xfId="8" applyFill="1" applyBorder="1" applyAlignment="1" applyProtection="1">
      <alignment horizontal="right"/>
      <protection locked="0"/>
    </xf>
    <xf numFmtId="1" fontId="2" fillId="11" borderId="2" xfId="8" applyNumberFormat="1" applyFill="1" applyBorder="1" applyAlignment="1" applyProtection="1">
      <alignment horizontal="right"/>
      <protection locked="0"/>
    </xf>
    <xf numFmtId="49" fontId="2" fillId="11" borderId="2" xfId="8" applyNumberFormat="1" applyFill="1" applyBorder="1" applyAlignment="1" applyProtection="1">
      <alignment horizontal="center"/>
      <protection locked="0"/>
    </xf>
    <xf numFmtId="1" fontId="2" fillId="5" borderId="2" xfId="0" applyNumberFormat="1" applyFont="1" applyFill="1" applyBorder="1" applyAlignment="1" applyProtection="1">
      <alignment horizontal="right"/>
      <protection locked="0"/>
    </xf>
    <xf numFmtId="0" fontId="2" fillId="3" borderId="2" xfId="7" applyFill="1" applyBorder="1" applyProtection="1">
      <protection locked="0"/>
    </xf>
    <xf numFmtId="0" fontId="2" fillId="3" borderId="2" xfId="7" applyFill="1" applyBorder="1" applyAlignment="1" applyProtection="1">
      <alignment horizontal="center"/>
      <protection locked="0"/>
    </xf>
    <xf numFmtId="0" fontId="2" fillId="3" borderId="2" xfId="7" applyFill="1" applyBorder="1" applyAlignment="1" applyProtection="1">
      <alignment horizontal="right"/>
      <protection locked="0"/>
    </xf>
    <xf numFmtId="1" fontId="2" fillId="3" borderId="2" xfId="7" applyNumberFormat="1" applyFill="1" applyBorder="1" applyAlignment="1" applyProtection="1">
      <alignment horizontal="right"/>
      <protection locked="0"/>
    </xf>
    <xf numFmtId="49" fontId="2" fillId="3" borderId="2" xfId="7" applyNumberFormat="1" applyFill="1" applyBorder="1" applyAlignment="1" applyProtection="1">
      <alignment horizontal="center"/>
      <protection locked="0"/>
    </xf>
    <xf numFmtId="0" fontId="2" fillId="3" borderId="2" xfId="3" applyFont="1" applyFill="1" applyBorder="1" applyAlignment="1" applyProtection="1">
      <alignment horizontal="left"/>
      <protection locked="0"/>
    </xf>
    <xf numFmtId="0" fontId="2" fillId="3" borderId="2" xfId="3" applyFont="1" applyFill="1" applyBorder="1" applyProtection="1">
      <protection locked="0"/>
    </xf>
    <xf numFmtId="0" fontId="2" fillId="5" borderId="2" xfId="0" quotePrefix="1" applyFont="1" applyFill="1" applyBorder="1" applyAlignment="1" applyProtection="1">
      <alignment horizontal="right"/>
      <protection locked="0"/>
    </xf>
    <xf numFmtId="1" fontId="2" fillId="0" borderId="0" xfId="0" applyNumberFormat="1" applyFont="1" applyAlignment="1" applyProtection="1">
      <alignment horizontal="right"/>
      <protection locked="0"/>
    </xf>
    <xf numFmtId="0" fontId="2" fillId="8" borderId="0" xfId="0" applyFont="1" applyFill="1" applyAlignment="1" applyProtection="1">
      <alignment horizontal="center"/>
      <protection locked="0"/>
    </xf>
    <xf numFmtId="0" fontId="2" fillId="7" borderId="0" xfId="0" applyFont="1" applyFill="1" applyAlignment="1" applyProtection="1">
      <alignment horizontal="center"/>
      <protection locked="0"/>
    </xf>
    <xf numFmtId="0" fontId="2" fillId="6" borderId="4" xfId="7" applyFill="1" applyBorder="1" applyProtection="1">
      <protection locked="0"/>
    </xf>
    <xf numFmtId="164" fontId="2" fillId="0" borderId="3" xfId="0" applyNumberFormat="1" applyFont="1" applyBorder="1" applyProtection="1">
      <protection locked="0"/>
    </xf>
    <xf numFmtId="164" fontId="2" fillId="0" borderId="1" xfId="0" applyNumberFormat="1" applyFont="1" applyBorder="1" applyProtection="1">
      <protection locked="0"/>
    </xf>
    <xf numFmtId="164" fontId="2" fillId="0" borderId="2" xfId="0" applyNumberFormat="1" applyFont="1" applyBorder="1" applyProtection="1">
      <protection locked="0"/>
    </xf>
    <xf numFmtId="0" fontId="2" fillId="0" borderId="5" xfId="0" applyFont="1" applyBorder="1" applyAlignment="1" applyProtection="1">
      <alignment horizontal="left"/>
      <protection locked="0"/>
    </xf>
  </cellXfs>
  <cellStyles count="14">
    <cellStyle name="Excel Built-in Normal" xfId="13" xr:uid="{47A9390E-1AD3-47A2-AEA0-C005E6138E1B}"/>
    <cellStyle name="Standard" xfId="0" builtinId="0"/>
    <cellStyle name="Standard 2" xfId="1" xr:uid="{00000000-0005-0000-0000-000001000000}"/>
    <cellStyle name="Standard 2 2" xfId="2" xr:uid="{00000000-0005-0000-0000-000002000000}"/>
    <cellStyle name="Standard 2 2 2" xfId="3" xr:uid="{00000000-0005-0000-0000-000003000000}"/>
    <cellStyle name="Standard 2 3" xfId="4" xr:uid="{00000000-0005-0000-0000-000004000000}"/>
    <cellStyle name="Standard 2 4" xfId="11" xr:uid="{B75DACC9-F44C-4718-A5B9-13EB7060EFC1}"/>
    <cellStyle name="Standard 3" xfId="5" xr:uid="{00000000-0005-0000-0000-000005000000}"/>
    <cellStyle name="Standard 4" xfId="6" xr:uid="{00000000-0005-0000-0000-000006000000}"/>
    <cellStyle name="Standard 4 2" xfId="7" xr:uid="{00000000-0005-0000-0000-000007000000}"/>
    <cellStyle name="Standard 5" xfId="8" xr:uid="{00000000-0005-0000-0000-000008000000}"/>
    <cellStyle name="Standard 6" xfId="9" xr:uid="{00000000-0005-0000-0000-000009000000}"/>
    <cellStyle name="Währung 2" xfId="10" xr:uid="{00000000-0005-0000-0000-00000B000000}"/>
    <cellStyle name="Währung 2 2" xfId="12" xr:uid="{0C97160C-992E-4B2D-84B2-95E6A9C034A0}"/>
  </cellStyles>
  <dxfs count="0"/>
  <tableStyles count="0" defaultTableStyle="TableStyleMedium2" defaultPivotStyle="PivotStyleLight16"/>
  <colors>
    <mruColors>
      <color rgb="FFFFFFFF"/>
      <color rgb="FF96EA6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kgoel\Documents\Katrin\Sch&#252;tzen\NSSV\Fernwettkampf\FWK%202024\KK%20Auflage_Mix_%202024_Ergebnisliste.xlsx" TargetMode="External"/><Relationship Id="rId1" Type="http://schemas.openxmlformats.org/officeDocument/2006/relationships/externalLinkPath" Target="/Users/kgoel/Documents/Katrin/Sch&#252;tzen/NSSV/Fernwettkampf/FWK%202024/KK%20Auflage_Mix_%202024_Ergebnislis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nleitung"/>
      <sheetName val="Teilnehmende"/>
      <sheetName val="Durchgang_1-3"/>
      <sheetName val="Klasseneinteilung"/>
      <sheetName val="Ergebnis_Mix_Einzel"/>
      <sheetName val="Mix_Einzel"/>
      <sheetName val="Pivot_Man"/>
      <sheetName val="Kontrollblatt_Vereine"/>
      <sheetName val="Anzahl_Starts"/>
      <sheetName val="Anzahl Starts"/>
      <sheetName val="Vereine"/>
      <sheetName val="Kreisverbände"/>
    </sheetNames>
    <sheetDataSet>
      <sheetData sheetId="0"/>
      <sheetData sheetId="1"/>
      <sheetData sheetId="2"/>
      <sheetData sheetId="3">
        <row r="2">
          <cell r="F2" t="str">
            <v>offene Klasse</v>
          </cell>
        </row>
        <row r="3">
          <cell r="F3" t="str">
            <v>Senioren m 0</v>
          </cell>
        </row>
        <row r="4">
          <cell r="F4" t="str">
            <v>Senioren m I</v>
          </cell>
        </row>
        <row r="5">
          <cell r="F5" t="str">
            <v>Senioren m II</v>
          </cell>
        </row>
        <row r="6">
          <cell r="F6" t="str">
            <v>Senioren m III</v>
          </cell>
        </row>
      </sheetData>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1"/>
  <sheetViews>
    <sheetView tabSelected="1" workbookViewId="0">
      <selection activeCell="D34" sqref="D34"/>
    </sheetView>
  </sheetViews>
  <sheetFormatPr baseColWidth="10" defaultRowHeight="12.75" x14ac:dyDescent="0.2"/>
  <sheetData>
    <row r="1" spans="1:9" x14ac:dyDescent="0.2">
      <c r="A1" s="10" t="s">
        <v>66</v>
      </c>
      <c r="B1" s="10"/>
    </row>
    <row r="2" spans="1:9" x14ac:dyDescent="0.2">
      <c r="A2" s="10"/>
      <c r="B2" s="10"/>
    </row>
    <row r="3" spans="1:9" x14ac:dyDescent="0.2">
      <c r="A3" s="10" t="s">
        <v>86</v>
      </c>
      <c r="B3" s="10"/>
    </row>
    <row r="4" spans="1:9" x14ac:dyDescent="0.2">
      <c r="A4" s="10" t="s">
        <v>2902</v>
      </c>
      <c r="B4" s="10"/>
    </row>
    <row r="5" spans="1:9" x14ac:dyDescent="0.2">
      <c r="A5" s="10" t="s">
        <v>2903</v>
      </c>
    </row>
    <row r="6" spans="1:9" x14ac:dyDescent="0.2">
      <c r="A6" s="10"/>
      <c r="B6" s="10"/>
    </row>
    <row r="7" spans="1:9" x14ac:dyDescent="0.2">
      <c r="A7" s="10" t="s">
        <v>79</v>
      </c>
      <c r="B7" s="10"/>
    </row>
    <row r="8" spans="1:9" x14ac:dyDescent="0.2">
      <c r="A8" s="1" t="s">
        <v>82</v>
      </c>
    </row>
    <row r="10" spans="1:9" x14ac:dyDescent="0.2">
      <c r="A10" s="10" t="s">
        <v>87</v>
      </c>
    </row>
    <row r="11" spans="1:9" x14ac:dyDescent="0.2">
      <c r="A11" s="1" t="s">
        <v>90</v>
      </c>
      <c r="B11" s="1"/>
      <c r="C11" s="1"/>
      <c r="D11" s="1"/>
      <c r="E11" s="1"/>
      <c r="F11" s="1"/>
      <c r="G11" s="1"/>
      <c r="H11" s="1"/>
      <c r="I11" s="1"/>
    </row>
    <row r="12" spans="1:9" x14ac:dyDescent="0.2">
      <c r="A12" s="1" t="s">
        <v>83</v>
      </c>
    </row>
    <row r="14" spans="1:9" x14ac:dyDescent="0.2">
      <c r="A14" s="1" t="s">
        <v>84</v>
      </c>
    </row>
    <row r="15" spans="1:9" x14ac:dyDescent="0.2">
      <c r="A15" s="1"/>
    </row>
    <row r="16" spans="1:9" x14ac:dyDescent="0.2">
      <c r="A16" s="1" t="s">
        <v>85</v>
      </c>
    </row>
    <row r="17" spans="1:1" x14ac:dyDescent="0.2">
      <c r="A17" s="1"/>
    </row>
    <row r="18" spans="1:1" x14ac:dyDescent="0.2">
      <c r="A18" s="10" t="s">
        <v>88</v>
      </c>
    </row>
    <row r="19" spans="1:1" x14ac:dyDescent="0.2">
      <c r="A19" t="s">
        <v>2902</v>
      </c>
    </row>
    <row r="20" spans="1:1" x14ac:dyDescent="0.2">
      <c r="A20" s="10" t="s">
        <v>79</v>
      </c>
    </row>
    <row r="22" spans="1:1" x14ac:dyDescent="0.2">
      <c r="A22" t="s">
        <v>89</v>
      </c>
    </row>
    <row r="24" spans="1:1" x14ac:dyDescent="0.2">
      <c r="A24" s="10" t="s">
        <v>87</v>
      </c>
    </row>
    <row r="25" spans="1:1" x14ac:dyDescent="0.2">
      <c r="A25" t="s">
        <v>91</v>
      </c>
    </row>
    <row r="26" spans="1:1" x14ac:dyDescent="0.2">
      <c r="A26" s="1" t="s">
        <v>83</v>
      </c>
    </row>
    <row r="28" spans="1:1" x14ac:dyDescent="0.2">
      <c r="A28" t="s">
        <v>92</v>
      </c>
    </row>
    <row r="30" spans="1:1" x14ac:dyDescent="0.2">
      <c r="A30" t="s">
        <v>93</v>
      </c>
    </row>
    <row r="31" spans="1:1" x14ac:dyDescent="0.2">
      <c r="A31" t="s">
        <v>94</v>
      </c>
    </row>
  </sheetData>
  <sheetProtection algorithmName="SHA-512" hashValue="k8/I37GMbDDV4kVJxObCTtkyYb9WuXYSZdH9xo8xe7ksrN+DeILDdq07mKI7osA5MkAK/i4Dt4/YRDbyxm8HdA==" saltValue="fYvPjQv6DOrGwwq6AEU6mg==" spinCount="100000" sheet="1" objects="1" scenarios="1"/>
  <pageMargins left="0.70866141732283472" right="0.31496062992125984" top="1.1811023622047245" bottom="0.78740157480314965" header="0.51181102362204722" footer="0.31496062992125984"/>
  <pageSetup paperSize="9" orientation="portrait" r:id="rId1"/>
  <headerFooter>
    <oddHeader>Seite &amp;P&amp;RKK stehend_Mix_2024_Meldeliste_Name_Verein oder Kreisverband.xlsx</oddHeader>
    <oddFooter>&amp;LKG 01-24</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1"/>
  <dimension ref="A1:N1287"/>
  <sheetViews>
    <sheetView zoomScale="98" zoomScaleNormal="98" workbookViewId="0">
      <pane ySplit="1" topLeftCell="A2" activePane="bottomLeft" state="frozen"/>
      <selection activeCell="C5" sqref="C5"/>
      <selection pane="bottomLeft" activeCell="A2" sqref="A2:XFD2"/>
    </sheetView>
  </sheetViews>
  <sheetFormatPr baseColWidth="10" defaultColWidth="11.42578125" defaultRowHeight="12.75" x14ac:dyDescent="0.2"/>
  <cols>
    <col min="1" max="1" width="18.140625" style="1" customWidth="1"/>
    <col min="2" max="2" width="14.7109375" style="1" customWidth="1"/>
    <col min="3" max="3" width="19.85546875" style="1" customWidth="1"/>
    <col min="4" max="4" width="18.140625" style="2" customWidth="1"/>
    <col min="5" max="5" width="13.7109375" style="2" customWidth="1"/>
    <col min="6" max="6" width="14" style="3" customWidth="1"/>
    <col min="7" max="7" width="16" style="11" customWidth="1"/>
    <col min="8" max="8" width="15" style="69" customWidth="1"/>
    <col min="9" max="9" width="12.5703125" style="69" customWidth="1"/>
    <col min="10" max="10" width="14.42578125" style="25" customWidth="1"/>
    <col min="11" max="12" width="20.7109375" style="7" customWidth="1"/>
    <col min="13" max="13" width="30" style="1" customWidth="1"/>
    <col min="14" max="14" width="40" style="2" customWidth="1"/>
    <col min="15" max="16384" width="11.42578125" style="1"/>
  </cols>
  <sheetData>
    <row r="1" spans="1:14" x14ac:dyDescent="0.2">
      <c r="A1" s="1" t="s">
        <v>3</v>
      </c>
      <c r="B1" s="1" t="s">
        <v>64</v>
      </c>
      <c r="C1" s="1" t="s">
        <v>78</v>
      </c>
      <c r="D1" s="7" t="s">
        <v>1</v>
      </c>
      <c r="E1" s="7" t="s">
        <v>2</v>
      </c>
      <c r="F1" s="7" t="s">
        <v>18</v>
      </c>
      <c r="G1" s="7" t="s">
        <v>2904</v>
      </c>
      <c r="H1" s="7" t="s">
        <v>80</v>
      </c>
      <c r="I1" s="50" t="s">
        <v>77</v>
      </c>
      <c r="J1" s="24" t="s">
        <v>81</v>
      </c>
      <c r="K1" s="7" t="s">
        <v>0</v>
      </c>
      <c r="L1" s="7" t="s">
        <v>22</v>
      </c>
      <c r="M1" s="1" t="s">
        <v>172</v>
      </c>
      <c r="N1" s="2" t="s">
        <v>2905</v>
      </c>
    </row>
    <row r="2" spans="1:14" s="2" customFormat="1" ht="20.100000000000001" customHeight="1" x14ac:dyDescent="0.2">
      <c r="A2" s="2" t="str">
        <f>IF(G2="","",VLOOKUP(G2,Klasseneinteilung!$A$2:$B$92,2,FALSE))</f>
        <v>Damen IV - Herren IV</v>
      </c>
      <c r="B2" s="2" t="str">
        <f>IF(G2="","",VLOOKUP(G2,Klasseneinteilung!$A$2:$C$95,3,FALSE))</f>
        <v>offene Klasse</v>
      </c>
      <c r="C2" s="2" t="str">
        <f>IF(F2="E","E",I2&amp;"-"&amp;F2)</f>
        <v>1022-1</v>
      </c>
      <c r="D2" s="30" t="s">
        <v>2900</v>
      </c>
      <c r="E2" s="30" t="s">
        <v>2901</v>
      </c>
      <c r="F2" s="31">
        <v>1</v>
      </c>
      <c r="G2" s="32">
        <v>1960</v>
      </c>
      <c r="H2" s="32">
        <v>1</v>
      </c>
      <c r="I2" s="32">
        <v>1022</v>
      </c>
      <c r="J2" s="33" t="s">
        <v>98</v>
      </c>
      <c r="K2" s="76" t="str">
        <f>IF(I2="","",VLOOKUP(I2,Vereine!$A$2:$D$1493,3,FALSE))</f>
        <v>SV Posthausen</v>
      </c>
      <c r="L2" s="76" t="str">
        <f>IF(H2="","",VLOOKUP(H2,Kreisverbände!$A$2:$B$41,2,FALSE))</f>
        <v>KSV Achim</v>
      </c>
      <c r="M2" s="2" t="str">
        <f>E2&amp;" "&amp;D2</f>
        <v>Mustervorname Mustermensch</v>
      </c>
    </row>
    <row r="3" spans="1:14" ht="20.100000000000001" customHeight="1" x14ac:dyDescent="0.2">
      <c r="A3" s="1" t="str">
        <f>IF(G3="","",VLOOKUP(G3,Klasseneinteilung!$A$2:$B$92,2,FALSE))</f>
        <v/>
      </c>
      <c r="B3" s="1" t="str">
        <f>IF(G3="","",VLOOKUP(G3,Klasseneinteilung!$A$2:$C$95,3,FALSE))</f>
        <v/>
      </c>
      <c r="C3" s="1" t="str">
        <f t="shared" ref="C3:C66" si="0">IF(F3="E","E",I3&amp;"-"&amp;F3)</f>
        <v>-</v>
      </c>
      <c r="D3" s="30"/>
      <c r="E3" s="30"/>
      <c r="F3" s="31"/>
      <c r="G3" s="32"/>
      <c r="H3" s="32"/>
      <c r="I3" s="32"/>
      <c r="J3" s="33"/>
      <c r="K3" s="26" t="str">
        <f>IF(I3="","",VLOOKUP(I3,Vereine!$A$2:$D$1493,3,FALSE))</f>
        <v/>
      </c>
      <c r="L3" s="26" t="str">
        <f>IF(H3="","",VLOOKUP(H3,Kreisverbände!$A$2:$B$41,2,FALSE))</f>
        <v/>
      </c>
      <c r="M3" s="1" t="str">
        <f t="shared" ref="M3:M66" si="1">E3&amp;" "&amp;D3</f>
        <v xml:space="preserve"> </v>
      </c>
    </row>
    <row r="4" spans="1:14" ht="20.100000000000001" customHeight="1" x14ac:dyDescent="0.2">
      <c r="A4" s="1" t="str">
        <f>IF(G4="","",VLOOKUP(G4,Klasseneinteilung!$A$2:$B$92,2,FALSE))</f>
        <v/>
      </c>
      <c r="B4" s="1" t="str">
        <f>IF(G4="","",VLOOKUP(G4,Klasseneinteilung!$A$2:$C$95,3,FALSE))</f>
        <v/>
      </c>
      <c r="C4" s="1" t="str">
        <f t="shared" si="0"/>
        <v>-</v>
      </c>
      <c r="D4" s="30"/>
      <c r="E4" s="30"/>
      <c r="F4" s="31"/>
      <c r="G4" s="32"/>
      <c r="H4" s="32"/>
      <c r="I4" s="32"/>
      <c r="J4" s="33"/>
      <c r="K4" s="26" t="str">
        <f>IF(I4="","",VLOOKUP(I4,Vereine!$A$2:$D$1493,3,FALSE))</f>
        <v/>
      </c>
      <c r="L4" s="26" t="str">
        <f>IF(H4="","",VLOOKUP(H4,Kreisverbände!$A$2:$B$41,2,FALSE))</f>
        <v/>
      </c>
      <c r="M4" s="1" t="str">
        <f t="shared" si="1"/>
        <v xml:space="preserve"> </v>
      </c>
    </row>
    <row r="5" spans="1:14" ht="20.100000000000001" customHeight="1" x14ac:dyDescent="0.2">
      <c r="A5" s="1" t="str">
        <f>IF(G5="","",VLOOKUP(G5,Klasseneinteilung!$A$2:$B$92,2,FALSE))</f>
        <v/>
      </c>
      <c r="B5" s="1" t="str">
        <f>IF(G5="","",VLOOKUP(G5,Klasseneinteilung!$A$2:$C$95,3,FALSE))</f>
        <v/>
      </c>
      <c r="C5" s="1" t="str">
        <f t="shared" si="0"/>
        <v>-</v>
      </c>
      <c r="D5" s="30"/>
      <c r="E5" s="30"/>
      <c r="F5" s="31"/>
      <c r="G5" s="32"/>
      <c r="H5" s="32"/>
      <c r="I5" s="32"/>
      <c r="J5" s="33"/>
      <c r="K5" s="26" t="str">
        <f>IF(I5="","",VLOOKUP(I5,Vereine!$A$2:$D$1493,3,FALSE))</f>
        <v/>
      </c>
      <c r="L5" s="26" t="str">
        <f>IF(H5="","",VLOOKUP(H5,Kreisverbände!$A$2:$B$41,2,FALSE))</f>
        <v/>
      </c>
      <c r="M5" s="1" t="str">
        <f t="shared" si="1"/>
        <v xml:space="preserve"> </v>
      </c>
    </row>
    <row r="6" spans="1:14" ht="20.100000000000001" customHeight="1" x14ac:dyDescent="0.2">
      <c r="A6" s="1" t="str">
        <f>IF(G6="","",VLOOKUP(G6,Klasseneinteilung!$A$2:$B$92,2,FALSE))</f>
        <v/>
      </c>
      <c r="B6" s="1" t="str">
        <f>IF(G6="","",VLOOKUP(G6,Klasseneinteilung!$A$2:$C$95,3,FALSE))</f>
        <v/>
      </c>
      <c r="C6" s="1" t="str">
        <f t="shared" si="0"/>
        <v>-</v>
      </c>
      <c r="D6" s="30"/>
      <c r="E6" s="30"/>
      <c r="F6" s="31"/>
      <c r="G6" s="32"/>
      <c r="H6" s="32"/>
      <c r="I6" s="51"/>
      <c r="J6" s="33"/>
      <c r="K6" s="26" t="str">
        <f>IF(I6="","",VLOOKUP(I6,Vereine!$A$2:$D$1493,3,FALSE))</f>
        <v/>
      </c>
      <c r="L6" s="26" t="str">
        <f>IF(H6="","",VLOOKUP(H6,Kreisverbände!$A$2:$B$41,2,FALSE))</f>
        <v/>
      </c>
      <c r="M6" s="1" t="str">
        <f t="shared" si="1"/>
        <v xml:space="preserve"> </v>
      </c>
    </row>
    <row r="7" spans="1:14" ht="20.100000000000001" customHeight="1" x14ac:dyDescent="0.2">
      <c r="A7" s="1" t="str">
        <f>IF(G7="","",VLOOKUP(G7,Klasseneinteilung!$A$2:$B$92,2,FALSE))</f>
        <v/>
      </c>
      <c r="B7" s="1" t="str">
        <f>IF(G7="","",VLOOKUP(G7,Klasseneinteilung!$A$2:$C$95,3,FALSE))</f>
        <v/>
      </c>
      <c r="C7" s="1" t="str">
        <f t="shared" si="0"/>
        <v>-</v>
      </c>
      <c r="D7" s="30"/>
      <c r="E7" s="30"/>
      <c r="F7" s="31"/>
      <c r="G7" s="32"/>
      <c r="H7" s="32"/>
      <c r="I7" s="51"/>
      <c r="J7" s="33"/>
      <c r="K7" s="26" t="str">
        <f>IF(I7="","",VLOOKUP(I7,Vereine!$A$2:$D$1493,3,FALSE))</f>
        <v/>
      </c>
      <c r="L7" s="26" t="str">
        <f>IF(H7="","",VLOOKUP(H7,Kreisverbände!$A$2:$B$41,2,FALSE))</f>
        <v/>
      </c>
      <c r="M7" s="1" t="str">
        <f t="shared" si="1"/>
        <v xml:space="preserve"> </v>
      </c>
    </row>
    <row r="8" spans="1:14" ht="20.100000000000001" customHeight="1" x14ac:dyDescent="0.2">
      <c r="A8" s="1" t="str">
        <f>IF(G8="","",VLOOKUP(G8,Klasseneinteilung!$A$2:$B$92,2,FALSE))</f>
        <v/>
      </c>
      <c r="B8" s="1" t="str">
        <f>IF(G8="","",VLOOKUP(G8,Klasseneinteilung!$A$2:$C$95,3,FALSE))</f>
        <v/>
      </c>
      <c r="C8" s="1" t="str">
        <f t="shared" si="0"/>
        <v>-</v>
      </c>
      <c r="D8" s="30"/>
      <c r="E8" s="30"/>
      <c r="F8" s="31"/>
      <c r="G8" s="32"/>
      <c r="H8" s="32"/>
      <c r="I8" s="51"/>
      <c r="J8" s="33"/>
      <c r="K8" s="26" t="str">
        <f>IF(I8="","",VLOOKUP(I8,Vereine!$A$2:$D$1493,3,FALSE))</f>
        <v/>
      </c>
      <c r="L8" s="26" t="str">
        <f>IF(H8="","",VLOOKUP(H8,Kreisverbände!$A$2:$B$41,2,FALSE))</f>
        <v/>
      </c>
      <c r="M8" s="1" t="str">
        <f t="shared" si="1"/>
        <v xml:space="preserve"> </v>
      </c>
    </row>
    <row r="9" spans="1:14" ht="20.100000000000001" customHeight="1" x14ac:dyDescent="0.2">
      <c r="A9" s="1" t="str">
        <f>IF(G9="","",VLOOKUP(G9,Klasseneinteilung!$A$2:$B$92,2,FALSE))</f>
        <v/>
      </c>
      <c r="B9" s="1" t="str">
        <f>IF(G9="","",VLOOKUP(G9,Klasseneinteilung!$A$2:$C$95,3,FALSE))</f>
        <v/>
      </c>
      <c r="C9" s="1" t="str">
        <f t="shared" si="0"/>
        <v>-</v>
      </c>
      <c r="D9" s="30"/>
      <c r="E9" s="30"/>
      <c r="F9" s="31"/>
      <c r="G9" s="32"/>
      <c r="H9" s="32"/>
      <c r="I9" s="51"/>
      <c r="J9" s="33"/>
      <c r="K9" s="26" t="str">
        <f>IF(I9="","",VLOOKUP(I9,Vereine!$A$2:$D$1493,3,FALSE))</f>
        <v/>
      </c>
      <c r="L9" s="26" t="str">
        <f>IF(H9="","",VLOOKUP(H9,Kreisverbände!$A$2:$B$41,2,FALSE))</f>
        <v/>
      </c>
      <c r="M9" s="1" t="str">
        <f t="shared" si="1"/>
        <v xml:space="preserve"> </v>
      </c>
    </row>
    <row r="10" spans="1:14" ht="20.100000000000001" customHeight="1" x14ac:dyDescent="0.2">
      <c r="A10" s="1" t="str">
        <f>IF(G10="","",VLOOKUP(G10,Klasseneinteilung!$A$2:$B$92,2,FALSE))</f>
        <v/>
      </c>
      <c r="B10" s="1" t="str">
        <f>IF(G10="","",VLOOKUP(G10,Klasseneinteilung!$A$2:$C$95,3,FALSE))</f>
        <v/>
      </c>
      <c r="C10" s="1" t="str">
        <f t="shared" si="0"/>
        <v>-</v>
      </c>
      <c r="D10" s="30"/>
      <c r="E10" s="30"/>
      <c r="F10" s="31"/>
      <c r="G10" s="32"/>
      <c r="H10" s="32"/>
      <c r="I10" s="51"/>
      <c r="J10" s="33"/>
      <c r="K10" s="26" t="str">
        <f>IF(I10="","",VLOOKUP(I10,Vereine!$A$2:$D$1493,3,FALSE))</f>
        <v/>
      </c>
      <c r="L10" s="26" t="str">
        <f>IF(H10="","",VLOOKUP(H10,Kreisverbände!$A$2:$B$41,2,FALSE))</f>
        <v/>
      </c>
      <c r="M10" s="1" t="str">
        <f t="shared" si="1"/>
        <v xml:space="preserve"> </v>
      </c>
    </row>
    <row r="11" spans="1:14" ht="20.100000000000001" customHeight="1" x14ac:dyDescent="0.2">
      <c r="A11" s="1" t="str">
        <f>IF(G11="","",VLOOKUP(G11,Klasseneinteilung!$A$2:$B$92,2,FALSE))</f>
        <v/>
      </c>
      <c r="B11" s="1" t="str">
        <f>IF(G11="","",VLOOKUP(G11,Klasseneinteilung!$A$2:$C$95,3,FALSE))</f>
        <v/>
      </c>
      <c r="C11" s="1" t="str">
        <f t="shared" si="0"/>
        <v>-</v>
      </c>
      <c r="D11" s="30"/>
      <c r="E11" s="30"/>
      <c r="F11" s="31"/>
      <c r="G11" s="32"/>
      <c r="H11" s="32"/>
      <c r="I11" s="51"/>
      <c r="J11" s="33"/>
      <c r="K11" s="26" t="str">
        <f>IF(I11="","",VLOOKUP(I11,Vereine!$A$2:$D$1493,3,FALSE))</f>
        <v/>
      </c>
      <c r="L11" s="26" t="str">
        <f>IF(H11="","",VLOOKUP(H11,Kreisverbände!$A$2:$B$41,2,FALSE))</f>
        <v/>
      </c>
      <c r="M11" s="1" t="str">
        <f t="shared" si="1"/>
        <v xml:space="preserve"> </v>
      </c>
    </row>
    <row r="12" spans="1:14" ht="20.100000000000001" customHeight="1" x14ac:dyDescent="0.2">
      <c r="A12" s="1" t="str">
        <f>IF(G12="","",VLOOKUP(G12,Klasseneinteilung!$A$2:$B$92,2,FALSE))</f>
        <v/>
      </c>
      <c r="B12" s="1" t="str">
        <f>IF(G12="","",VLOOKUP(G12,Klasseneinteilung!$A$2:$C$95,3,FALSE))</f>
        <v/>
      </c>
      <c r="C12" s="1" t="str">
        <f t="shared" si="0"/>
        <v>-</v>
      </c>
      <c r="D12" s="30"/>
      <c r="E12" s="30"/>
      <c r="F12" s="31"/>
      <c r="G12" s="32"/>
      <c r="H12" s="32"/>
      <c r="I12" s="51"/>
      <c r="J12" s="33"/>
      <c r="K12" s="26" t="str">
        <f>IF(I12="","",VLOOKUP(I12,Vereine!$A$2:$D$1493,3,FALSE))</f>
        <v/>
      </c>
      <c r="L12" s="26" t="str">
        <f>IF(H12="","",VLOOKUP(H12,Kreisverbände!$A$2:$B$41,2,FALSE))</f>
        <v/>
      </c>
      <c r="M12" s="1" t="str">
        <f t="shared" si="1"/>
        <v xml:space="preserve"> </v>
      </c>
    </row>
    <row r="13" spans="1:14" ht="20.100000000000001" customHeight="1" x14ac:dyDescent="0.2">
      <c r="A13" s="1" t="str">
        <f>IF(G13="","",VLOOKUP(G13,Klasseneinteilung!$A$2:$B$92,2,FALSE))</f>
        <v/>
      </c>
      <c r="B13" s="1" t="str">
        <f>IF(G13="","",VLOOKUP(G13,Klasseneinteilung!$A$2:$C$95,3,FALSE))</f>
        <v/>
      </c>
      <c r="C13" s="1" t="str">
        <f t="shared" si="0"/>
        <v>-</v>
      </c>
      <c r="D13" s="30"/>
      <c r="E13" s="30"/>
      <c r="F13" s="31"/>
      <c r="G13" s="32"/>
      <c r="H13" s="32"/>
      <c r="I13" s="51"/>
      <c r="J13" s="33"/>
      <c r="K13" s="26" t="str">
        <f>IF(I13="","",VLOOKUP(I13,Vereine!$A$2:$D$1493,3,FALSE))</f>
        <v/>
      </c>
      <c r="L13" s="26" t="str">
        <f>IF(H13="","",VLOOKUP(H13,Kreisverbände!$A$2:$B$41,2,FALSE))</f>
        <v/>
      </c>
      <c r="M13" s="1" t="str">
        <f t="shared" si="1"/>
        <v xml:space="preserve"> </v>
      </c>
    </row>
    <row r="14" spans="1:14" ht="20.100000000000001" customHeight="1" x14ac:dyDescent="0.2">
      <c r="A14" s="1" t="str">
        <f>IF(G14="","",VLOOKUP(G14,Klasseneinteilung!$A$2:$B$92,2,FALSE))</f>
        <v/>
      </c>
      <c r="B14" s="1" t="str">
        <f>IF(G14="","",VLOOKUP(G14,Klasseneinteilung!$A$2:$C$95,3,FALSE))</f>
        <v/>
      </c>
      <c r="C14" s="1" t="str">
        <f t="shared" si="0"/>
        <v>-</v>
      </c>
      <c r="D14" s="30"/>
      <c r="E14" s="30"/>
      <c r="F14" s="31"/>
      <c r="G14" s="32"/>
      <c r="H14" s="32"/>
      <c r="I14" s="51"/>
      <c r="J14" s="33"/>
      <c r="K14" s="26" t="str">
        <f>IF(I14="","",VLOOKUP(I14,Vereine!$A$2:$D$1493,3,FALSE))</f>
        <v/>
      </c>
      <c r="L14" s="26" t="str">
        <f>IF(H14="","",VLOOKUP(H14,Kreisverbände!$A$2:$B$41,2,FALSE))</f>
        <v/>
      </c>
      <c r="M14" s="1" t="str">
        <f t="shared" si="1"/>
        <v xml:space="preserve"> </v>
      </c>
    </row>
    <row r="15" spans="1:14" ht="20.100000000000001" customHeight="1" x14ac:dyDescent="0.2">
      <c r="A15" s="1" t="str">
        <f>IF(G15="","",VLOOKUP(G15,Klasseneinteilung!$A$2:$B$92,2,FALSE))</f>
        <v/>
      </c>
      <c r="B15" s="1" t="str">
        <f>IF(G15="","",VLOOKUP(G15,Klasseneinteilung!$A$2:$C$95,3,FALSE))</f>
        <v/>
      </c>
      <c r="C15" s="1" t="str">
        <f t="shared" si="0"/>
        <v>-</v>
      </c>
      <c r="D15" s="30"/>
      <c r="E15" s="30"/>
      <c r="F15" s="31"/>
      <c r="G15" s="32"/>
      <c r="H15" s="32"/>
      <c r="I15" s="51"/>
      <c r="J15" s="33"/>
      <c r="K15" s="26" t="str">
        <f>IF(I15="","",VLOOKUP(I15,Vereine!$A$2:$D$1493,3,FALSE))</f>
        <v/>
      </c>
      <c r="L15" s="26" t="str">
        <f>IF(H15="","",VLOOKUP(H15,Kreisverbände!$A$2:$B$41,2,FALSE))</f>
        <v/>
      </c>
      <c r="M15" s="1" t="str">
        <f t="shared" si="1"/>
        <v xml:space="preserve"> </v>
      </c>
    </row>
    <row r="16" spans="1:14" ht="20.100000000000001" customHeight="1" x14ac:dyDescent="0.2">
      <c r="A16" s="1" t="str">
        <f>IF(G16="","",VLOOKUP(G16,Klasseneinteilung!$A$2:$B$92,2,FALSE))</f>
        <v/>
      </c>
      <c r="B16" s="1" t="str">
        <f>IF(G16="","",VLOOKUP(G16,Klasseneinteilung!$A$2:$C$95,3,FALSE))</f>
        <v/>
      </c>
      <c r="C16" s="1" t="str">
        <f t="shared" si="0"/>
        <v>-</v>
      </c>
      <c r="D16" s="30"/>
      <c r="E16" s="30"/>
      <c r="F16" s="31"/>
      <c r="G16" s="32"/>
      <c r="H16" s="32"/>
      <c r="I16" s="51"/>
      <c r="J16" s="33"/>
      <c r="K16" s="26" t="str">
        <f>IF(I16="","",VLOOKUP(I16,Vereine!$A$2:$D$1493,3,FALSE))</f>
        <v/>
      </c>
      <c r="L16" s="26" t="str">
        <f>IF(H16="","",VLOOKUP(H16,Kreisverbände!$A$2:$B$41,2,FALSE))</f>
        <v/>
      </c>
      <c r="M16" s="1" t="str">
        <f t="shared" si="1"/>
        <v xml:space="preserve"> </v>
      </c>
    </row>
    <row r="17" spans="1:13" ht="20.100000000000001" customHeight="1" x14ac:dyDescent="0.2">
      <c r="A17" s="1" t="str">
        <f>IF(G17="","",VLOOKUP(G17,Klasseneinteilung!$A$2:$B$92,2,FALSE))</f>
        <v/>
      </c>
      <c r="B17" s="1" t="str">
        <f>IF(G17="","",VLOOKUP(G17,Klasseneinteilung!$A$2:$C$95,3,FALSE))</f>
        <v/>
      </c>
      <c r="C17" s="1" t="str">
        <f t="shared" si="0"/>
        <v>-</v>
      </c>
      <c r="D17" s="30"/>
      <c r="E17" s="30"/>
      <c r="F17" s="31"/>
      <c r="G17" s="32"/>
      <c r="H17" s="32"/>
      <c r="I17" s="51"/>
      <c r="J17" s="33"/>
      <c r="K17" s="26" t="str">
        <f>IF(I17="","",VLOOKUP(I17,Vereine!$A$2:$D$1493,3,FALSE))</f>
        <v/>
      </c>
      <c r="L17" s="26" t="str">
        <f>IF(H17="","",VLOOKUP(H17,Kreisverbände!$A$2:$B$41,2,FALSE))</f>
        <v/>
      </c>
      <c r="M17" s="1" t="str">
        <f t="shared" si="1"/>
        <v xml:space="preserve"> </v>
      </c>
    </row>
    <row r="18" spans="1:13" ht="20.100000000000001" customHeight="1" x14ac:dyDescent="0.2">
      <c r="A18" s="1" t="str">
        <f>IF(G18="","",VLOOKUP(G18,Klasseneinteilung!$A$2:$B$92,2,FALSE))</f>
        <v/>
      </c>
      <c r="B18" s="1" t="str">
        <f>IF(G18="","",VLOOKUP(G18,Klasseneinteilung!$A$2:$C$95,3,FALSE))</f>
        <v/>
      </c>
      <c r="C18" s="1" t="str">
        <f t="shared" si="0"/>
        <v>-</v>
      </c>
      <c r="D18" s="30"/>
      <c r="E18" s="30"/>
      <c r="F18" s="31"/>
      <c r="G18" s="32"/>
      <c r="H18" s="32"/>
      <c r="I18" s="51"/>
      <c r="J18" s="33"/>
      <c r="K18" s="26" t="str">
        <f>IF(I18="","",VLOOKUP(I18,Vereine!$A$2:$D$1493,3,FALSE))</f>
        <v/>
      </c>
      <c r="L18" s="26" t="str">
        <f>IF(H18="","",VLOOKUP(H18,Kreisverbände!$A$2:$B$41,2,FALSE))</f>
        <v/>
      </c>
      <c r="M18" s="1" t="str">
        <f t="shared" si="1"/>
        <v xml:space="preserve"> </v>
      </c>
    </row>
    <row r="19" spans="1:13" ht="20.100000000000001" customHeight="1" x14ac:dyDescent="0.2">
      <c r="A19" s="1" t="str">
        <f>IF(G19="","",VLOOKUP(G19,Klasseneinteilung!$A$2:$B$92,2,FALSE))</f>
        <v/>
      </c>
      <c r="B19" s="1" t="str">
        <f>IF(G19="","",VLOOKUP(G19,Klasseneinteilung!$A$2:$C$95,3,FALSE))</f>
        <v/>
      </c>
      <c r="C19" s="1" t="str">
        <f t="shared" si="0"/>
        <v>-</v>
      </c>
      <c r="D19" s="30"/>
      <c r="E19" s="30"/>
      <c r="F19" s="31"/>
      <c r="G19" s="32"/>
      <c r="H19" s="32"/>
      <c r="I19" s="51"/>
      <c r="J19" s="33"/>
      <c r="K19" s="26" t="str">
        <f>IF(I19="","",VLOOKUP(I19,Vereine!$A$2:$D$1493,3,FALSE))</f>
        <v/>
      </c>
      <c r="L19" s="26" t="str">
        <f>IF(H19="","",VLOOKUP(H19,Kreisverbände!$A$2:$B$41,2,FALSE))</f>
        <v/>
      </c>
      <c r="M19" s="1" t="str">
        <f t="shared" si="1"/>
        <v xml:space="preserve"> </v>
      </c>
    </row>
    <row r="20" spans="1:13" ht="20.100000000000001" customHeight="1" x14ac:dyDescent="0.2">
      <c r="A20" s="1" t="str">
        <f>IF(G20="","",VLOOKUP(G20,Klasseneinteilung!$A$2:$B$92,2,FALSE))</f>
        <v/>
      </c>
      <c r="B20" s="1" t="str">
        <f>IF(G20="","",VLOOKUP(G20,Klasseneinteilung!$A$2:$C$95,3,FALSE))</f>
        <v/>
      </c>
      <c r="C20" s="1" t="str">
        <f t="shared" si="0"/>
        <v>-</v>
      </c>
      <c r="D20" s="30"/>
      <c r="E20" s="30"/>
      <c r="F20" s="31"/>
      <c r="G20" s="32"/>
      <c r="H20" s="32"/>
      <c r="I20" s="51"/>
      <c r="J20" s="33"/>
      <c r="K20" s="26" t="str">
        <f>IF(I20="","",VLOOKUP(I20,Vereine!$A$2:$D$1493,3,FALSE))</f>
        <v/>
      </c>
      <c r="L20" s="26" t="str">
        <f>IF(H20="","",VLOOKUP(H20,Kreisverbände!$A$2:$B$41,2,FALSE))</f>
        <v/>
      </c>
      <c r="M20" s="1" t="str">
        <f t="shared" si="1"/>
        <v xml:space="preserve"> </v>
      </c>
    </row>
    <row r="21" spans="1:13" ht="20.100000000000001" customHeight="1" x14ac:dyDescent="0.2">
      <c r="A21" s="1" t="str">
        <f>IF(G21="","",VLOOKUP(G21,Klasseneinteilung!$A$2:$B$92,2,FALSE))</f>
        <v/>
      </c>
      <c r="B21" s="1" t="str">
        <f>IF(G21="","",VLOOKUP(G21,Klasseneinteilung!$A$2:$C$95,3,FALSE))</f>
        <v/>
      </c>
      <c r="C21" s="1" t="str">
        <f t="shared" si="0"/>
        <v>-</v>
      </c>
      <c r="D21" s="30"/>
      <c r="E21" s="30"/>
      <c r="F21" s="31"/>
      <c r="G21" s="32"/>
      <c r="H21" s="32"/>
      <c r="I21" s="51"/>
      <c r="J21" s="33"/>
      <c r="K21" s="26" t="str">
        <f>IF(I21="","",VLOOKUP(I21,Vereine!$A$2:$D$1493,3,FALSE))</f>
        <v/>
      </c>
      <c r="L21" s="26" t="str">
        <f>IF(H21="","",VLOOKUP(H21,Kreisverbände!$A$2:$B$41,2,FALSE))</f>
        <v/>
      </c>
      <c r="M21" s="1" t="str">
        <f t="shared" si="1"/>
        <v xml:space="preserve"> </v>
      </c>
    </row>
    <row r="22" spans="1:13" ht="20.100000000000001" customHeight="1" x14ac:dyDescent="0.2">
      <c r="A22" s="1" t="str">
        <f>IF(G22="","",VLOOKUP(G22,Klasseneinteilung!$A$2:$B$92,2,FALSE))</f>
        <v/>
      </c>
      <c r="B22" s="1" t="str">
        <f>IF(G22="","",VLOOKUP(G22,Klasseneinteilung!$A$2:$C$95,3,FALSE))</f>
        <v/>
      </c>
      <c r="C22" s="1" t="str">
        <f t="shared" si="0"/>
        <v>-</v>
      </c>
      <c r="D22" s="30"/>
      <c r="E22" s="30"/>
      <c r="F22" s="31"/>
      <c r="G22" s="32"/>
      <c r="H22" s="32"/>
      <c r="I22" s="51"/>
      <c r="J22" s="33"/>
      <c r="K22" s="26" t="str">
        <f>IF(I22="","",VLOOKUP(I22,Vereine!$A$2:$D$1493,3,FALSE))</f>
        <v/>
      </c>
      <c r="L22" s="26" t="str">
        <f>IF(H22="","",VLOOKUP(H22,Kreisverbände!$A$2:$B$41,2,FALSE))</f>
        <v/>
      </c>
      <c r="M22" s="1" t="str">
        <f t="shared" si="1"/>
        <v xml:space="preserve"> </v>
      </c>
    </row>
    <row r="23" spans="1:13" ht="20.100000000000001" customHeight="1" x14ac:dyDescent="0.2">
      <c r="A23" s="1" t="str">
        <f>IF(G23="","",VLOOKUP(G23,Klasseneinteilung!$A$2:$B$92,2,FALSE))</f>
        <v/>
      </c>
      <c r="B23" s="1" t="str">
        <f>IF(G23="","",VLOOKUP(G23,Klasseneinteilung!$A$2:$C$95,3,FALSE))</f>
        <v/>
      </c>
      <c r="C23" s="1" t="str">
        <f t="shared" si="0"/>
        <v>-</v>
      </c>
      <c r="D23" s="30"/>
      <c r="E23" s="30"/>
      <c r="F23" s="31"/>
      <c r="G23" s="32"/>
      <c r="H23" s="32"/>
      <c r="I23" s="51"/>
      <c r="J23" s="33"/>
      <c r="K23" s="26" t="str">
        <f>IF(I23="","",VLOOKUP(I23,Vereine!$A$2:$D$1493,3,FALSE))</f>
        <v/>
      </c>
      <c r="L23" s="26" t="str">
        <f>IF(H23="","",VLOOKUP(H23,Kreisverbände!$A$2:$B$41,2,FALSE))</f>
        <v/>
      </c>
      <c r="M23" s="1" t="str">
        <f t="shared" si="1"/>
        <v xml:space="preserve"> </v>
      </c>
    </row>
    <row r="24" spans="1:13" ht="20.100000000000001" customHeight="1" x14ac:dyDescent="0.2">
      <c r="A24" s="1" t="str">
        <f>IF(G24="","",VLOOKUP(G24,Klasseneinteilung!$A$2:$B$92,2,FALSE))</f>
        <v/>
      </c>
      <c r="B24" s="1" t="str">
        <f>IF(G24="","",VLOOKUP(G24,Klasseneinteilung!$A$2:$C$95,3,FALSE))</f>
        <v/>
      </c>
      <c r="C24" s="1" t="str">
        <f t="shared" si="0"/>
        <v>-</v>
      </c>
      <c r="D24" s="30"/>
      <c r="E24" s="30"/>
      <c r="F24" s="31"/>
      <c r="G24" s="32"/>
      <c r="H24" s="32"/>
      <c r="I24" s="51"/>
      <c r="J24" s="33"/>
      <c r="K24" s="26" t="str">
        <f>IF(I24="","",VLOOKUP(I24,Vereine!$A$2:$D$1493,3,FALSE))</f>
        <v/>
      </c>
      <c r="L24" s="26" t="str">
        <f>IF(H24="","",VLOOKUP(H24,Kreisverbände!$A$2:$B$41,2,FALSE))</f>
        <v/>
      </c>
      <c r="M24" s="1" t="str">
        <f t="shared" si="1"/>
        <v xml:space="preserve"> </v>
      </c>
    </row>
    <row r="25" spans="1:13" ht="20.100000000000001" customHeight="1" x14ac:dyDescent="0.2">
      <c r="A25" s="1" t="str">
        <f>IF(G25="","",VLOOKUP(G25,Klasseneinteilung!$A$2:$B$92,2,FALSE))</f>
        <v/>
      </c>
      <c r="B25" s="1" t="str">
        <f>IF(G25="","",VLOOKUP(G25,Klasseneinteilung!$A$2:$C$95,3,FALSE))</f>
        <v/>
      </c>
      <c r="C25" s="1" t="str">
        <f t="shared" si="0"/>
        <v>-</v>
      </c>
      <c r="D25" s="30"/>
      <c r="E25" s="30"/>
      <c r="F25" s="31"/>
      <c r="G25" s="32"/>
      <c r="H25" s="32"/>
      <c r="I25" s="51"/>
      <c r="J25" s="33"/>
      <c r="K25" s="26" t="str">
        <f>IF(I25="","",VLOOKUP(I25,Vereine!$A$2:$D$1493,3,FALSE))</f>
        <v/>
      </c>
      <c r="L25" s="26" t="str">
        <f>IF(H25="","",VLOOKUP(H25,Kreisverbände!$A$2:$B$41,2,FALSE))</f>
        <v/>
      </c>
      <c r="M25" s="1" t="str">
        <f t="shared" si="1"/>
        <v xml:space="preserve"> </v>
      </c>
    </row>
    <row r="26" spans="1:13" ht="20.100000000000001" customHeight="1" x14ac:dyDescent="0.2">
      <c r="A26" s="1" t="str">
        <f>IF(G26="","",VLOOKUP(G26,Klasseneinteilung!$A$2:$B$92,2,FALSE))</f>
        <v/>
      </c>
      <c r="B26" s="1" t="str">
        <f>IF(G26="","",VLOOKUP(G26,Klasseneinteilung!$A$2:$C$95,3,FALSE))</f>
        <v/>
      </c>
      <c r="C26" s="1" t="str">
        <f t="shared" si="0"/>
        <v>-</v>
      </c>
      <c r="D26" s="30"/>
      <c r="E26" s="30"/>
      <c r="F26" s="31"/>
      <c r="G26" s="32"/>
      <c r="H26" s="32"/>
      <c r="I26" s="51"/>
      <c r="J26" s="33"/>
      <c r="K26" s="26" t="str">
        <f>IF(I26="","",VLOOKUP(I26,Vereine!$A$2:$D$1493,3,FALSE))</f>
        <v/>
      </c>
      <c r="L26" s="26" t="str">
        <f>IF(H26="","",VLOOKUP(H26,Kreisverbände!$A$2:$B$41,2,FALSE))</f>
        <v/>
      </c>
      <c r="M26" s="1" t="str">
        <f t="shared" si="1"/>
        <v xml:space="preserve"> </v>
      </c>
    </row>
    <row r="27" spans="1:13" ht="20.100000000000001" customHeight="1" x14ac:dyDescent="0.2">
      <c r="A27" s="1" t="str">
        <f>IF(G27="","",VLOOKUP(G27,Klasseneinteilung!$A$2:$B$92,2,FALSE))</f>
        <v/>
      </c>
      <c r="B27" s="1" t="str">
        <f>IF(G27="","",VLOOKUP(G27,Klasseneinteilung!$A$2:$C$95,3,FALSE))</f>
        <v/>
      </c>
      <c r="C27" s="1" t="str">
        <f t="shared" si="0"/>
        <v>-</v>
      </c>
      <c r="D27" s="30"/>
      <c r="E27" s="30"/>
      <c r="F27" s="31"/>
      <c r="G27" s="32"/>
      <c r="H27" s="32"/>
      <c r="I27" s="51"/>
      <c r="J27" s="33"/>
      <c r="K27" s="26" t="str">
        <f>IF(I27="","",VLOOKUP(I27,Vereine!$A$2:$D$1493,3,FALSE))</f>
        <v/>
      </c>
      <c r="L27" s="26" t="str">
        <f>IF(H27="","",VLOOKUP(H27,Kreisverbände!$A$2:$B$41,2,FALSE))</f>
        <v/>
      </c>
      <c r="M27" s="1" t="str">
        <f t="shared" si="1"/>
        <v xml:space="preserve"> </v>
      </c>
    </row>
    <row r="28" spans="1:13" ht="20.100000000000001" customHeight="1" x14ac:dyDescent="0.2">
      <c r="A28" s="1" t="str">
        <f>IF(G28="","",VLOOKUP(G28,Klasseneinteilung!$A$2:$B$92,2,FALSE))</f>
        <v/>
      </c>
      <c r="B28" s="1" t="str">
        <f>IF(G28="","",VLOOKUP(G28,Klasseneinteilung!$A$2:$C$95,3,FALSE))</f>
        <v/>
      </c>
      <c r="C28" s="1" t="str">
        <f t="shared" si="0"/>
        <v>-</v>
      </c>
      <c r="D28" s="30"/>
      <c r="E28" s="30"/>
      <c r="F28" s="31"/>
      <c r="G28" s="32"/>
      <c r="H28" s="32"/>
      <c r="I28" s="51"/>
      <c r="J28" s="33"/>
      <c r="K28" s="26" t="str">
        <f>IF(I28="","",VLOOKUP(I28,Vereine!$A$2:$D$1493,3,FALSE))</f>
        <v/>
      </c>
      <c r="L28" s="26" t="str">
        <f>IF(H28="","",VLOOKUP(H28,Kreisverbände!$A$2:$B$41,2,FALSE))</f>
        <v/>
      </c>
      <c r="M28" s="1" t="str">
        <f t="shared" si="1"/>
        <v xml:space="preserve"> </v>
      </c>
    </row>
    <row r="29" spans="1:13" ht="20.100000000000001" customHeight="1" x14ac:dyDescent="0.2">
      <c r="A29" s="1" t="str">
        <f>IF(G29="","",VLOOKUP(G29,Klasseneinteilung!$A$2:$B$92,2,FALSE))</f>
        <v/>
      </c>
      <c r="B29" s="1" t="str">
        <f>IF(G29="","",VLOOKUP(G29,Klasseneinteilung!$A$2:$C$95,3,FALSE))</f>
        <v/>
      </c>
      <c r="C29" s="1" t="str">
        <f t="shared" si="0"/>
        <v>-</v>
      </c>
      <c r="D29" s="30"/>
      <c r="E29" s="30"/>
      <c r="F29" s="31"/>
      <c r="G29" s="32"/>
      <c r="H29" s="32"/>
      <c r="I29" s="51"/>
      <c r="J29" s="33"/>
      <c r="K29" s="26" t="str">
        <f>IF(I29="","",VLOOKUP(I29,Vereine!$A$2:$D$1493,3,FALSE))</f>
        <v/>
      </c>
      <c r="L29" s="26" t="str">
        <f>IF(H29="","",VLOOKUP(H29,Kreisverbände!$A$2:$B$41,2,FALSE))</f>
        <v/>
      </c>
      <c r="M29" s="1" t="str">
        <f t="shared" si="1"/>
        <v xml:space="preserve"> </v>
      </c>
    </row>
    <row r="30" spans="1:13" ht="20.100000000000001" customHeight="1" x14ac:dyDescent="0.2">
      <c r="A30" s="1" t="str">
        <f>IF(G30="","",VLOOKUP(G30,Klasseneinteilung!$A$2:$B$92,2,FALSE))</f>
        <v/>
      </c>
      <c r="B30" s="1" t="str">
        <f>IF(G30="","",VLOOKUP(G30,Klasseneinteilung!$A$2:$C$95,3,FALSE))</f>
        <v/>
      </c>
      <c r="C30" s="1" t="str">
        <f t="shared" si="0"/>
        <v>-</v>
      </c>
      <c r="D30" s="30"/>
      <c r="E30" s="30"/>
      <c r="F30" s="31"/>
      <c r="G30" s="32"/>
      <c r="H30" s="32"/>
      <c r="I30" s="51"/>
      <c r="J30" s="33"/>
      <c r="K30" s="26" t="str">
        <f>IF(I30="","",VLOOKUP(I30,Vereine!$A$2:$D$1493,3,FALSE))</f>
        <v/>
      </c>
      <c r="L30" s="26" t="str">
        <f>IF(H30="","",VLOOKUP(H30,Kreisverbände!$A$2:$B$41,2,FALSE))</f>
        <v/>
      </c>
      <c r="M30" s="1" t="str">
        <f t="shared" si="1"/>
        <v xml:space="preserve"> </v>
      </c>
    </row>
    <row r="31" spans="1:13" ht="20.100000000000001" customHeight="1" x14ac:dyDescent="0.2">
      <c r="A31" s="1" t="str">
        <f>IF(G31="","",VLOOKUP(G31,Klasseneinteilung!$A$2:$B$92,2,FALSE))</f>
        <v/>
      </c>
      <c r="B31" s="1" t="str">
        <f>IF(G31="","",VLOOKUP(G31,Klasseneinteilung!$A$2:$C$95,3,FALSE))</f>
        <v/>
      </c>
      <c r="C31" s="1" t="str">
        <f t="shared" si="0"/>
        <v>-</v>
      </c>
      <c r="D31" s="30"/>
      <c r="E31" s="30"/>
      <c r="F31" s="31"/>
      <c r="G31" s="32"/>
      <c r="H31" s="32"/>
      <c r="I31" s="51"/>
      <c r="J31" s="33"/>
      <c r="K31" s="26" t="str">
        <f>IF(I31="","",VLOOKUP(I31,Vereine!$A$2:$D$1493,3,FALSE))</f>
        <v/>
      </c>
      <c r="L31" s="26" t="str">
        <f>IF(H31="","",VLOOKUP(H31,Kreisverbände!$A$2:$B$41,2,FALSE))</f>
        <v/>
      </c>
      <c r="M31" s="1" t="str">
        <f t="shared" si="1"/>
        <v xml:space="preserve"> </v>
      </c>
    </row>
    <row r="32" spans="1:13" ht="20.100000000000001" customHeight="1" x14ac:dyDescent="0.2">
      <c r="A32" s="1" t="str">
        <f>IF(G32="","",VLOOKUP(G32,Klasseneinteilung!$A$2:$B$92,2,FALSE))</f>
        <v/>
      </c>
      <c r="B32" s="1" t="str">
        <f>IF(G32="","",VLOOKUP(G32,Klasseneinteilung!$A$2:$C$95,3,FALSE))</f>
        <v/>
      </c>
      <c r="C32" s="1" t="str">
        <f t="shared" si="0"/>
        <v>-</v>
      </c>
      <c r="D32" s="30"/>
      <c r="E32" s="30"/>
      <c r="F32" s="31"/>
      <c r="G32" s="32"/>
      <c r="H32" s="32"/>
      <c r="I32" s="51"/>
      <c r="J32" s="33"/>
      <c r="K32" s="26" t="str">
        <f>IF(I32="","",VLOOKUP(I32,Vereine!$A$2:$D$1493,3,FALSE))</f>
        <v/>
      </c>
      <c r="L32" s="26" t="str">
        <f>IF(H32="","",VLOOKUP(H32,Kreisverbände!$A$2:$B$41,2,FALSE))</f>
        <v/>
      </c>
      <c r="M32" s="1" t="str">
        <f t="shared" si="1"/>
        <v xml:space="preserve"> </v>
      </c>
    </row>
    <row r="33" spans="1:13" ht="20.100000000000001" customHeight="1" x14ac:dyDescent="0.2">
      <c r="A33" s="1" t="str">
        <f>IF(G33="","",VLOOKUP(G33,Klasseneinteilung!$A$2:$B$92,2,FALSE))</f>
        <v/>
      </c>
      <c r="B33" s="1" t="str">
        <f>IF(G33="","",VLOOKUP(G33,Klasseneinteilung!$A$2:$C$95,3,FALSE))</f>
        <v/>
      </c>
      <c r="C33" s="1" t="str">
        <f t="shared" si="0"/>
        <v>-</v>
      </c>
      <c r="D33" s="30"/>
      <c r="E33" s="30"/>
      <c r="F33" s="31"/>
      <c r="G33" s="32"/>
      <c r="H33" s="32"/>
      <c r="I33" s="51"/>
      <c r="J33" s="33"/>
      <c r="K33" s="26" t="str">
        <f>IF(I33="","",VLOOKUP(I33,Vereine!$A$2:$D$1493,3,FALSE))</f>
        <v/>
      </c>
      <c r="L33" s="26" t="str">
        <f>IF(H33="","",VLOOKUP(H33,Kreisverbände!$A$2:$B$41,2,FALSE))</f>
        <v/>
      </c>
      <c r="M33" s="1" t="str">
        <f t="shared" si="1"/>
        <v xml:space="preserve"> </v>
      </c>
    </row>
    <row r="34" spans="1:13" ht="20.100000000000001" customHeight="1" x14ac:dyDescent="0.2">
      <c r="A34" s="1" t="str">
        <f>IF(G34="","",VLOOKUP(G34,Klasseneinteilung!$A$2:$B$92,2,FALSE))</f>
        <v/>
      </c>
      <c r="B34" s="1" t="str">
        <f>IF(G34="","",VLOOKUP(G34,Klasseneinteilung!$A$2:$C$95,3,FALSE))</f>
        <v/>
      </c>
      <c r="C34" s="1" t="str">
        <f t="shared" si="0"/>
        <v>-</v>
      </c>
      <c r="D34" s="30"/>
      <c r="E34" s="30"/>
      <c r="F34" s="31"/>
      <c r="G34" s="32"/>
      <c r="H34" s="32"/>
      <c r="I34" s="51"/>
      <c r="J34" s="33"/>
      <c r="K34" s="26" t="str">
        <f>IF(I34="","",VLOOKUP(I34,Vereine!$A$2:$D$1493,3,FALSE))</f>
        <v/>
      </c>
      <c r="L34" s="26" t="str">
        <f>IF(H34="","",VLOOKUP(H34,Kreisverbände!$A$2:$B$41,2,FALSE))</f>
        <v/>
      </c>
      <c r="M34" s="1" t="str">
        <f t="shared" si="1"/>
        <v xml:space="preserve"> </v>
      </c>
    </row>
    <row r="35" spans="1:13" ht="20.100000000000001" customHeight="1" x14ac:dyDescent="0.2">
      <c r="A35" s="1" t="str">
        <f>IF(G35="","",VLOOKUP(G35,Klasseneinteilung!$A$2:$B$92,2,FALSE))</f>
        <v/>
      </c>
      <c r="B35" s="1" t="str">
        <f>IF(G35="","",VLOOKUP(G35,Klasseneinteilung!$A$2:$C$95,3,FALSE))</f>
        <v/>
      </c>
      <c r="C35" s="1" t="str">
        <f t="shared" si="0"/>
        <v>-</v>
      </c>
      <c r="D35" s="30"/>
      <c r="E35" s="30"/>
      <c r="F35" s="31"/>
      <c r="G35" s="32"/>
      <c r="H35" s="32"/>
      <c r="I35" s="51"/>
      <c r="J35" s="33"/>
      <c r="K35" s="26" t="str">
        <f>IF(I35="","",VLOOKUP(I35,Vereine!$A$2:$D$1493,3,FALSE))</f>
        <v/>
      </c>
      <c r="L35" s="26" t="str">
        <f>IF(H35="","",VLOOKUP(H35,Kreisverbände!$A$2:$B$41,2,FALSE))</f>
        <v/>
      </c>
      <c r="M35" s="1" t="str">
        <f t="shared" si="1"/>
        <v xml:space="preserve"> </v>
      </c>
    </row>
    <row r="36" spans="1:13" ht="20.100000000000001" customHeight="1" x14ac:dyDescent="0.2">
      <c r="A36" s="1" t="str">
        <f>IF(G36="","",VLOOKUP(G36,Klasseneinteilung!$A$2:$B$92,2,FALSE))</f>
        <v/>
      </c>
      <c r="B36" s="1" t="str">
        <f>IF(G36="","",VLOOKUP(G36,Klasseneinteilung!$A$2:$C$95,3,FALSE))</f>
        <v/>
      </c>
      <c r="C36" s="1" t="str">
        <f t="shared" si="0"/>
        <v>-</v>
      </c>
      <c r="D36" s="30"/>
      <c r="E36" s="30"/>
      <c r="F36" s="31"/>
      <c r="G36" s="32"/>
      <c r="H36" s="32"/>
      <c r="I36" s="51"/>
      <c r="J36" s="33"/>
      <c r="K36" s="26" t="str">
        <f>IF(I36="","",VLOOKUP(I36,Vereine!$A$2:$D$1493,3,FALSE))</f>
        <v/>
      </c>
      <c r="L36" s="26" t="str">
        <f>IF(H36="","",VLOOKUP(H36,Kreisverbände!$A$2:$B$41,2,FALSE))</f>
        <v/>
      </c>
      <c r="M36" s="1" t="str">
        <f t="shared" si="1"/>
        <v xml:space="preserve"> </v>
      </c>
    </row>
    <row r="37" spans="1:13" ht="20.100000000000001" customHeight="1" x14ac:dyDescent="0.2">
      <c r="A37" s="1" t="str">
        <f>IF(G37="","",VLOOKUP(G37,Klasseneinteilung!$A$2:$B$92,2,FALSE))</f>
        <v/>
      </c>
      <c r="B37" s="1" t="str">
        <f>IF(G37="","",VLOOKUP(G37,Klasseneinteilung!$A$2:$C$95,3,FALSE))</f>
        <v/>
      </c>
      <c r="C37" s="1" t="str">
        <f t="shared" si="0"/>
        <v>-</v>
      </c>
      <c r="D37" s="30"/>
      <c r="E37" s="30"/>
      <c r="F37" s="31"/>
      <c r="G37" s="32"/>
      <c r="H37" s="32"/>
      <c r="I37" s="51"/>
      <c r="J37" s="33"/>
      <c r="K37" s="26" t="str">
        <f>IF(I37="","",VLOOKUP(I37,Vereine!$A$2:$D$1493,3,FALSE))</f>
        <v/>
      </c>
      <c r="L37" s="26" t="str">
        <f>IF(H37="","",VLOOKUP(H37,Kreisverbände!$A$2:$B$41,2,FALSE))</f>
        <v/>
      </c>
      <c r="M37" s="1" t="str">
        <f t="shared" si="1"/>
        <v xml:space="preserve"> </v>
      </c>
    </row>
    <row r="38" spans="1:13" ht="20.100000000000001" customHeight="1" x14ac:dyDescent="0.2">
      <c r="A38" s="1" t="str">
        <f>IF(G38="","",VLOOKUP(G38,Klasseneinteilung!$A$2:$B$92,2,FALSE))</f>
        <v/>
      </c>
      <c r="B38" s="1" t="str">
        <f>IF(G38="","",VLOOKUP(G38,Klasseneinteilung!$A$2:$C$95,3,FALSE))</f>
        <v/>
      </c>
      <c r="C38" s="1" t="str">
        <f t="shared" si="0"/>
        <v>-</v>
      </c>
      <c r="D38" s="30"/>
      <c r="E38" s="30"/>
      <c r="F38" s="31"/>
      <c r="G38" s="32"/>
      <c r="H38" s="32"/>
      <c r="I38" s="51"/>
      <c r="J38" s="33"/>
      <c r="K38" s="26" t="str">
        <f>IF(I38="","",VLOOKUP(I38,Vereine!$A$2:$D$1493,3,FALSE))</f>
        <v/>
      </c>
      <c r="L38" s="26" t="str">
        <f>IF(H38="","",VLOOKUP(H38,Kreisverbände!$A$2:$B$41,2,FALSE))</f>
        <v/>
      </c>
      <c r="M38" s="1" t="str">
        <f t="shared" si="1"/>
        <v xml:space="preserve"> </v>
      </c>
    </row>
    <row r="39" spans="1:13" ht="20.100000000000001" customHeight="1" x14ac:dyDescent="0.2">
      <c r="A39" s="1" t="str">
        <f>IF(G39="","",VLOOKUP(G39,Klasseneinteilung!$A$2:$B$92,2,FALSE))</f>
        <v/>
      </c>
      <c r="B39" s="1" t="str">
        <f>IF(G39="","",VLOOKUP(G39,Klasseneinteilung!$A$2:$C$95,3,FALSE))</f>
        <v/>
      </c>
      <c r="C39" s="1" t="str">
        <f t="shared" si="0"/>
        <v>-</v>
      </c>
      <c r="D39" s="30"/>
      <c r="E39" s="30"/>
      <c r="F39" s="31"/>
      <c r="G39" s="32"/>
      <c r="H39" s="32"/>
      <c r="I39" s="51"/>
      <c r="J39" s="33"/>
      <c r="K39" s="26" t="str">
        <f>IF(I39="","",VLOOKUP(I39,Vereine!$A$2:$D$1493,3,FALSE))</f>
        <v/>
      </c>
      <c r="L39" s="26" t="str">
        <f>IF(H39="","",VLOOKUP(H39,Kreisverbände!$A$2:$B$41,2,FALSE))</f>
        <v/>
      </c>
      <c r="M39" s="1" t="str">
        <f t="shared" si="1"/>
        <v xml:space="preserve"> </v>
      </c>
    </row>
    <row r="40" spans="1:13" ht="20.100000000000001" customHeight="1" x14ac:dyDescent="0.2">
      <c r="A40" s="1" t="str">
        <f>IF(G40="","",VLOOKUP(G40,Klasseneinteilung!$A$2:$B$92,2,FALSE))</f>
        <v/>
      </c>
      <c r="B40" s="1" t="str">
        <f>IF(G40="","",VLOOKUP(G40,Klasseneinteilung!$A$2:$C$95,3,FALSE))</f>
        <v/>
      </c>
      <c r="C40" s="1" t="str">
        <f t="shared" si="0"/>
        <v>-</v>
      </c>
      <c r="D40" s="30"/>
      <c r="E40" s="30"/>
      <c r="F40" s="31"/>
      <c r="G40" s="32"/>
      <c r="H40" s="32"/>
      <c r="I40" s="51"/>
      <c r="J40" s="33"/>
      <c r="K40" s="26" t="str">
        <f>IF(I40="","",VLOOKUP(I40,Vereine!$A$2:$D$1493,3,FALSE))</f>
        <v/>
      </c>
      <c r="L40" s="26" t="str">
        <f>IF(H40="","",VLOOKUP(H40,Kreisverbände!$A$2:$B$41,2,FALSE))</f>
        <v/>
      </c>
      <c r="M40" s="1" t="str">
        <f t="shared" si="1"/>
        <v xml:space="preserve"> </v>
      </c>
    </row>
    <row r="41" spans="1:13" ht="20.100000000000001" customHeight="1" x14ac:dyDescent="0.2">
      <c r="A41" s="1" t="str">
        <f>IF(G41="","",VLOOKUP(G41,Klasseneinteilung!$A$2:$B$92,2,FALSE))</f>
        <v/>
      </c>
      <c r="B41" s="1" t="str">
        <f>IF(G41="","",VLOOKUP(G41,Klasseneinteilung!$A$2:$C$95,3,FALSE))</f>
        <v/>
      </c>
      <c r="C41" s="1" t="str">
        <f t="shared" si="0"/>
        <v>-</v>
      </c>
      <c r="D41" s="30"/>
      <c r="E41" s="30"/>
      <c r="F41" s="31"/>
      <c r="G41" s="32"/>
      <c r="H41" s="32"/>
      <c r="I41" s="51"/>
      <c r="J41" s="33"/>
      <c r="K41" s="26" t="str">
        <f>IF(I41="","",VLOOKUP(I41,Vereine!$A$2:$D$1493,3,FALSE))</f>
        <v/>
      </c>
      <c r="L41" s="26" t="str">
        <f>IF(H41="","",VLOOKUP(H41,Kreisverbände!$A$2:$B$41,2,FALSE))</f>
        <v/>
      </c>
      <c r="M41" s="1" t="str">
        <f t="shared" si="1"/>
        <v xml:space="preserve"> </v>
      </c>
    </row>
    <row r="42" spans="1:13" ht="20.100000000000001" customHeight="1" x14ac:dyDescent="0.2">
      <c r="A42" s="1" t="str">
        <f>IF(G42="","",VLOOKUP(G42,Klasseneinteilung!$A$2:$B$92,2,FALSE))</f>
        <v/>
      </c>
      <c r="B42" s="1" t="str">
        <f>IF(G42="","",VLOOKUP(G42,Klasseneinteilung!$A$2:$C$95,3,FALSE))</f>
        <v/>
      </c>
      <c r="C42" s="1" t="str">
        <f t="shared" si="0"/>
        <v>-</v>
      </c>
      <c r="D42" s="30"/>
      <c r="E42" s="30"/>
      <c r="F42" s="31"/>
      <c r="G42" s="32"/>
      <c r="H42" s="32"/>
      <c r="I42" s="51"/>
      <c r="J42" s="33"/>
      <c r="K42" s="26" t="str">
        <f>IF(I42="","",VLOOKUP(I42,Vereine!$A$2:$D$1493,3,FALSE))</f>
        <v/>
      </c>
      <c r="L42" s="26" t="str">
        <f>IF(H42="","",VLOOKUP(H42,Kreisverbände!$A$2:$B$41,2,FALSE))</f>
        <v/>
      </c>
      <c r="M42" s="1" t="str">
        <f t="shared" si="1"/>
        <v xml:space="preserve"> </v>
      </c>
    </row>
    <row r="43" spans="1:13" ht="20.100000000000001" customHeight="1" x14ac:dyDescent="0.2">
      <c r="A43" s="1" t="str">
        <f>IF(G43="","",VLOOKUP(G43,Klasseneinteilung!$A$2:$B$92,2,FALSE))</f>
        <v/>
      </c>
      <c r="B43" s="1" t="str">
        <f>IF(G43="","",VLOOKUP(G43,Klasseneinteilung!$A$2:$C$95,3,FALSE))</f>
        <v/>
      </c>
      <c r="C43" s="1" t="str">
        <f t="shared" si="0"/>
        <v>-</v>
      </c>
      <c r="D43" s="30"/>
      <c r="E43" s="30"/>
      <c r="F43" s="31"/>
      <c r="G43" s="32"/>
      <c r="H43" s="32"/>
      <c r="I43" s="51"/>
      <c r="J43" s="33"/>
      <c r="K43" s="26" t="str">
        <f>IF(I43="","",VLOOKUP(I43,Vereine!$A$2:$D$1493,3,FALSE))</f>
        <v/>
      </c>
      <c r="L43" s="26" t="str">
        <f>IF(H43="","",VLOOKUP(H43,Kreisverbände!$A$2:$B$41,2,FALSE))</f>
        <v/>
      </c>
      <c r="M43" s="1" t="str">
        <f t="shared" si="1"/>
        <v xml:space="preserve"> </v>
      </c>
    </row>
    <row r="44" spans="1:13" ht="20.100000000000001" customHeight="1" x14ac:dyDescent="0.2">
      <c r="A44" s="1" t="str">
        <f>IF(G44="","",VLOOKUP(G44,Klasseneinteilung!$A$2:$B$92,2,FALSE))</f>
        <v/>
      </c>
      <c r="B44" s="1" t="str">
        <f>IF(G44="","",VLOOKUP(G44,Klasseneinteilung!$A$2:$C$95,3,FALSE))</f>
        <v/>
      </c>
      <c r="C44" s="1" t="str">
        <f t="shared" si="0"/>
        <v>-</v>
      </c>
      <c r="D44" s="30"/>
      <c r="E44" s="30"/>
      <c r="F44" s="31"/>
      <c r="G44" s="32"/>
      <c r="H44" s="32"/>
      <c r="I44" s="51"/>
      <c r="J44" s="33"/>
      <c r="K44" s="26" t="str">
        <f>IF(I44="","",VLOOKUP(I44,Vereine!$A$2:$D$1493,3,FALSE))</f>
        <v/>
      </c>
      <c r="L44" s="26" t="str">
        <f>IF(H44="","",VLOOKUP(H44,Kreisverbände!$A$2:$B$41,2,FALSE))</f>
        <v/>
      </c>
      <c r="M44" s="1" t="str">
        <f t="shared" si="1"/>
        <v xml:space="preserve"> </v>
      </c>
    </row>
    <row r="45" spans="1:13" ht="20.100000000000001" customHeight="1" x14ac:dyDescent="0.2">
      <c r="A45" s="1" t="str">
        <f>IF(G45="","",VLOOKUP(G45,Klasseneinteilung!$A$2:$B$92,2,FALSE))</f>
        <v/>
      </c>
      <c r="B45" s="1" t="str">
        <f>IF(G45="","",VLOOKUP(G45,Klasseneinteilung!$A$2:$C$95,3,FALSE))</f>
        <v/>
      </c>
      <c r="C45" s="1" t="str">
        <f t="shared" si="0"/>
        <v>-</v>
      </c>
      <c r="D45" s="30"/>
      <c r="E45" s="30"/>
      <c r="F45" s="31"/>
      <c r="G45" s="32"/>
      <c r="H45" s="32"/>
      <c r="I45" s="51"/>
      <c r="J45" s="33"/>
      <c r="K45" s="26" t="str">
        <f>IF(I45="","",VLOOKUP(I45,Vereine!$A$2:$D$1493,3,FALSE))</f>
        <v/>
      </c>
      <c r="L45" s="26" t="str">
        <f>IF(H45="","",VLOOKUP(H45,Kreisverbände!$A$2:$B$41,2,FALSE))</f>
        <v/>
      </c>
      <c r="M45" s="1" t="str">
        <f t="shared" si="1"/>
        <v xml:space="preserve"> </v>
      </c>
    </row>
    <row r="46" spans="1:13" ht="20.100000000000001" customHeight="1" x14ac:dyDescent="0.2">
      <c r="A46" s="1" t="str">
        <f>IF(G46="","",VLOOKUP(G46,Klasseneinteilung!$A$2:$B$92,2,FALSE))</f>
        <v/>
      </c>
      <c r="B46" s="1" t="str">
        <f>IF(G46="","",VLOOKUP(G46,Klasseneinteilung!$A$2:$C$95,3,FALSE))</f>
        <v/>
      </c>
      <c r="C46" s="1" t="str">
        <f t="shared" si="0"/>
        <v>-</v>
      </c>
      <c r="D46" s="30"/>
      <c r="E46" s="30"/>
      <c r="F46" s="31"/>
      <c r="G46" s="32"/>
      <c r="H46" s="32"/>
      <c r="I46" s="51"/>
      <c r="J46" s="33"/>
      <c r="K46" s="26" t="str">
        <f>IF(I46="","",VLOOKUP(I46,Vereine!$A$2:$D$1493,3,FALSE))</f>
        <v/>
      </c>
      <c r="L46" s="26" t="str">
        <f>IF(H46="","",VLOOKUP(H46,Kreisverbände!$A$2:$B$41,2,FALSE))</f>
        <v/>
      </c>
      <c r="M46" s="1" t="str">
        <f t="shared" si="1"/>
        <v xml:space="preserve"> </v>
      </c>
    </row>
    <row r="47" spans="1:13" ht="20.100000000000001" customHeight="1" x14ac:dyDescent="0.2">
      <c r="A47" s="1" t="str">
        <f>IF(G47="","",VLOOKUP(G47,Klasseneinteilung!$A$2:$B$92,2,FALSE))</f>
        <v/>
      </c>
      <c r="B47" s="1" t="str">
        <f>IF(G47="","",VLOOKUP(G47,Klasseneinteilung!$A$2:$C$95,3,FALSE))</f>
        <v/>
      </c>
      <c r="C47" s="1" t="str">
        <f t="shared" si="0"/>
        <v>-</v>
      </c>
      <c r="D47" s="30"/>
      <c r="E47" s="30"/>
      <c r="F47" s="31"/>
      <c r="G47" s="32"/>
      <c r="H47" s="32"/>
      <c r="I47" s="51"/>
      <c r="J47" s="33"/>
      <c r="K47" s="26" t="str">
        <f>IF(I47="","",VLOOKUP(I47,Vereine!$A$2:$D$1493,3,FALSE))</f>
        <v/>
      </c>
      <c r="L47" s="26" t="str">
        <f>IF(H47="","",VLOOKUP(H47,Kreisverbände!$A$2:$B$41,2,FALSE))</f>
        <v/>
      </c>
      <c r="M47" s="1" t="str">
        <f t="shared" si="1"/>
        <v xml:space="preserve"> </v>
      </c>
    </row>
    <row r="48" spans="1:13" ht="20.100000000000001" customHeight="1" x14ac:dyDescent="0.2">
      <c r="A48" s="1" t="str">
        <f>IF(G48="","",VLOOKUP(G48,Klasseneinteilung!$A$2:$B$92,2,FALSE))</f>
        <v/>
      </c>
      <c r="B48" s="1" t="str">
        <f>IF(G48="","",VLOOKUP(G48,Klasseneinteilung!$A$2:$C$95,3,FALSE))</f>
        <v/>
      </c>
      <c r="C48" s="1" t="str">
        <f t="shared" si="0"/>
        <v>-</v>
      </c>
      <c r="D48" s="30"/>
      <c r="E48" s="30"/>
      <c r="F48" s="31"/>
      <c r="G48" s="32"/>
      <c r="H48" s="32"/>
      <c r="I48" s="51"/>
      <c r="J48" s="33"/>
      <c r="K48" s="26" t="str">
        <f>IF(I48="","",VLOOKUP(I48,Vereine!$A$2:$D$1493,3,FALSE))</f>
        <v/>
      </c>
      <c r="L48" s="26" t="str">
        <f>IF(H48="","",VLOOKUP(H48,Kreisverbände!$A$2:$B$41,2,FALSE))</f>
        <v/>
      </c>
      <c r="M48" s="1" t="str">
        <f t="shared" si="1"/>
        <v xml:space="preserve"> </v>
      </c>
    </row>
    <row r="49" spans="1:13" ht="20.100000000000001" customHeight="1" x14ac:dyDescent="0.2">
      <c r="A49" s="1" t="str">
        <f>IF(G49="","",VLOOKUP(G49,Klasseneinteilung!$A$2:$B$92,2,FALSE))</f>
        <v/>
      </c>
      <c r="B49" s="1" t="str">
        <f>IF(G49="","",VLOOKUP(G49,Klasseneinteilung!$A$2:$C$95,3,FALSE))</f>
        <v/>
      </c>
      <c r="C49" s="1" t="str">
        <f t="shared" si="0"/>
        <v>-</v>
      </c>
      <c r="D49" s="30"/>
      <c r="E49" s="30"/>
      <c r="F49" s="31"/>
      <c r="G49" s="32"/>
      <c r="H49" s="32"/>
      <c r="I49" s="51"/>
      <c r="J49" s="33"/>
      <c r="K49" s="26" t="str">
        <f>IF(I49="","",VLOOKUP(I49,Vereine!$A$2:$D$1493,3,FALSE))</f>
        <v/>
      </c>
      <c r="L49" s="26" t="str">
        <f>IF(H49="","",VLOOKUP(H49,Kreisverbände!$A$2:$B$41,2,FALSE))</f>
        <v/>
      </c>
      <c r="M49" s="1" t="str">
        <f t="shared" si="1"/>
        <v xml:space="preserve"> </v>
      </c>
    </row>
    <row r="50" spans="1:13" ht="20.100000000000001" customHeight="1" x14ac:dyDescent="0.2">
      <c r="A50" s="1" t="str">
        <f>IF(G50="","",VLOOKUP(G50,Klasseneinteilung!$A$2:$B$92,2,FALSE))</f>
        <v/>
      </c>
      <c r="B50" s="1" t="str">
        <f>IF(G50="","",VLOOKUP(G50,Klasseneinteilung!$A$2:$C$95,3,FALSE))</f>
        <v/>
      </c>
      <c r="C50" s="1" t="str">
        <f t="shared" si="0"/>
        <v>-</v>
      </c>
      <c r="D50" s="30"/>
      <c r="E50" s="30"/>
      <c r="F50" s="31"/>
      <c r="G50" s="32"/>
      <c r="H50" s="32"/>
      <c r="I50" s="51"/>
      <c r="J50" s="33"/>
      <c r="K50" s="26" t="str">
        <f>IF(I50="","",VLOOKUP(I50,Vereine!$A$2:$D$1493,3,FALSE))</f>
        <v/>
      </c>
      <c r="L50" s="26" t="str">
        <f>IF(H50="","",VLOOKUP(H50,Kreisverbände!$A$2:$B$41,2,FALSE))</f>
        <v/>
      </c>
      <c r="M50" s="1" t="str">
        <f t="shared" si="1"/>
        <v xml:space="preserve"> </v>
      </c>
    </row>
    <row r="51" spans="1:13" ht="20.100000000000001" customHeight="1" x14ac:dyDescent="0.2">
      <c r="A51" s="1" t="str">
        <f>IF(G51="","",VLOOKUP(G51,Klasseneinteilung!$A$2:$B$92,2,FALSE))</f>
        <v/>
      </c>
      <c r="B51" s="1" t="str">
        <f>IF(G51="","",VLOOKUP(G51,Klasseneinteilung!$A$2:$C$95,3,FALSE))</f>
        <v/>
      </c>
      <c r="C51" s="1" t="str">
        <f t="shared" si="0"/>
        <v>-</v>
      </c>
      <c r="D51" s="30"/>
      <c r="E51" s="30"/>
      <c r="F51" s="31"/>
      <c r="G51" s="32"/>
      <c r="H51" s="32"/>
      <c r="I51" s="51"/>
      <c r="J51" s="33"/>
      <c r="K51" s="26" t="str">
        <f>IF(I51="","",VLOOKUP(I51,Vereine!$A$2:$D$1493,3,FALSE))</f>
        <v/>
      </c>
      <c r="L51" s="26" t="str">
        <f>IF(H51="","",VLOOKUP(H51,Kreisverbände!$A$2:$B$41,2,FALSE))</f>
        <v/>
      </c>
      <c r="M51" s="1" t="str">
        <f t="shared" si="1"/>
        <v xml:space="preserve"> </v>
      </c>
    </row>
    <row r="52" spans="1:13" ht="20.100000000000001" customHeight="1" x14ac:dyDescent="0.2">
      <c r="A52" s="1" t="str">
        <f>IF(G52="","",VLOOKUP(G52,Klasseneinteilung!$A$2:$B$92,2,FALSE))</f>
        <v/>
      </c>
      <c r="B52" s="1" t="str">
        <f>IF(G52="","",VLOOKUP(G52,Klasseneinteilung!$A$2:$C$95,3,FALSE))</f>
        <v/>
      </c>
      <c r="C52" s="1" t="str">
        <f t="shared" si="0"/>
        <v>-</v>
      </c>
      <c r="D52" s="30"/>
      <c r="E52" s="30"/>
      <c r="F52" s="31"/>
      <c r="G52" s="32"/>
      <c r="H52" s="32"/>
      <c r="I52" s="51"/>
      <c r="J52" s="33"/>
      <c r="K52" s="26" t="str">
        <f>IF(I52="","",VLOOKUP(I52,Vereine!$A$2:$D$1493,3,FALSE))</f>
        <v/>
      </c>
      <c r="L52" s="26" t="str">
        <f>IF(H52="","",VLOOKUP(H52,Kreisverbände!$A$2:$B$41,2,FALSE))</f>
        <v/>
      </c>
      <c r="M52" s="1" t="str">
        <f t="shared" si="1"/>
        <v xml:space="preserve"> </v>
      </c>
    </row>
    <row r="53" spans="1:13" ht="20.100000000000001" customHeight="1" x14ac:dyDescent="0.2">
      <c r="A53" s="1" t="str">
        <f>IF(G53="","",VLOOKUP(G53,Klasseneinteilung!$A$2:$B$92,2,FALSE))</f>
        <v/>
      </c>
      <c r="B53" s="1" t="str">
        <f>IF(G53="","",VLOOKUP(G53,Klasseneinteilung!$A$2:$C$95,3,FALSE))</f>
        <v/>
      </c>
      <c r="C53" s="1" t="str">
        <f t="shared" si="0"/>
        <v>-</v>
      </c>
      <c r="D53" s="30"/>
      <c r="E53" s="30"/>
      <c r="F53" s="31"/>
      <c r="G53" s="32"/>
      <c r="H53" s="32"/>
      <c r="I53" s="51"/>
      <c r="J53" s="33"/>
      <c r="K53" s="26" t="str">
        <f>IF(I53="","",VLOOKUP(I53,Vereine!$A$2:$D$1493,3,FALSE))</f>
        <v/>
      </c>
      <c r="L53" s="26" t="str">
        <f>IF(H53="","",VLOOKUP(H53,Kreisverbände!$A$2:$B$41,2,FALSE))</f>
        <v/>
      </c>
      <c r="M53" s="1" t="str">
        <f t="shared" si="1"/>
        <v xml:space="preserve"> </v>
      </c>
    </row>
    <row r="54" spans="1:13" ht="20.100000000000001" customHeight="1" x14ac:dyDescent="0.2">
      <c r="A54" s="1" t="str">
        <f>IF(G54="","",VLOOKUP(G54,Klasseneinteilung!$A$2:$B$92,2,FALSE))</f>
        <v/>
      </c>
      <c r="B54" s="1" t="str">
        <f>IF(G54="","",VLOOKUP(G54,Klasseneinteilung!$A$2:$C$95,3,FALSE))</f>
        <v/>
      </c>
      <c r="C54" s="1" t="str">
        <f t="shared" si="0"/>
        <v>-</v>
      </c>
      <c r="D54" s="30"/>
      <c r="E54" s="30"/>
      <c r="F54" s="31"/>
      <c r="G54" s="32"/>
      <c r="H54" s="32"/>
      <c r="I54" s="51"/>
      <c r="J54" s="33"/>
      <c r="K54" s="26" t="str">
        <f>IF(I54="","",VLOOKUP(I54,Vereine!$A$2:$D$1493,3,FALSE))</f>
        <v/>
      </c>
      <c r="L54" s="26" t="str">
        <f>IF(H54="","",VLOOKUP(H54,Kreisverbände!$A$2:$B$41,2,FALSE))</f>
        <v/>
      </c>
      <c r="M54" s="1" t="str">
        <f t="shared" si="1"/>
        <v xml:space="preserve"> </v>
      </c>
    </row>
    <row r="55" spans="1:13" ht="20.100000000000001" customHeight="1" x14ac:dyDescent="0.2">
      <c r="A55" s="1" t="str">
        <f>IF(G55="","",VLOOKUP(G55,Klasseneinteilung!$A$2:$B$92,2,FALSE))</f>
        <v/>
      </c>
      <c r="B55" s="1" t="str">
        <f>IF(G55="","",VLOOKUP(G55,Klasseneinteilung!$A$2:$C$95,3,FALSE))</f>
        <v/>
      </c>
      <c r="C55" s="1" t="str">
        <f t="shared" si="0"/>
        <v>-</v>
      </c>
      <c r="D55" s="30"/>
      <c r="E55" s="30"/>
      <c r="F55" s="31"/>
      <c r="G55" s="32"/>
      <c r="H55" s="32"/>
      <c r="I55" s="51"/>
      <c r="J55" s="33"/>
      <c r="K55" s="26" t="str">
        <f>IF(I55="","",VLOOKUP(I55,Vereine!$A$2:$D$1493,3,FALSE))</f>
        <v/>
      </c>
      <c r="L55" s="26" t="str">
        <f>IF(H55="","",VLOOKUP(H55,Kreisverbände!$A$2:$B$41,2,FALSE))</f>
        <v/>
      </c>
      <c r="M55" s="1" t="str">
        <f t="shared" si="1"/>
        <v xml:space="preserve"> </v>
      </c>
    </row>
    <row r="56" spans="1:13" ht="20.100000000000001" customHeight="1" x14ac:dyDescent="0.2">
      <c r="A56" s="1" t="str">
        <f>IF(G56="","",VLOOKUP(G56,Klasseneinteilung!$A$2:$B$92,2,FALSE))</f>
        <v/>
      </c>
      <c r="B56" s="1" t="str">
        <f>IF(G56="","",VLOOKUP(G56,Klasseneinteilung!$A$2:$C$95,3,FALSE))</f>
        <v/>
      </c>
      <c r="C56" s="1" t="str">
        <f t="shared" si="0"/>
        <v>-</v>
      </c>
      <c r="D56" s="30"/>
      <c r="E56" s="30"/>
      <c r="F56" s="31"/>
      <c r="G56" s="32"/>
      <c r="H56" s="32"/>
      <c r="I56" s="51"/>
      <c r="J56" s="33"/>
      <c r="K56" s="26" t="str">
        <f>IF(I56="","",VLOOKUP(I56,Vereine!$A$2:$D$1493,3,FALSE))</f>
        <v/>
      </c>
      <c r="L56" s="26" t="str">
        <f>IF(H56="","",VLOOKUP(H56,Kreisverbände!$A$2:$B$41,2,FALSE))</f>
        <v/>
      </c>
      <c r="M56" s="1" t="str">
        <f t="shared" si="1"/>
        <v xml:space="preserve"> </v>
      </c>
    </row>
    <row r="57" spans="1:13" ht="20.100000000000001" customHeight="1" x14ac:dyDescent="0.2">
      <c r="A57" s="1" t="str">
        <f>IF(G57="","",VLOOKUP(G57,Klasseneinteilung!$A$2:$B$92,2,FALSE))</f>
        <v/>
      </c>
      <c r="B57" s="1" t="str">
        <f>IF(G57="","",VLOOKUP(G57,Klasseneinteilung!$A$2:$C$95,3,FALSE))</f>
        <v/>
      </c>
      <c r="C57" s="1" t="str">
        <f t="shared" si="0"/>
        <v>-</v>
      </c>
      <c r="D57" s="30"/>
      <c r="E57" s="30"/>
      <c r="F57" s="31"/>
      <c r="G57" s="32"/>
      <c r="H57" s="32"/>
      <c r="I57" s="51"/>
      <c r="J57" s="33"/>
      <c r="K57" s="26" t="str">
        <f>IF(I57="","",VLOOKUP(I57,Vereine!$A$2:$D$1493,3,FALSE))</f>
        <v/>
      </c>
      <c r="L57" s="26" t="str">
        <f>IF(H57="","",VLOOKUP(H57,Kreisverbände!$A$2:$B$41,2,FALSE))</f>
        <v/>
      </c>
      <c r="M57" s="1" t="str">
        <f t="shared" si="1"/>
        <v xml:space="preserve"> </v>
      </c>
    </row>
    <row r="58" spans="1:13" ht="20.100000000000001" customHeight="1" x14ac:dyDescent="0.2">
      <c r="A58" s="1" t="str">
        <f>IF(G58="","",VLOOKUP(G58,Klasseneinteilung!$A$2:$B$92,2,FALSE))</f>
        <v/>
      </c>
      <c r="B58" s="1" t="str">
        <f>IF(G58="","",VLOOKUP(G58,Klasseneinteilung!$A$2:$C$95,3,FALSE))</f>
        <v/>
      </c>
      <c r="C58" s="1" t="str">
        <f t="shared" si="0"/>
        <v>-</v>
      </c>
      <c r="D58" s="30"/>
      <c r="E58" s="30"/>
      <c r="F58" s="31"/>
      <c r="G58" s="32"/>
      <c r="H58" s="32"/>
      <c r="I58" s="51"/>
      <c r="J58" s="33"/>
      <c r="K58" s="26" t="str">
        <f>IF(I58="","",VLOOKUP(I58,Vereine!$A$2:$D$1493,3,FALSE))</f>
        <v/>
      </c>
      <c r="L58" s="26" t="str">
        <f>IF(H58="","",VLOOKUP(H58,Kreisverbände!$A$2:$B$41,2,FALSE))</f>
        <v/>
      </c>
      <c r="M58" s="1" t="str">
        <f t="shared" si="1"/>
        <v xml:space="preserve"> </v>
      </c>
    </row>
    <row r="59" spans="1:13" ht="20.100000000000001" customHeight="1" x14ac:dyDescent="0.2">
      <c r="A59" s="1" t="str">
        <f>IF(G59="","",VLOOKUP(G59,Klasseneinteilung!$A$2:$B$92,2,FALSE))</f>
        <v/>
      </c>
      <c r="B59" s="1" t="str">
        <f>IF(G59="","",VLOOKUP(G59,Klasseneinteilung!$A$2:$C$95,3,FALSE))</f>
        <v/>
      </c>
      <c r="C59" s="1" t="str">
        <f t="shared" si="0"/>
        <v>-</v>
      </c>
      <c r="D59" s="30"/>
      <c r="E59" s="30"/>
      <c r="F59" s="31"/>
      <c r="G59" s="32"/>
      <c r="H59" s="32"/>
      <c r="I59" s="51"/>
      <c r="J59" s="33"/>
      <c r="K59" s="26" t="str">
        <f>IF(I59="","",VLOOKUP(I59,Vereine!$A$2:$D$1493,3,FALSE))</f>
        <v/>
      </c>
      <c r="L59" s="26" t="str">
        <f>IF(H59="","",VLOOKUP(H59,Kreisverbände!$A$2:$B$41,2,FALSE))</f>
        <v/>
      </c>
      <c r="M59" s="1" t="str">
        <f t="shared" si="1"/>
        <v xml:space="preserve"> </v>
      </c>
    </row>
    <row r="60" spans="1:13" ht="20.100000000000001" customHeight="1" x14ac:dyDescent="0.2">
      <c r="A60" s="1" t="str">
        <f>IF(G60="","",VLOOKUP(G60,Klasseneinteilung!$A$2:$B$92,2,FALSE))</f>
        <v/>
      </c>
      <c r="B60" s="1" t="str">
        <f>IF(G60="","",VLOOKUP(G60,Klasseneinteilung!$A$2:$C$95,3,FALSE))</f>
        <v/>
      </c>
      <c r="C60" s="1" t="str">
        <f t="shared" si="0"/>
        <v>-</v>
      </c>
      <c r="D60" s="30"/>
      <c r="E60" s="30"/>
      <c r="F60" s="31"/>
      <c r="G60" s="32"/>
      <c r="H60" s="32"/>
      <c r="I60" s="51"/>
      <c r="J60" s="33"/>
      <c r="K60" s="26" t="str">
        <f>IF(I60="","",VLOOKUP(I60,Vereine!$A$2:$D$1493,3,FALSE))</f>
        <v/>
      </c>
      <c r="L60" s="26" t="str">
        <f>IF(H60="","",VLOOKUP(H60,Kreisverbände!$A$2:$B$41,2,FALSE))</f>
        <v/>
      </c>
      <c r="M60" s="1" t="str">
        <f t="shared" si="1"/>
        <v xml:space="preserve"> </v>
      </c>
    </row>
    <row r="61" spans="1:13" ht="20.100000000000001" customHeight="1" x14ac:dyDescent="0.2">
      <c r="A61" s="1" t="str">
        <f>IF(G61="","",VLOOKUP(G61,Klasseneinteilung!$A$2:$B$92,2,FALSE))</f>
        <v/>
      </c>
      <c r="B61" s="1" t="str">
        <f>IF(G61="","",VLOOKUP(G61,Klasseneinteilung!$A$2:$C$95,3,FALSE))</f>
        <v/>
      </c>
      <c r="C61" s="1" t="str">
        <f t="shared" si="0"/>
        <v>-</v>
      </c>
      <c r="D61" s="30"/>
      <c r="E61" s="30"/>
      <c r="F61" s="31"/>
      <c r="G61" s="32"/>
      <c r="H61" s="32"/>
      <c r="I61" s="51"/>
      <c r="J61" s="33"/>
      <c r="K61" s="26" t="str">
        <f>IF(I61="","",VLOOKUP(I61,Vereine!$A$2:$D$1493,3,FALSE))</f>
        <v/>
      </c>
      <c r="L61" s="26" t="str">
        <f>IF(H61="","",VLOOKUP(H61,Kreisverbände!$A$2:$B$41,2,FALSE))</f>
        <v/>
      </c>
      <c r="M61" s="1" t="str">
        <f t="shared" si="1"/>
        <v xml:space="preserve"> </v>
      </c>
    </row>
    <row r="62" spans="1:13" ht="20.100000000000001" customHeight="1" x14ac:dyDescent="0.2">
      <c r="A62" s="1" t="str">
        <f>IF(G62="","",VLOOKUP(G62,Klasseneinteilung!$A$2:$B$92,2,FALSE))</f>
        <v/>
      </c>
      <c r="B62" s="1" t="str">
        <f>IF(G62="","",VLOOKUP(G62,Klasseneinteilung!$A$2:$C$95,3,FALSE))</f>
        <v/>
      </c>
      <c r="C62" s="1" t="str">
        <f t="shared" si="0"/>
        <v>-</v>
      </c>
      <c r="D62" s="30"/>
      <c r="E62" s="30"/>
      <c r="F62" s="31"/>
      <c r="G62" s="32"/>
      <c r="H62" s="32"/>
      <c r="I62" s="51"/>
      <c r="J62" s="33"/>
      <c r="K62" s="26" t="str">
        <f>IF(I62="","",VLOOKUP(I62,Vereine!$A$2:$D$1493,3,FALSE))</f>
        <v/>
      </c>
      <c r="L62" s="26" t="str">
        <f>IF(H62="","",VLOOKUP(H62,Kreisverbände!$A$2:$B$41,2,FALSE))</f>
        <v/>
      </c>
      <c r="M62" s="1" t="str">
        <f t="shared" si="1"/>
        <v xml:space="preserve"> </v>
      </c>
    </row>
    <row r="63" spans="1:13" ht="20.100000000000001" customHeight="1" x14ac:dyDescent="0.2">
      <c r="A63" s="1" t="str">
        <f>IF(G63="","",VLOOKUP(G63,Klasseneinteilung!$A$2:$B$92,2,FALSE))</f>
        <v/>
      </c>
      <c r="B63" s="1" t="str">
        <f>IF(G63="","",VLOOKUP(G63,Klasseneinteilung!$A$2:$C$95,3,FALSE))</f>
        <v/>
      </c>
      <c r="C63" s="1" t="str">
        <f t="shared" si="0"/>
        <v>-</v>
      </c>
      <c r="D63" s="30"/>
      <c r="E63" s="30"/>
      <c r="F63" s="31"/>
      <c r="G63" s="32"/>
      <c r="H63" s="32"/>
      <c r="I63" s="51"/>
      <c r="J63" s="33"/>
      <c r="K63" s="26" t="str">
        <f>IF(I63="","",VLOOKUP(I63,Vereine!$A$2:$D$1493,3,FALSE))</f>
        <v/>
      </c>
      <c r="L63" s="26" t="str">
        <f>IF(H63="","",VLOOKUP(H63,Kreisverbände!$A$2:$B$41,2,FALSE))</f>
        <v/>
      </c>
      <c r="M63" s="1" t="str">
        <f t="shared" si="1"/>
        <v xml:space="preserve"> </v>
      </c>
    </row>
    <row r="64" spans="1:13" ht="20.100000000000001" customHeight="1" x14ac:dyDescent="0.2">
      <c r="A64" s="1" t="str">
        <f>IF(G64="","",VLOOKUP(G64,Klasseneinteilung!$A$2:$B$92,2,FALSE))</f>
        <v/>
      </c>
      <c r="B64" s="1" t="str">
        <f>IF(G64="","",VLOOKUP(G64,Klasseneinteilung!$A$2:$C$95,3,FALSE))</f>
        <v/>
      </c>
      <c r="C64" s="1" t="str">
        <f t="shared" si="0"/>
        <v>-</v>
      </c>
      <c r="D64" s="30"/>
      <c r="E64" s="30"/>
      <c r="F64" s="31"/>
      <c r="G64" s="32"/>
      <c r="H64" s="32"/>
      <c r="I64" s="51"/>
      <c r="J64" s="33"/>
      <c r="K64" s="26" t="str">
        <f>IF(I64="","",VLOOKUP(I64,Vereine!$A$2:$D$1493,3,FALSE))</f>
        <v/>
      </c>
      <c r="L64" s="26" t="str">
        <f>IF(H64="","",VLOOKUP(H64,Kreisverbände!$A$2:$B$41,2,FALSE))</f>
        <v/>
      </c>
      <c r="M64" s="1" t="str">
        <f t="shared" si="1"/>
        <v xml:space="preserve"> </v>
      </c>
    </row>
    <row r="65" spans="1:13" ht="20.100000000000001" customHeight="1" x14ac:dyDescent="0.2">
      <c r="A65" s="1" t="str">
        <f>IF(G65="","",VLOOKUP(G65,Klasseneinteilung!$A$2:$B$92,2,FALSE))</f>
        <v/>
      </c>
      <c r="B65" s="1" t="str">
        <f>IF(G65="","",VLOOKUP(G65,Klasseneinteilung!$A$2:$C$95,3,FALSE))</f>
        <v/>
      </c>
      <c r="C65" s="1" t="str">
        <f t="shared" si="0"/>
        <v>-</v>
      </c>
      <c r="D65" s="30"/>
      <c r="E65" s="30"/>
      <c r="F65" s="31"/>
      <c r="G65" s="32"/>
      <c r="H65" s="32"/>
      <c r="I65" s="51"/>
      <c r="J65" s="33"/>
      <c r="K65" s="26" t="str">
        <f>IF(I65="","",VLOOKUP(I65,Vereine!$A$2:$D$1493,3,FALSE))</f>
        <v/>
      </c>
      <c r="L65" s="26" t="str">
        <f>IF(H65="","",VLOOKUP(H65,Kreisverbände!$A$2:$B$41,2,FALSE))</f>
        <v/>
      </c>
      <c r="M65" s="1" t="str">
        <f t="shared" si="1"/>
        <v xml:space="preserve"> </v>
      </c>
    </row>
    <row r="66" spans="1:13" ht="20.100000000000001" customHeight="1" x14ac:dyDescent="0.2">
      <c r="A66" s="1" t="str">
        <f>IF(G66="","",VLOOKUP(G66,Klasseneinteilung!$A$2:$B$92,2,FALSE))</f>
        <v/>
      </c>
      <c r="B66" s="1" t="str">
        <f>IF(G66="","",VLOOKUP(G66,Klasseneinteilung!$A$2:$C$95,3,FALSE))</f>
        <v/>
      </c>
      <c r="C66" s="1" t="str">
        <f t="shared" si="0"/>
        <v>-</v>
      </c>
      <c r="D66" s="30"/>
      <c r="E66" s="30"/>
      <c r="F66" s="31"/>
      <c r="G66" s="32"/>
      <c r="H66" s="32"/>
      <c r="I66" s="51"/>
      <c r="J66" s="33"/>
      <c r="K66" s="26" t="str">
        <f>IF(I66="","",VLOOKUP(I66,Vereine!$A$2:$D$1493,3,FALSE))</f>
        <v/>
      </c>
      <c r="L66" s="26" t="str">
        <f>IF(H66="","",VLOOKUP(H66,Kreisverbände!$A$2:$B$41,2,FALSE))</f>
        <v/>
      </c>
      <c r="M66" s="1" t="str">
        <f t="shared" si="1"/>
        <v xml:space="preserve"> </v>
      </c>
    </row>
    <row r="67" spans="1:13" ht="20.100000000000001" customHeight="1" x14ac:dyDescent="0.2">
      <c r="A67" s="1" t="str">
        <f>IF(G67="","",VLOOKUP(G67,Klasseneinteilung!$A$2:$B$92,2,FALSE))</f>
        <v/>
      </c>
      <c r="B67" s="1" t="str">
        <f>IF(G67="","",VLOOKUP(G67,Klasseneinteilung!$A$2:$C$95,3,FALSE))</f>
        <v/>
      </c>
      <c r="C67" s="1" t="str">
        <f t="shared" ref="C67:C130" si="2">IF(F67="E","E",I67&amp;"-"&amp;F67)</f>
        <v>-</v>
      </c>
      <c r="D67" s="30"/>
      <c r="E67" s="30"/>
      <c r="F67" s="31"/>
      <c r="G67" s="32"/>
      <c r="H67" s="32"/>
      <c r="I67" s="51"/>
      <c r="J67" s="33"/>
      <c r="K67" s="26" t="str">
        <f>IF(I67="","",VLOOKUP(I67,Vereine!$A$2:$D$1493,3,FALSE))</f>
        <v/>
      </c>
      <c r="L67" s="26" t="str">
        <f>IF(H67="","",VLOOKUP(H67,Kreisverbände!$A$2:$B$41,2,FALSE))</f>
        <v/>
      </c>
      <c r="M67" s="1" t="str">
        <f t="shared" ref="M67:M130" si="3">E67&amp;" "&amp;D67</f>
        <v xml:space="preserve"> </v>
      </c>
    </row>
    <row r="68" spans="1:13" ht="20.100000000000001" customHeight="1" x14ac:dyDescent="0.2">
      <c r="A68" s="1" t="str">
        <f>IF(G68="","",VLOOKUP(G68,Klasseneinteilung!$A$2:$B$92,2,FALSE))</f>
        <v/>
      </c>
      <c r="B68" s="1" t="str">
        <f>IF(G68="","",VLOOKUP(G68,Klasseneinteilung!$A$2:$C$95,3,FALSE))</f>
        <v/>
      </c>
      <c r="C68" s="1" t="str">
        <f t="shared" si="2"/>
        <v>-</v>
      </c>
      <c r="D68" s="30"/>
      <c r="E68" s="30"/>
      <c r="F68" s="31"/>
      <c r="G68" s="32"/>
      <c r="H68" s="32"/>
      <c r="I68" s="51"/>
      <c r="J68" s="33"/>
      <c r="K68" s="26" t="str">
        <f>IF(I68="","",VLOOKUP(I68,Vereine!$A$2:$D$1493,3,FALSE))</f>
        <v/>
      </c>
      <c r="L68" s="26" t="str">
        <f>IF(H68="","",VLOOKUP(H68,Kreisverbände!$A$2:$B$41,2,FALSE))</f>
        <v/>
      </c>
      <c r="M68" s="1" t="str">
        <f t="shared" si="3"/>
        <v xml:space="preserve"> </v>
      </c>
    </row>
    <row r="69" spans="1:13" ht="20.100000000000001" customHeight="1" x14ac:dyDescent="0.2">
      <c r="A69" s="1" t="str">
        <f>IF(G69="","",VLOOKUP(G69,Klasseneinteilung!$A$2:$B$92,2,FALSE))</f>
        <v/>
      </c>
      <c r="B69" s="1" t="str">
        <f>IF(G69="","",VLOOKUP(G69,Klasseneinteilung!$A$2:$C$95,3,FALSE))</f>
        <v/>
      </c>
      <c r="C69" s="1" t="str">
        <f t="shared" si="2"/>
        <v>-</v>
      </c>
      <c r="D69" s="30"/>
      <c r="E69" s="30"/>
      <c r="F69" s="31"/>
      <c r="G69" s="32"/>
      <c r="H69" s="32"/>
      <c r="I69" s="51"/>
      <c r="J69" s="33"/>
      <c r="K69" s="26" t="str">
        <f>IF(I69="","",VLOOKUP(I69,Vereine!$A$2:$D$1493,3,FALSE))</f>
        <v/>
      </c>
      <c r="L69" s="26" t="str">
        <f>IF(H69="","",VLOOKUP(H69,Kreisverbände!$A$2:$B$41,2,FALSE))</f>
        <v/>
      </c>
      <c r="M69" s="1" t="str">
        <f t="shared" si="3"/>
        <v xml:space="preserve"> </v>
      </c>
    </row>
    <row r="70" spans="1:13" ht="20.100000000000001" customHeight="1" x14ac:dyDescent="0.2">
      <c r="A70" s="1" t="str">
        <f>IF(G70="","",VLOOKUP(G70,Klasseneinteilung!$A$2:$B$92,2,FALSE))</f>
        <v/>
      </c>
      <c r="B70" s="1" t="str">
        <f>IF(G70="","",VLOOKUP(G70,Klasseneinteilung!$A$2:$C$95,3,FALSE))</f>
        <v/>
      </c>
      <c r="C70" s="1" t="str">
        <f t="shared" si="2"/>
        <v>-</v>
      </c>
      <c r="D70" s="30"/>
      <c r="E70" s="30"/>
      <c r="F70" s="31"/>
      <c r="G70" s="32"/>
      <c r="H70" s="32"/>
      <c r="I70" s="51"/>
      <c r="J70" s="33"/>
      <c r="K70" s="26" t="str">
        <f>IF(I70="","",VLOOKUP(I70,Vereine!$A$2:$D$1493,3,FALSE))</f>
        <v/>
      </c>
      <c r="L70" s="26" t="str">
        <f>IF(H70="","",VLOOKUP(H70,Kreisverbände!$A$2:$B$41,2,FALSE))</f>
        <v/>
      </c>
      <c r="M70" s="1" t="str">
        <f t="shared" si="3"/>
        <v xml:space="preserve"> </v>
      </c>
    </row>
    <row r="71" spans="1:13" ht="20.100000000000001" customHeight="1" x14ac:dyDescent="0.2">
      <c r="A71" s="1" t="str">
        <f>IF(G71="","",VLOOKUP(G71,Klasseneinteilung!$A$2:$B$92,2,FALSE))</f>
        <v/>
      </c>
      <c r="B71" s="1" t="str">
        <f>IF(G71="","",VLOOKUP(G71,Klasseneinteilung!$A$2:$C$95,3,FALSE))</f>
        <v/>
      </c>
      <c r="C71" s="1" t="str">
        <f t="shared" si="2"/>
        <v>-</v>
      </c>
      <c r="D71" s="30"/>
      <c r="E71" s="30"/>
      <c r="F71" s="31"/>
      <c r="G71" s="32"/>
      <c r="H71" s="32"/>
      <c r="I71" s="51"/>
      <c r="J71" s="33"/>
      <c r="K71" s="26" t="str">
        <f>IF(I71="","",VLOOKUP(I71,Vereine!$A$2:$D$1493,3,FALSE))</f>
        <v/>
      </c>
      <c r="L71" s="26" t="str">
        <f>IF(H71="","",VLOOKUP(H71,Kreisverbände!$A$2:$B$41,2,FALSE))</f>
        <v/>
      </c>
      <c r="M71" s="1" t="str">
        <f t="shared" si="3"/>
        <v xml:space="preserve"> </v>
      </c>
    </row>
    <row r="72" spans="1:13" ht="20.100000000000001" customHeight="1" x14ac:dyDescent="0.2">
      <c r="A72" s="1" t="str">
        <f>IF(G72="","",VLOOKUP(G72,Klasseneinteilung!$A$2:$B$92,2,FALSE))</f>
        <v/>
      </c>
      <c r="B72" s="1" t="str">
        <f>IF(G72="","",VLOOKUP(G72,Klasseneinteilung!$A$2:$C$95,3,FALSE))</f>
        <v/>
      </c>
      <c r="C72" s="1" t="str">
        <f t="shared" si="2"/>
        <v>-</v>
      </c>
      <c r="D72" s="30"/>
      <c r="E72" s="30"/>
      <c r="F72" s="31"/>
      <c r="G72" s="32"/>
      <c r="H72" s="32"/>
      <c r="I72" s="51"/>
      <c r="J72" s="33"/>
      <c r="K72" s="26" t="str">
        <f>IF(I72="","",VLOOKUP(I72,Vereine!$A$2:$D$1493,3,FALSE))</f>
        <v/>
      </c>
      <c r="L72" s="26" t="str">
        <f>IF(H72="","",VLOOKUP(H72,Kreisverbände!$A$2:$B$41,2,FALSE))</f>
        <v/>
      </c>
      <c r="M72" s="1" t="str">
        <f t="shared" si="3"/>
        <v xml:space="preserve"> </v>
      </c>
    </row>
    <row r="73" spans="1:13" ht="20.100000000000001" customHeight="1" x14ac:dyDescent="0.2">
      <c r="A73" s="1" t="str">
        <f>IF(G73="","",VLOOKUP(G73,Klasseneinteilung!$A$2:$B$92,2,FALSE))</f>
        <v/>
      </c>
      <c r="B73" s="1" t="str">
        <f>IF(G73="","",VLOOKUP(G73,Klasseneinteilung!$A$2:$C$95,3,FALSE))</f>
        <v/>
      </c>
      <c r="C73" s="1" t="str">
        <f t="shared" si="2"/>
        <v>-</v>
      </c>
      <c r="D73" s="30"/>
      <c r="E73" s="30"/>
      <c r="F73" s="31"/>
      <c r="G73" s="32"/>
      <c r="H73" s="32"/>
      <c r="I73" s="51"/>
      <c r="J73" s="33"/>
      <c r="K73" s="26" t="str">
        <f>IF(I73="","",VLOOKUP(I73,Vereine!$A$2:$D$1493,3,FALSE))</f>
        <v/>
      </c>
      <c r="L73" s="26" t="str">
        <f>IF(H73="","",VLOOKUP(H73,Kreisverbände!$A$2:$B$41,2,FALSE))</f>
        <v/>
      </c>
      <c r="M73" s="1" t="str">
        <f t="shared" si="3"/>
        <v xml:space="preserve"> </v>
      </c>
    </row>
    <row r="74" spans="1:13" ht="20.100000000000001" customHeight="1" x14ac:dyDescent="0.2">
      <c r="A74" s="1" t="str">
        <f>IF(G74="","",VLOOKUP(G74,Klasseneinteilung!$A$2:$B$92,2,FALSE))</f>
        <v/>
      </c>
      <c r="B74" s="1" t="str">
        <f>IF(G74="","",VLOOKUP(G74,Klasseneinteilung!$A$2:$C$95,3,FALSE))</f>
        <v/>
      </c>
      <c r="C74" s="1" t="str">
        <f t="shared" si="2"/>
        <v>-</v>
      </c>
      <c r="D74" s="30"/>
      <c r="E74" s="30"/>
      <c r="F74" s="31"/>
      <c r="G74" s="32"/>
      <c r="H74" s="32"/>
      <c r="I74" s="51"/>
      <c r="J74" s="33"/>
      <c r="K74" s="26" t="str">
        <f>IF(I74="","",VLOOKUP(I74,Vereine!$A$2:$D$1493,3,FALSE))</f>
        <v/>
      </c>
      <c r="L74" s="26" t="str">
        <f>IF(H74="","",VLOOKUP(H74,Kreisverbände!$A$2:$B$41,2,FALSE))</f>
        <v/>
      </c>
      <c r="M74" s="1" t="str">
        <f t="shared" si="3"/>
        <v xml:space="preserve"> </v>
      </c>
    </row>
    <row r="75" spans="1:13" ht="20.100000000000001" customHeight="1" x14ac:dyDescent="0.2">
      <c r="A75" s="1" t="str">
        <f>IF(G75="","",VLOOKUP(G75,Klasseneinteilung!$A$2:$B$92,2,FALSE))</f>
        <v/>
      </c>
      <c r="B75" s="1" t="str">
        <f>IF(G75="","",VLOOKUP(G75,Klasseneinteilung!$A$2:$C$95,3,FALSE))</f>
        <v/>
      </c>
      <c r="C75" s="1" t="str">
        <f t="shared" si="2"/>
        <v>-</v>
      </c>
      <c r="D75" s="30"/>
      <c r="E75" s="30"/>
      <c r="F75" s="31"/>
      <c r="G75" s="32"/>
      <c r="H75" s="32"/>
      <c r="I75" s="51"/>
      <c r="J75" s="33"/>
      <c r="K75" s="26" t="str">
        <f>IF(I75="","",VLOOKUP(I75,Vereine!$A$2:$D$1493,3,FALSE))</f>
        <v/>
      </c>
      <c r="L75" s="26" t="str">
        <f>IF(H75="","",VLOOKUP(H75,Kreisverbände!$A$2:$B$41,2,FALSE))</f>
        <v/>
      </c>
      <c r="M75" s="1" t="str">
        <f t="shared" si="3"/>
        <v xml:space="preserve"> </v>
      </c>
    </row>
    <row r="76" spans="1:13" ht="20.100000000000001" customHeight="1" x14ac:dyDescent="0.2">
      <c r="A76" s="1" t="str">
        <f>IF(G76="","",VLOOKUP(G76,Klasseneinteilung!$A$2:$B$92,2,FALSE))</f>
        <v/>
      </c>
      <c r="B76" s="1" t="str">
        <f>IF(G76="","",VLOOKUP(G76,Klasseneinteilung!$A$2:$C$95,3,FALSE))</f>
        <v/>
      </c>
      <c r="C76" s="1" t="str">
        <f t="shared" si="2"/>
        <v>-</v>
      </c>
      <c r="D76" s="30"/>
      <c r="E76" s="30"/>
      <c r="F76" s="31"/>
      <c r="G76" s="32"/>
      <c r="H76" s="32"/>
      <c r="I76" s="51"/>
      <c r="J76" s="33"/>
      <c r="K76" s="26" t="str">
        <f>IF(I76="","",VLOOKUP(I76,Vereine!$A$2:$D$1493,3,FALSE))</f>
        <v/>
      </c>
      <c r="L76" s="26" t="str">
        <f>IF(H76="","",VLOOKUP(H76,Kreisverbände!$A$2:$B$41,2,FALSE))</f>
        <v/>
      </c>
      <c r="M76" s="1" t="str">
        <f t="shared" si="3"/>
        <v xml:space="preserve"> </v>
      </c>
    </row>
    <row r="77" spans="1:13" ht="20.100000000000001" customHeight="1" x14ac:dyDescent="0.2">
      <c r="A77" s="1" t="str">
        <f>IF(G77="","",VLOOKUP(G77,Klasseneinteilung!$A$2:$B$92,2,FALSE))</f>
        <v/>
      </c>
      <c r="B77" s="1" t="str">
        <f>IF(G77="","",VLOOKUP(G77,Klasseneinteilung!$A$2:$C$95,3,FALSE))</f>
        <v/>
      </c>
      <c r="C77" s="1" t="str">
        <f t="shared" si="2"/>
        <v>-</v>
      </c>
      <c r="D77" s="30"/>
      <c r="E77" s="30"/>
      <c r="F77" s="31"/>
      <c r="G77" s="32"/>
      <c r="H77" s="32"/>
      <c r="I77" s="51"/>
      <c r="J77" s="33"/>
      <c r="K77" s="26" t="str">
        <f>IF(I77="","",VLOOKUP(I77,Vereine!$A$2:$D$1493,3,FALSE))</f>
        <v/>
      </c>
      <c r="L77" s="26" t="str">
        <f>IF(H77="","",VLOOKUP(H77,Kreisverbände!$A$2:$B$41,2,FALSE))</f>
        <v/>
      </c>
      <c r="M77" s="1" t="str">
        <f t="shared" si="3"/>
        <v xml:space="preserve"> </v>
      </c>
    </row>
    <row r="78" spans="1:13" ht="20.100000000000001" customHeight="1" x14ac:dyDescent="0.2">
      <c r="A78" s="1" t="str">
        <f>IF(G78="","",VLOOKUP(G78,Klasseneinteilung!$A$2:$B$92,2,FALSE))</f>
        <v/>
      </c>
      <c r="B78" s="1" t="str">
        <f>IF(G78="","",VLOOKUP(G78,Klasseneinteilung!$A$2:$C$95,3,FALSE))</f>
        <v/>
      </c>
      <c r="C78" s="1" t="str">
        <f t="shared" si="2"/>
        <v>-</v>
      </c>
      <c r="D78" s="30"/>
      <c r="E78" s="30"/>
      <c r="F78" s="31"/>
      <c r="G78" s="32"/>
      <c r="H78" s="32"/>
      <c r="I78" s="51"/>
      <c r="J78" s="33"/>
      <c r="K78" s="26" t="str">
        <f>IF(I78="","",VLOOKUP(I78,Vereine!$A$2:$D$1493,3,FALSE))</f>
        <v/>
      </c>
      <c r="L78" s="26" t="str">
        <f>IF(H78="","",VLOOKUP(H78,Kreisverbände!$A$2:$B$41,2,FALSE))</f>
        <v/>
      </c>
      <c r="M78" s="1" t="str">
        <f t="shared" si="3"/>
        <v xml:space="preserve"> </v>
      </c>
    </row>
    <row r="79" spans="1:13" ht="20.100000000000001" customHeight="1" x14ac:dyDescent="0.2">
      <c r="A79" s="1" t="str">
        <f>IF(G79="","",VLOOKUP(G79,Klasseneinteilung!$A$2:$B$92,2,FALSE))</f>
        <v/>
      </c>
      <c r="B79" s="1" t="str">
        <f>IF(G79="","",VLOOKUP(G79,Klasseneinteilung!$A$2:$C$95,3,FALSE))</f>
        <v/>
      </c>
      <c r="C79" s="1" t="str">
        <f t="shared" si="2"/>
        <v>-</v>
      </c>
      <c r="D79" s="30"/>
      <c r="E79" s="30"/>
      <c r="F79" s="31"/>
      <c r="G79" s="32"/>
      <c r="H79" s="32"/>
      <c r="I79" s="51"/>
      <c r="J79" s="33"/>
      <c r="K79" s="26" t="str">
        <f>IF(I79="","",VLOOKUP(I79,Vereine!$A$2:$D$1493,3,FALSE))</f>
        <v/>
      </c>
      <c r="L79" s="26" t="str">
        <f>IF(H79="","",VLOOKUP(H79,Kreisverbände!$A$2:$B$41,2,FALSE))</f>
        <v/>
      </c>
      <c r="M79" s="1" t="str">
        <f t="shared" si="3"/>
        <v xml:space="preserve"> </v>
      </c>
    </row>
    <row r="80" spans="1:13" ht="20.100000000000001" customHeight="1" x14ac:dyDescent="0.2">
      <c r="A80" s="1" t="str">
        <f>IF(G80="","",VLOOKUP(G80,Klasseneinteilung!$A$2:$B$92,2,FALSE))</f>
        <v/>
      </c>
      <c r="B80" s="1" t="str">
        <f>IF(G80="","",VLOOKUP(G80,Klasseneinteilung!$A$2:$C$95,3,FALSE))</f>
        <v/>
      </c>
      <c r="C80" s="1" t="str">
        <f t="shared" si="2"/>
        <v>-</v>
      </c>
      <c r="D80" s="30"/>
      <c r="E80" s="30"/>
      <c r="F80" s="31"/>
      <c r="G80" s="32"/>
      <c r="H80" s="32"/>
      <c r="I80" s="51"/>
      <c r="J80" s="33"/>
      <c r="K80" s="26" t="str">
        <f>IF(I80="","",VLOOKUP(I80,Vereine!$A$2:$D$1493,3,FALSE))</f>
        <v/>
      </c>
      <c r="L80" s="26" t="str">
        <f>IF(H80="","",VLOOKUP(H80,Kreisverbände!$A$2:$B$41,2,FALSE))</f>
        <v/>
      </c>
      <c r="M80" s="1" t="str">
        <f t="shared" si="3"/>
        <v xml:space="preserve"> </v>
      </c>
    </row>
    <row r="81" spans="1:13" ht="20.100000000000001" customHeight="1" x14ac:dyDescent="0.2">
      <c r="A81" s="1" t="str">
        <f>IF(G81="","",VLOOKUP(G81,Klasseneinteilung!$A$2:$B$92,2,FALSE))</f>
        <v/>
      </c>
      <c r="B81" s="1" t="str">
        <f>IF(G81="","",VLOOKUP(G81,Klasseneinteilung!$A$2:$C$95,3,FALSE))</f>
        <v/>
      </c>
      <c r="C81" s="1" t="str">
        <f t="shared" si="2"/>
        <v>-</v>
      </c>
      <c r="D81" s="30"/>
      <c r="E81" s="30"/>
      <c r="F81" s="31"/>
      <c r="G81" s="32"/>
      <c r="H81" s="32"/>
      <c r="I81" s="51"/>
      <c r="J81" s="33"/>
      <c r="K81" s="26" t="str">
        <f>IF(I81="","",VLOOKUP(I81,Vereine!$A$2:$D$1493,3,FALSE))</f>
        <v/>
      </c>
      <c r="L81" s="26" t="str">
        <f>IF(H81="","",VLOOKUP(H81,Kreisverbände!$A$2:$B$41,2,FALSE))</f>
        <v/>
      </c>
      <c r="M81" s="1" t="str">
        <f t="shared" si="3"/>
        <v xml:space="preserve"> </v>
      </c>
    </row>
    <row r="82" spans="1:13" ht="20.100000000000001" customHeight="1" x14ac:dyDescent="0.2">
      <c r="A82" s="1" t="str">
        <f>IF(G82="","",VLOOKUP(G82,Klasseneinteilung!$A$2:$B$92,2,FALSE))</f>
        <v/>
      </c>
      <c r="B82" s="1" t="str">
        <f>IF(G82="","",VLOOKUP(G82,Klasseneinteilung!$A$2:$C$95,3,FALSE))</f>
        <v/>
      </c>
      <c r="C82" s="1" t="str">
        <f t="shared" si="2"/>
        <v>-</v>
      </c>
      <c r="D82" s="30"/>
      <c r="E82" s="30"/>
      <c r="F82" s="31"/>
      <c r="G82" s="32"/>
      <c r="H82" s="32"/>
      <c r="I82" s="51"/>
      <c r="J82" s="33"/>
      <c r="K82" s="26" t="str">
        <f>IF(I82="","",VLOOKUP(I82,Vereine!$A$2:$D$1493,3,FALSE))</f>
        <v/>
      </c>
      <c r="L82" s="26" t="str">
        <f>IF(H82="","",VLOOKUP(H82,Kreisverbände!$A$2:$B$41,2,FALSE))</f>
        <v/>
      </c>
      <c r="M82" s="1" t="str">
        <f t="shared" si="3"/>
        <v xml:space="preserve"> </v>
      </c>
    </row>
    <row r="83" spans="1:13" ht="20.100000000000001" customHeight="1" x14ac:dyDescent="0.2">
      <c r="A83" s="1" t="str">
        <f>IF(G83="","",VLOOKUP(G83,Klasseneinteilung!$A$2:$B$92,2,FALSE))</f>
        <v/>
      </c>
      <c r="B83" s="1" t="str">
        <f>IF(G83="","",VLOOKUP(G83,Klasseneinteilung!$A$2:$C$95,3,FALSE))</f>
        <v/>
      </c>
      <c r="C83" s="1" t="str">
        <f t="shared" si="2"/>
        <v>-</v>
      </c>
      <c r="D83" s="30"/>
      <c r="E83" s="30"/>
      <c r="F83" s="31"/>
      <c r="G83" s="32"/>
      <c r="H83" s="32"/>
      <c r="I83" s="51"/>
      <c r="J83" s="33"/>
      <c r="K83" s="26" t="str">
        <f>IF(I83="","",VLOOKUP(I83,Vereine!$A$2:$D$1493,3,FALSE))</f>
        <v/>
      </c>
      <c r="L83" s="26" t="str">
        <f>IF(H83="","",VLOOKUP(H83,Kreisverbände!$A$2:$B$41,2,FALSE))</f>
        <v/>
      </c>
      <c r="M83" s="1" t="str">
        <f t="shared" si="3"/>
        <v xml:space="preserve"> </v>
      </c>
    </row>
    <row r="84" spans="1:13" ht="20.100000000000001" customHeight="1" x14ac:dyDescent="0.2">
      <c r="A84" s="1" t="str">
        <f>IF(G84="","",VLOOKUP(G84,Klasseneinteilung!$A$2:$B$92,2,FALSE))</f>
        <v/>
      </c>
      <c r="B84" s="1" t="str">
        <f>IF(G84="","",VLOOKUP(G84,Klasseneinteilung!$A$2:$C$95,3,FALSE))</f>
        <v/>
      </c>
      <c r="C84" s="1" t="str">
        <f t="shared" si="2"/>
        <v>-</v>
      </c>
      <c r="D84" s="30"/>
      <c r="E84" s="30"/>
      <c r="F84" s="31"/>
      <c r="G84" s="32"/>
      <c r="H84" s="32"/>
      <c r="I84" s="51"/>
      <c r="J84" s="33"/>
      <c r="K84" s="26" t="str">
        <f>IF(I84="","",VLOOKUP(I84,Vereine!$A$2:$D$1493,3,FALSE))</f>
        <v/>
      </c>
      <c r="L84" s="26" t="str">
        <f>IF(H84="","",VLOOKUP(H84,Kreisverbände!$A$2:$B$41,2,FALSE))</f>
        <v/>
      </c>
      <c r="M84" s="1" t="str">
        <f t="shared" si="3"/>
        <v xml:space="preserve"> </v>
      </c>
    </row>
    <row r="85" spans="1:13" ht="20.100000000000001" customHeight="1" x14ac:dyDescent="0.2">
      <c r="A85" s="1" t="str">
        <f>IF(G85="","",VLOOKUP(G85,Klasseneinteilung!$A$2:$B$92,2,FALSE))</f>
        <v/>
      </c>
      <c r="B85" s="1" t="str">
        <f>IF(G85="","",VLOOKUP(G85,Klasseneinteilung!$A$2:$C$95,3,FALSE))</f>
        <v/>
      </c>
      <c r="C85" s="1" t="str">
        <f t="shared" si="2"/>
        <v>-</v>
      </c>
      <c r="D85" s="30"/>
      <c r="E85" s="30"/>
      <c r="F85" s="31"/>
      <c r="G85" s="32"/>
      <c r="H85" s="32"/>
      <c r="I85" s="51"/>
      <c r="J85" s="33"/>
      <c r="K85" s="26" t="str">
        <f>IF(I85="","",VLOOKUP(I85,Vereine!$A$2:$D$1493,3,FALSE))</f>
        <v/>
      </c>
      <c r="L85" s="26" t="str">
        <f>IF(H85="","",VLOOKUP(H85,Kreisverbände!$A$2:$B$41,2,FALSE))</f>
        <v/>
      </c>
      <c r="M85" s="1" t="str">
        <f t="shared" si="3"/>
        <v xml:space="preserve"> </v>
      </c>
    </row>
    <row r="86" spans="1:13" ht="20.100000000000001" customHeight="1" x14ac:dyDescent="0.2">
      <c r="A86" s="1" t="str">
        <f>IF(G86="","",VLOOKUP(G86,Klasseneinteilung!$A$2:$B$92,2,FALSE))</f>
        <v/>
      </c>
      <c r="B86" s="1" t="str">
        <f>IF(G86="","",VLOOKUP(G86,Klasseneinteilung!$A$2:$C$95,3,FALSE))</f>
        <v/>
      </c>
      <c r="C86" s="1" t="str">
        <f t="shared" si="2"/>
        <v>-</v>
      </c>
      <c r="D86" s="30"/>
      <c r="E86" s="30"/>
      <c r="F86" s="31"/>
      <c r="G86" s="32"/>
      <c r="H86" s="32"/>
      <c r="I86" s="51"/>
      <c r="J86" s="33"/>
      <c r="K86" s="26" t="str">
        <f>IF(I86="","",VLOOKUP(I86,Vereine!$A$2:$D$1493,3,FALSE))</f>
        <v/>
      </c>
      <c r="L86" s="26" t="str">
        <f>IF(H86="","",VLOOKUP(H86,Kreisverbände!$A$2:$B$41,2,FALSE))</f>
        <v/>
      </c>
      <c r="M86" s="1" t="str">
        <f t="shared" si="3"/>
        <v xml:space="preserve"> </v>
      </c>
    </row>
    <row r="87" spans="1:13" ht="20.100000000000001" customHeight="1" x14ac:dyDescent="0.2">
      <c r="A87" s="1" t="str">
        <f>IF(G87="","",VLOOKUP(G87,Klasseneinteilung!$A$2:$B$92,2,FALSE))</f>
        <v/>
      </c>
      <c r="B87" s="1" t="str">
        <f>IF(G87="","",VLOOKUP(G87,Klasseneinteilung!$A$2:$C$95,3,FALSE))</f>
        <v/>
      </c>
      <c r="C87" s="1" t="str">
        <f t="shared" si="2"/>
        <v>-</v>
      </c>
      <c r="D87" s="30"/>
      <c r="E87" s="30"/>
      <c r="F87" s="31"/>
      <c r="G87" s="32"/>
      <c r="H87" s="32"/>
      <c r="I87" s="51"/>
      <c r="J87" s="33"/>
      <c r="K87" s="26" t="str">
        <f>IF(I87="","",VLOOKUP(I87,Vereine!$A$2:$D$1493,3,FALSE))</f>
        <v/>
      </c>
      <c r="L87" s="26" t="str">
        <f>IF(H87="","",VLOOKUP(H87,Kreisverbände!$A$2:$B$41,2,FALSE))</f>
        <v/>
      </c>
      <c r="M87" s="1" t="str">
        <f t="shared" si="3"/>
        <v xml:space="preserve"> </v>
      </c>
    </row>
    <row r="88" spans="1:13" ht="20.100000000000001" customHeight="1" x14ac:dyDescent="0.2">
      <c r="A88" s="1" t="str">
        <f>IF(G88="","",VLOOKUP(G88,Klasseneinteilung!$A$2:$B$92,2,FALSE))</f>
        <v/>
      </c>
      <c r="B88" s="1" t="str">
        <f>IF(G88="","",VLOOKUP(G88,Klasseneinteilung!$A$2:$C$95,3,FALSE))</f>
        <v/>
      </c>
      <c r="C88" s="1" t="str">
        <f t="shared" si="2"/>
        <v>-</v>
      </c>
      <c r="D88" s="30"/>
      <c r="E88" s="30"/>
      <c r="F88" s="31"/>
      <c r="G88" s="32"/>
      <c r="H88" s="32"/>
      <c r="I88" s="51"/>
      <c r="J88" s="33"/>
      <c r="K88" s="26" t="str">
        <f>IF(I88="","",VLOOKUP(I88,Vereine!$A$2:$D$1493,3,FALSE))</f>
        <v/>
      </c>
      <c r="L88" s="26" t="str">
        <f>IF(H88="","",VLOOKUP(H88,Kreisverbände!$A$2:$B$41,2,FALSE))</f>
        <v/>
      </c>
      <c r="M88" s="1" t="str">
        <f t="shared" si="3"/>
        <v xml:space="preserve"> </v>
      </c>
    </row>
    <row r="89" spans="1:13" ht="20.100000000000001" customHeight="1" x14ac:dyDescent="0.2">
      <c r="A89" s="1" t="str">
        <f>IF(G89="","",VLOOKUP(G89,Klasseneinteilung!$A$2:$B$92,2,FALSE))</f>
        <v/>
      </c>
      <c r="B89" s="1" t="str">
        <f>IF(G89="","",VLOOKUP(G89,Klasseneinteilung!$A$2:$C$95,3,FALSE))</f>
        <v/>
      </c>
      <c r="C89" s="1" t="str">
        <f t="shared" si="2"/>
        <v>-</v>
      </c>
      <c r="D89" s="30"/>
      <c r="E89" s="30"/>
      <c r="F89" s="31"/>
      <c r="G89" s="32"/>
      <c r="H89" s="32"/>
      <c r="I89" s="51"/>
      <c r="J89" s="33"/>
      <c r="K89" s="26" t="str">
        <f>IF(I89="","",VLOOKUP(I89,Vereine!$A$2:$D$1493,3,FALSE))</f>
        <v/>
      </c>
      <c r="L89" s="26" t="str">
        <f>IF(H89="","",VLOOKUP(H89,Kreisverbände!$A$2:$B$41,2,FALSE))</f>
        <v/>
      </c>
      <c r="M89" s="1" t="str">
        <f t="shared" si="3"/>
        <v xml:space="preserve"> </v>
      </c>
    </row>
    <row r="90" spans="1:13" ht="20.100000000000001" customHeight="1" x14ac:dyDescent="0.2">
      <c r="A90" s="1" t="str">
        <f>IF(G90="","",VLOOKUP(G90,Klasseneinteilung!$A$2:$B$92,2,FALSE))</f>
        <v/>
      </c>
      <c r="B90" s="1" t="str">
        <f>IF(G90="","",VLOOKUP(G90,Klasseneinteilung!$A$2:$C$95,3,FALSE))</f>
        <v/>
      </c>
      <c r="C90" s="1" t="str">
        <f t="shared" si="2"/>
        <v>-</v>
      </c>
      <c r="D90" s="30"/>
      <c r="E90" s="30"/>
      <c r="F90" s="31"/>
      <c r="G90" s="32"/>
      <c r="H90" s="32"/>
      <c r="I90" s="51"/>
      <c r="J90" s="33"/>
      <c r="K90" s="26" t="str">
        <f>IF(I90="","",VLOOKUP(I90,Vereine!$A$2:$D$1493,3,FALSE))</f>
        <v/>
      </c>
      <c r="L90" s="26" t="str">
        <f>IF(H90="","",VLOOKUP(H90,Kreisverbände!$A$2:$B$41,2,FALSE))</f>
        <v/>
      </c>
      <c r="M90" s="1" t="str">
        <f t="shared" si="3"/>
        <v xml:space="preserve"> </v>
      </c>
    </row>
    <row r="91" spans="1:13" ht="20.100000000000001" customHeight="1" x14ac:dyDescent="0.2">
      <c r="A91" s="1" t="str">
        <f>IF(G91="","",VLOOKUP(G91,Klasseneinteilung!$A$2:$B$92,2,FALSE))</f>
        <v/>
      </c>
      <c r="B91" s="1" t="str">
        <f>IF(G91="","",VLOOKUP(G91,Klasseneinteilung!$A$2:$C$95,3,FALSE))</f>
        <v/>
      </c>
      <c r="C91" s="1" t="str">
        <f t="shared" si="2"/>
        <v>-</v>
      </c>
      <c r="D91" s="30"/>
      <c r="E91" s="30"/>
      <c r="F91" s="31"/>
      <c r="G91" s="32"/>
      <c r="H91" s="32"/>
      <c r="I91" s="51"/>
      <c r="J91" s="33"/>
      <c r="K91" s="26" t="str">
        <f>IF(I91="","",VLOOKUP(I91,Vereine!$A$2:$D$1493,3,FALSE))</f>
        <v/>
      </c>
      <c r="L91" s="26" t="str">
        <f>IF(H91="","",VLOOKUP(H91,Kreisverbände!$A$2:$B$41,2,FALSE))</f>
        <v/>
      </c>
      <c r="M91" s="1" t="str">
        <f t="shared" si="3"/>
        <v xml:space="preserve"> </v>
      </c>
    </row>
    <row r="92" spans="1:13" ht="20.100000000000001" customHeight="1" x14ac:dyDescent="0.2">
      <c r="A92" s="1" t="str">
        <f>IF(G92="","",VLOOKUP(G92,Klasseneinteilung!$A$2:$B$92,2,FALSE))</f>
        <v/>
      </c>
      <c r="B92" s="1" t="str">
        <f>IF(G92="","",VLOOKUP(G92,Klasseneinteilung!$A$2:$C$95,3,FALSE))</f>
        <v/>
      </c>
      <c r="C92" s="1" t="str">
        <f t="shared" si="2"/>
        <v>-</v>
      </c>
      <c r="D92" s="30"/>
      <c r="E92" s="30"/>
      <c r="F92" s="31"/>
      <c r="G92" s="32"/>
      <c r="H92" s="32"/>
      <c r="I92" s="51"/>
      <c r="J92" s="33"/>
      <c r="K92" s="26" t="str">
        <f>IF(I92="","",VLOOKUP(I92,Vereine!$A$2:$D$1493,3,FALSE))</f>
        <v/>
      </c>
      <c r="L92" s="26" t="str">
        <f>IF(H92="","",VLOOKUP(H92,Kreisverbände!$A$2:$B$41,2,FALSE))</f>
        <v/>
      </c>
      <c r="M92" s="1" t="str">
        <f t="shared" si="3"/>
        <v xml:space="preserve"> </v>
      </c>
    </row>
    <row r="93" spans="1:13" ht="20.100000000000001" customHeight="1" x14ac:dyDescent="0.2">
      <c r="A93" s="1" t="str">
        <f>IF(G93="","",VLOOKUP(G93,Klasseneinteilung!$A$2:$B$92,2,FALSE))</f>
        <v/>
      </c>
      <c r="B93" s="1" t="str">
        <f>IF(G93="","",VLOOKUP(G93,Klasseneinteilung!$A$2:$C$95,3,FALSE))</f>
        <v/>
      </c>
      <c r="C93" s="1" t="str">
        <f t="shared" si="2"/>
        <v>-</v>
      </c>
      <c r="D93" s="30"/>
      <c r="E93" s="30"/>
      <c r="F93" s="31"/>
      <c r="G93" s="32"/>
      <c r="H93" s="32"/>
      <c r="I93" s="51"/>
      <c r="J93" s="33"/>
      <c r="K93" s="26" t="str">
        <f>IF(I93="","",VLOOKUP(I93,Vereine!$A$2:$D$1493,3,FALSE))</f>
        <v/>
      </c>
      <c r="L93" s="26" t="str">
        <f>IF(H93="","",VLOOKUP(H93,Kreisverbände!$A$2:$B$41,2,FALSE))</f>
        <v/>
      </c>
      <c r="M93" s="1" t="str">
        <f t="shared" si="3"/>
        <v xml:space="preserve"> </v>
      </c>
    </row>
    <row r="94" spans="1:13" ht="20.100000000000001" customHeight="1" x14ac:dyDescent="0.2">
      <c r="A94" s="1" t="str">
        <f>IF(G94="","",VLOOKUP(G94,Klasseneinteilung!$A$2:$B$92,2,FALSE))</f>
        <v/>
      </c>
      <c r="B94" s="1" t="str">
        <f>IF(G94="","",VLOOKUP(G94,Klasseneinteilung!$A$2:$C$95,3,FALSE))</f>
        <v/>
      </c>
      <c r="C94" s="1" t="str">
        <f t="shared" si="2"/>
        <v>-</v>
      </c>
      <c r="D94" s="30"/>
      <c r="E94" s="30"/>
      <c r="F94" s="31"/>
      <c r="G94" s="32"/>
      <c r="H94" s="32"/>
      <c r="I94" s="51"/>
      <c r="J94" s="33"/>
      <c r="K94" s="26" t="str">
        <f>IF(I94="","",VLOOKUP(I94,Vereine!$A$2:$D$1493,3,FALSE))</f>
        <v/>
      </c>
      <c r="L94" s="26" t="str">
        <f>IF(H94="","",VLOOKUP(H94,Kreisverbände!$A$2:$B$41,2,FALSE))</f>
        <v/>
      </c>
      <c r="M94" s="1" t="str">
        <f t="shared" si="3"/>
        <v xml:space="preserve"> </v>
      </c>
    </row>
    <row r="95" spans="1:13" ht="20.100000000000001" customHeight="1" x14ac:dyDescent="0.2">
      <c r="A95" s="1" t="str">
        <f>IF(G95="","",VLOOKUP(G95,Klasseneinteilung!$A$2:$B$92,2,FALSE))</f>
        <v/>
      </c>
      <c r="B95" s="1" t="str">
        <f>IF(G95="","",VLOOKUP(G95,Klasseneinteilung!$A$2:$C$95,3,FALSE))</f>
        <v/>
      </c>
      <c r="C95" s="1" t="str">
        <f t="shared" si="2"/>
        <v>-</v>
      </c>
      <c r="D95" s="30"/>
      <c r="E95" s="30"/>
      <c r="F95" s="31"/>
      <c r="G95" s="32"/>
      <c r="H95" s="32"/>
      <c r="I95" s="51"/>
      <c r="J95" s="33"/>
      <c r="K95" s="26" t="str">
        <f>IF(I95="","",VLOOKUP(I95,Vereine!$A$2:$D$1493,3,FALSE))</f>
        <v/>
      </c>
      <c r="L95" s="26" t="str">
        <f>IF(H95="","",VLOOKUP(H95,Kreisverbände!$A$2:$B$41,2,FALSE))</f>
        <v/>
      </c>
      <c r="M95" s="1" t="str">
        <f t="shared" si="3"/>
        <v xml:space="preserve"> </v>
      </c>
    </row>
    <row r="96" spans="1:13" ht="20.100000000000001" customHeight="1" x14ac:dyDescent="0.2">
      <c r="A96" s="1" t="str">
        <f>IF(G96="","",VLOOKUP(G96,Klasseneinteilung!$A$2:$B$92,2,FALSE))</f>
        <v/>
      </c>
      <c r="B96" s="1" t="str">
        <f>IF(G96="","",VLOOKUP(G96,Klasseneinteilung!$A$2:$C$95,3,FALSE))</f>
        <v/>
      </c>
      <c r="C96" s="1" t="str">
        <f t="shared" si="2"/>
        <v>-</v>
      </c>
      <c r="D96" s="30"/>
      <c r="E96" s="30"/>
      <c r="F96" s="31"/>
      <c r="G96" s="32"/>
      <c r="H96" s="32"/>
      <c r="I96" s="51"/>
      <c r="J96" s="33"/>
      <c r="K96" s="26" t="str">
        <f>IF(I96="","",VLOOKUP(I96,Vereine!$A$2:$D$1493,3,FALSE))</f>
        <v/>
      </c>
      <c r="L96" s="26" t="str">
        <f>IF(H96="","",VLOOKUP(H96,Kreisverbände!$A$2:$B$41,2,FALSE))</f>
        <v/>
      </c>
      <c r="M96" s="1" t="str">
        <f t="shared" si="3"/>
        <v xml:space="preserve"> </v>
      </c>
    </row>
    <row r="97" spans="1:13" ht="20.100000000000001" customHeight="1" x14ac:dyDescent="0.2">
      <c r="A97" s="1" t="str">
        <f>IF(G97="","",VLOOKUP(G97,Klasseneinteilung!$A$2:$B$92,2,FALSE))</f>
        <v/>
      </c>
      <c r="B97" s="1" t="str">
        <f>IF(G97="","",VLOOKUP(G97,Klasseneinteilung!$A$2:$C$95,3,FALSE))</f>
        <v/>
      </c>
      <c r="C97" s="1" t="str">
        <f t="shared" si="2"/>
        <v>-</v>
      </c>
      <c r="D97" s="30"/>
      <c r="E97" s="30"/>
      <c r="F97" s="31"/>
      <c r="G97" s="32"/>
      <c r="H97" s="32"/>
      <c r="I97" s="51"/>
      <c r="J97" s="33"/>
      <c r="K97" s="26" t="str">
        <f>IF(I97="","",VLOOKUP(I97,Vereine!$A$2:$D$1493,3,FALSE))</f>
        <v/>
      </c>
      <c r="L97" s="26" t="str">
        <f>IF(H97="","",VLOOKUP(H97,Kreisverbände!$A$2:$B$41,2,FALSE))</f>
        <v/>
      </c>
      <c r="M97" s="1" t="str">
        <f t="shared" si="3"/>
        <v xml:space="preserve"> </v>
      </c>
    </row>
    <row r="98" spans="1:13" ht="20.100000000000001" customHeight="1" x14ac:dyDescent="0.2">
      <c r="A98" s="1" t="str">
        <f>IF(G98="","",VLOOKUP(G98,Klasseneinteilung!$A$2:$B$92,2,FALSE))</f>
        <v/>
      </c>
      <c r="B98" s="1" t="str">
        <f>IF(G98="","",VLOOKUP(G98,Klasseneinteilung!$A$2:$C$95,3,FALSE))</f>
        <v/>
      </c>
      <c r="C98" s="1" t="str">
        <f t="shared" si="2"/>
        <v>-</v>
      </c>
      <c r="D98" s="30"/>
      <c r="E98" s="30"/>
      <c r="F98" s="31"/>
      <c r="G98" s="32"/>
      <c r="H98" s="32"/>
      <c r="I98" s="51"/>
      <c r="J98" s="33"/>
      <c r="K98" s="26" t="str">
        <f>IF(I98="","",VLOOKUP(I98,Vereine!$A$2:$D$1493,3,FALSE))</f>
        <v/>
      </c>
      <c r="L98" s="26" t="str">
        <f>IF(H98="","",VLOOKUP(H98,Kreisverbände!$A$2:$B$41,2,FALSE))</f>
        <v/>
      </c>
      <c r="M98" s="1" t="str">
        <f t="shared" si="3"/>
        <v xml:space="preserve"> </v>
      </c>
    </row>
    <row r="99" spans="1:13" ht="20.100000000000001" customHeight="1" x14ac:dyDescent="0.2">
      <c r="A99" s="1" t="str">
        <f>IF(G99="","",VLOOKUP(G99,Klasseneinteilung!$A$2:$B$92,2,FALSE))</f>
        <v/>
      </c>
      <c r="B99" s="1" t="str">
        <f>IF(G99="","",VLOOKUP(G99,Klasseneinteilung!$A$2:$C$95,3,FALSE))</f>
        <v/>
      </c>
      <c r="C99" s="1" t="str">
        <f t="shared" si="2"/>
        <v>-</v>
      </c>
      <c r="D99" s="30"/>
      <c r="E99" s="30"/>
      <c r="F99" s="31"/>
      <c r="G99" s="32"/>
      <c r="H99" s="32"/>
      <c r="I99" s="51"/>
      <c r="J99" s="33"/>
      <c r="K99" s="26" t="str">
        <f>IF(I99="","",VLOOKUP(I99,Vereine!$A$2:$D$1493,3,FALSE))</f>
        <v/>
      </c>
      <c r="L99" s="26" t="str">
        <f>IF(H99="","",VLOOKUP(H99,Kreisverbände!$A$2:$B$41,2,FALSE))</f>
        <v/>
      </c>
      <c r="M99" s="1" t="str">
        <f t="shared" si="3"/>
        <v xml:space="preserve"> </v>
      </c>
    </row>
    <row r="100" spans="1:13" ht="20.100000000000001" customHeight="1" x14ac:dyDescent="0.2">
      <c r="A100" s="1" t="str">
        <f>IF(G100="","",VLOOKUP(G100,Klasseneinteilung!$A$2:$B$92,2,FALSE))</f>
        <v/>
      </c>
      <c r="B100" s="1" t="str">
        <f>IF(G100="","",VLOOKUP(G100,Klasseneinteilung!$A$2:$C$95,3,FALSE))</f>
        <v/>
      </c>
      <c r="C100" s="1" t="str">
        <f t="shared" si="2"/>
        <v>-</v>
      </c>
      <c r="D100" s="30"/>
      <c r="E100" s="30"/>
      <c r="F100" s="31"/>
      <c r="G100" s="32"/>
      <c r="H100" s="32"/>
      <c r="I100" s="51"/>
      <c r="J100" s="33"/>
      <c r="K100" s="26" t="str">
        <f>IF(I100="","",VLOOKUP(I100,Vereine!$A$2:$D$1493,3,FALSE))</f>
        <v/>
      </c>
      <c r="L100" s="26" t="str">
        <f>IF(H100="","",VLOOKUP(H100,Kreisverbände!$A$2:$B$41,2,FALSE))</f>
        <v/>
      </c>
      <c r="M100" s="1" t="str">
        <f t="shared" si="3"/>
        <v xml:space="preserve"> </v>
      </c>
    </row>
    <row r="101" spans="1:13" ht="20.100000000000001" customHeight="1" x14ac:dyDescent="0.2">
      <c r="A101" s="1" t="str">
        <f>IF(G101="","",VLOOKUP(G101,Klasseneinteilung!$A$2:$B$92,2,FALSE))</f>
        <v/>
      </c>
      <c r="B101" s="1" t="str">
        <f>IF(G101="","",VLOOKUP(G101,Klasseneinteilung!$A$2:$C$95,3,FALSE))</f>
        <v/>
      </c>
      <c r="C101" s="1" t="str">
        <f t="shared" si="2"/>
        <v>-</v>
      </c>
      <c r="D101" s="30"/>
      <c r="E101" s="30"/>
      <c r="F101" s="31"/>
      <c r="G101" s="32"/>
      <c r="H101" s="32"/>
      <c r="I101" s="51"/>
      <c r="J101" s="33"/>
      <c r="K101" s="26" t="str">
        <f>IF(I101="","",VLOOKUP(I101,Vereine!$A$2:$D$1493,3,FALSE))</f>
        <v/>
      </c>
      <c r="L101" s="26" t="str">
        <f>IF(H101="","",VLOOKUP(H101,Kreisverbände!$A$2:$B$41,2,FALSE))</f>
        <v/>
      </c>
      <c r="M101" s="1" t="str">
        <f t="shared" si="3"/>
        <v xml:space="preserve"> </v>
      </c>
    </row>
    <row r="102" spans="1:13" ht="20.100000000000001" customHeight="1" x14ac:dyDescent="0.2">
      <c r="A102" s="1" t="str">
        <f>IF(G102="","",VLOOKUP(G102,Klasseneinteilung!$A$2:$B$92,2,FALSE))</f>
        <v/>
      </c>
      <c r="B102" s="1" t="str">
        <f>IF(G102="","",VLOOKUP(G102,Klasseneinteilung!$A$2:$C$95,3,FALSE))</f>
        <v/>
      </c>
      <c r="C102" s="1" t="str">
        <f t="shared" si="2"/>
        <v>-</v>
      </c>
      <c r="D102" s="30"/>
      <c r="E102" s="30"/>
      <c r="F102" s="31"/>
      <c r="G102" s="32"/>
      <c r="H102" s="32"/>
      <c r="I102" s="51"/>
      <c r="J102" s="33"/>
      <c r="K102" s="26" t="str">
        <f>IF(I102="","",VLOOKUP(I102,Vereine!$A$2:$D$1493,3,FALSE))</f>
        <v/>
      </c>
      <c r="L102" s="26" t="str">
        <f>IF(H102="","",VLOOKUP(H102,Kreisverbände!$A$2:$B$41,2,FALSE))</f>
        <v/>
      </c>
      <c r="M102" s="1" t="str">
        <f t="shared" si="3"/>
        <v xml:space="preserve"> </v>
      </c>
    </row>
    <row r="103" spans="1:13" ht="20.100000000000001" customHeight="1" x14ac:dyDescent="0.2">
      <c r="A103" s="1" t="str">
        <f>IF(G103="","",VLOOKUP(G103,Klasseneinteilung!$A$2:$B$92,2,FALSE))</f>
        <v/>
      </c>
      <c r="B103" s="1" t="str">
        <f>IF(G103="","",VLOOKUP(G103,Klasseneinteilung!$A$2:$C$95,3,FALSE))</f>
        <v/>
      </c>
      <c r="C103" s="1" t="str">
        <f t="shared" si="2"/>
        <v>-</v>
      </c>
      <c r="D103" s="30"/>
      <c r="E103" s="30"/>
      <c r="F103" s="31"/>
      <c r="G103" s="32"/>
      <c r="H103" s="32"/>
      <c r="I103" s="51"/>
      <c r="J103" s="33"/>
      <c r="K103" s="26" t="str">
        <f>IF(I103="","",VLOOKUP(I103,Vereine!$A$2:$D$1493,3,FALSE))</f>
        <v/>
      </c>
      <c r="L103" s="26" t="str">
        <f>IF(H103="","",VLOOKUP(H103,Kreisverbände!$A$2:$B$41,2,FALSE))</f>
        <v/>
      </c>
      <c r="M103" s="1" t="str">
        <f t="shared" si="3"/>
        <v xml:space="preserve"> </v>
      </c>
    </row>
    <row r="104" spans="1:13" ht="20.100000000000001" customHeight="1" x14ac:dyDescent="0.2">
      <c r="A104" s="1" t="str">
        <f>IF(G104="","",VLOOKUP(G104,Klasseneinteilung!$A$2:$B$92,2,FALSE))</f>
        <v/>
      </c>
      <c r="B104" s="1" t="str">
        <f>IF(G104="","",VLOOKUP(G104,Klasseneinteilung!$A$2:$C$95,3,FALSE))</f>
        <v/>
      </c>
      <c r="C104" s="1" t="str">
        <f t="shared" si="2"/>
        <v>-</v>
      </c>
      <c r="D104" s="30"/>
      <c r="E104" s="30"/>
      <c r="F104" s="31"/>
      <c r="G104" s="32"/>
      <c r="H104" s="32"/>
      <c r="I104" s="51"/>
      <c r="J104" s="33"/>
      <c r="K104" s="26" t="str">
        <f>IF(I104="","",VLOOKUP(I104,Vereine!$A$2:$D$1493,3,FALSE))</f>
        <v/>
      </c>
      <c r="L104" s="26" t="str">
        <f>IF(H104="","",VLOOKUP(H104,Kreisverbände!$A$2:$B$41,2,FALSE))</f>
        <v/>
      </c>
      <c r="M104" s="1" t="str">
        <f t="shared" si="3"/>
        <v xml:space="preserve"> </v>
      </c>
    </row>
    <row r="105" spans="1:13" ht="20.100000000000001" customHeight="1" x14ac:dyDescent="0.2">
      <c r="A105" s="1" t="str">
        <f>IF(G105="","",VLOOKUP(G105,Klasseneinteilung!$A$2:$B$92,2,FALSE))</f>
        <v/>
      </c>
      <c r="B105" s="1" t="str">
        <f>IF(G105="","",VLOOKUP(G105,Klasseneinteilung!$A$2:$C$95,3,FALSE))</f>
        <v/>
      </c>
      <c r="C105" s="1" t="str">
        <f t="shared" si="2"/>
        <v>-</v>
      </c>
      <c r="D105" s="30"/>
      <c r="E105" s="30"/>
      <c r="F105" s="31"/>
      <c r="G105" s="32"/>
      <c r="H105" s="32"/>
      <c r="I105" s="51"/>
      <c r="J105" s="33"/>
      <c r="K105" s="26" t="str">
        <f>IF(I105="","",VLOOKUP(I105,Vereine!$A$2:$D$1493,3,FALSE))</f>
        <v/>
      </c>
      <c r="L105" s="26" t="str">
        <f>IF(H105="","",VLOOKUP(H105,Kreisverbände!$A$2:$B$41,2,FALSE))</f>
        <v/>
      </c>
      <c r="M105" s="1" t="str">
        <f t="shared" si="3"/>
        <v xml:space="preserve"> </v>
      </c>
    </row>
    <row r="106" spans="1:13" ht="20.100000000000001" customHeight="1" x14ac:dyDescent="0.2">
      <c r="A106" s="1" t="str">
        <f>IF(G106="","",VLOOKUP(G106,Klasseneinteilung!$A$2:$B$92,2,FALSE))</f>
        <v/>
      </c>
      <c r="B106" s="1" t="str">
        <f>IF(G106="","",VLOOKUP(G106,Klasseneinteilung!$A$2:$C$95,3,FALSE))</f>
        <v/>
      </c>
      <c r="C106" s="1" t="str">
        <f t="shared" si="2"/>
        <v>-</v>
      </c>
      <c r="D106" s="30"/>
      <c r="E106" s="30"/>
      <c r="F106" s="31"/>
      <c r="G106" s="32"/>
      <c r="H106" s="32"/>
      <c r="I106" s="51"/>
      <c r="J106" s="33"/>
      <c r="K106" s="26" t="str">
        <f>IF(I106="","",VLOOKUP(I106,Vereine!$A$2:$D$1493,3,FALSE))</f>
        <v/>
      </c>
      <c r="L106" s="26" t="str">
        <f>IF(H106="","",VLOOKUP(H106,Kreisverbände!$A$2:$B$41,2,FALSE))</f>
        <v/>
      </c>
      <c r="M106" s="1" t="str">
        <f t="shared" si="3"/>
        <v xml:space="preserve"> </v>
      </c>
    </row>
    <row r="107" spans="1:13" ht="20.100000000000001" customHeight="1" x14ac:dyDescent="0.2">
      <c r="A107" s="1" t="str">
        <f>IF(G107="","",VLOOKUP(G107,Klasseneinteilung!$A$2:$B$92,2,FALSE))</f>
        <v/>
      </c>
      <c r="B107" s="1" t="str">
        <f>IF(G107="","",VLOOKUP(G107,Klasseneinteilung!$A$2:$C$95,3,FALSE))</f>
        <v/>
      </c>
      <c r="C107" s="1" t="str">
        <f t="shared" si="2"/>
        <v>-</v>
      </c>
      <c r="D107" s="30"/>
      <c r="E107" s="30"/>
      <c r="F107" s="31"/>
      <c r="G107" s="32"/>
      <c r="H107" s="32"/>
      <c r="I107" s="51"/>
      <c r="J107" s="33"/>
      <c r="K107" s="26" t="str">
        <f>IF(I107="","",VLOOKUP(I107,Vereine!$A$2:$D$1493,3,FALSE))</f>
        <v/>
      </c>
      <c r="L107" s="26" t="str">
        <f>IF(H107="","",VLOOKUP(H107,Kreisverbände!$A$2:$B$41,2,FALSE))</f>
        <v/>
      </c>
      <c r="M107" s="1" t="str">
        <f t="shared" si="3"/>
        <v xml:space="preserve"> </v>
      </c>
    </row>
    <row r="108" spans="1:13" ht="20.100000000000001" customHeight="1" x14ac:dyDescent="0.2">
      <c r="A108" s="1" t="str">
        <f>IF(G108="","",VLOOKUP(G108,Klasseneinteilung!$A$2:$B$92,2,FALSE))</f>
        <v/>
      </c>
      <c r="B108" s="1" t="str">
        <f>IF(G108="","",VLOOKUP(G108,Klasseneinteilung!$A$2:$C$95,3,FALSE))</f>
        <v/>
      </c>
      <c r="C108" s="1" t="str">
        <f t="shared" si="2"/>
        <v>-</v>
      </c>
      <c r="D108" s="30"/>
      <c r="E108" s="30"/>
      <c r="F108" s="31"/>
      <c r="G108" s="32"/>
      <c r="H108" s="32"/>
      <c r="I108" s="51"/>
      <c r="J108" s="33"/>
      <c r="K108" s="26" t="str">
        <f>IF(I108="","",VLOOKUP(I108,Vereine!$A$2:$D$1493,3,FALSE))</f>
        <v/>
      </c>
      <c r="L108" s="26" t="str">
        <f>IF(H108="","",VLOOKUP(H108,Kreisverbände!$A$2:$B$41,2,FALSE))</f>
        <v/>
      </c>
      <c r="M108" s="1" t="str">
        <f t="shared" si="3"/>
        <v xml:space="preserve"> </v>
      </c>
    </row>
    <row r="109" spans="1:13" ht="20.100000000000001" customHeight="1" x14ac:dyDescent="0.2">
      <c r="A109" s="1" t="str">
        <f>IF(G109="","",VLOOKUP(G109,Klasseneinteilung!$A$2:$B$92,2,FALSE))</f>
        <v/>
      </c>
      <c r="B109" s="1" t="str">
        <f>IF(G109="","",VLOOKUP(G109,Klasseneinteilung!$A$2:$C$95,3,FALSE))</f>
        <v/>
      </c>
      <c r="C109" s="1" t="str">
        <f t="shared" si="2"/>
        <v>-</v>
      </c>
      <c r="D109" s="30"/>
      <c r="E109" s="30"/>
      <c r="F109" s="31"/>
      <c r="G109" s="32"/>
      <c r="H109" s="32"/>
      <c r="I109" s="51"/>
      <c r="J109" s="33"/>
      <c r="K109" s="26" t="str">
        <f>IF(I109="","",VLOOKUP(I109,Vereine!$A$2:$D$1493,3,FALSE))</f>
        <v/>
      </c>
      <c r="L109" s="26" t="str">
        <f>IF(H109="","",VLOOKUP(H109,Kreisverbände!$A$2:$B$41,2,FALSE))</f>
        <v/>
      </c>
      <c r="M109" s="1" t="str">
        <f t="shared" si="3"/>
        <v xml:space="preserve"> </v>
      </c>
    </row>
    <row r="110" spans="1:13" ht="20.100000000000001" customHeight="1" x14ac:dyDescent="0.2">
      <c r="A110" s="1" t="str">
        <f>IF(G110="","",VLOOKUP(G110,Klasseneinteilung!$A$2:$B$92,2,FALSE))</f>
        <v/>
      </c>
      <c r="B110" s="1" t="str">
        <f>IF(G110="","",VLOOKUP(G110,Klasseneinteilung!$A$2:$C$95,3,FALSE))</f>
        <v/>
      </c>
      <c r="C110" s="1" t="str">
        <f t="shared" si="2"/>
        <v>-</v>
      </c>
      <c r="D110" s="30"/>
      <c r="E110" s="30"/>
      <c r="F110" s="31"/>
      <c r="G110" s="32"/>
      <c r="H110" s="32"/>
      <c r="I110" s="51"/>
      <c r="J110" s="33"/>
      <c r="K110" s="26" t="str">
        <f>IF(I110="","",VLOOKUP(I110,Vereine!$A$2:$D$1493,3,FALSE))</f>
        <v/>
      </c>
      <c r="L110" s="26" t="str">
        <f>IF(H110="","",VLOOKUP(H110,Kreisverbände!$A$2:$B$41,2,FALSE))</f>
        <v/>
      </c>
      <c r="M110" s="1" t="str">
        <f t="shared" si="3"/>
        <v xml:space="preserve"> </v>
      </c>
    </row>
    <row r="111" spans="1:13" ht="20.100000000000001" customHeight="1" x14ac:dyDescent="0.2">
      <c r="A111" s="1" t="str">
        <f>IF(G111="","",VLOOKUP(G111,Klasseneinteilung!$A$2:$B$92,2,FALSE))</f>
        <v/>
      </c>
      <c r="B111" s="1" t="str">
        <f>IF(G111="","",VLOOKUP(G111,Klasseneinteilung!$A$2:$C$95,3,FALSE))</f>
        <v/>
      </c>
      <c r="C111" s="1" t="str">
        <f t="shared" si="2"/>
        <v>-</v>
      </c>
      <c r="D111" s="30"/>
      <c r="E111" s="30"/>
      <c r="F111" s="31"/>
      <c r="G111" s="32"/>
      <c r="H111" s="32"/>
      <c r="I111" s="51"/>
      <c r="J111" s="33"/>
      <c r="K111" s="26" t="str">
        <f>IF(I111="","",VLOOKUP(I111,Vereine!$A$2:$D$1493,3,FALSE))</f>
        <v/>
      </c>
      <c r="L111" s="26" t="str">
        <f>IF(H111="","",VLOOKUP(H111,Kreisverbände!$A$2:$B$41,2,FALSE))</f>
        <v/>
      </c>
      <c r="M111" s="1" t="str">
        <f t="shared" si="3"/>
        <v xml:space="preserve"> </v>
      </c>
    </row>
    <row r="112" spans="1:13" ht="20.100000000000001" customHeight="1" x14ac:dyDescent="0.2">
      <c r="A112" s="1" t="str">
        <f>IF(G112="","",VLOOKUP(G112,Klasseneinteilung!$A$2:$B$92,2,FALSE))</f>
        <v/>
      </c>
      <c r="B112" s="1" t="str">
        <f>IF(G112="","",VLOOKUP(G112,Klasseneinteilung!$A$2:$C$95,3,FALSE))</f>
        <v/>
      </c>
      <c r="C112" s="1" t="str">
        <f t="shared" si="2"/>
        <v>-</v>
      </c>
      <c r="D112" s="30"/>
      <c r="E112" s="30"/>
      <c r="F112" s="31"/>
      <c r="G112" s="32"/>
      <c r="H112" s="32"/>
      <c r="I112" s="51"/>
      <c r="J112" s="33"/>
      <c r="K112" s="26" t="str">
        <f>IF(I112="","",VLOOKUP(I112,Vereine!$A$2:$D$1493,3,FALSE))</f>
        <v/>
      </c>
      <c r="L112" s="26" t="str">
        <f>IF(H112="","",VLOOKUP(H112,Kreisverbände!$A$2:$B$41,2,FALSE))</f>
        <v/>
      </c>
      <c r="M112" s="1" t="str">
        <f t="shared" si="3"/>
        <v xml:space="preserve"> </v>
      </c>
    </row>
    <row r="113" spans="1:13" ht="20.100000000000001" customHeight="1" x14ac:dyDescent="0.2">
      <c r="A113" s="1" t="str">
        <f>IF(G113="","",VLOOKUP(G113,Klasseneinteilung!$A$2:$B$92,2,FALSE))</f>
        <v/>
      </c>
      <c r="B113" s="1" t="str">
        <f>IF(G113="","",VLOOKUP(G113,Klasseneinteilung!$A$2:$C$95,3,FALSE))</f>
        <v/>
      </c>
      <c r="C113" s="1" t="str">
        <f t="shared" si="2"/>
        <v>-</v>
      </c>
      <c r="D113" s="30"/>
      <c r="E113" s="30"/>
      <c r="F113" s="31"/>
      <c r="G113" s="32"/>
      <c r="H113" s="32"/>
      <c r="I113" s="51"/>
      <c r="J113" s="33"/>
      <c r="K113" s="26" t="str">
        <f>IF(I113="","",VLOOKUP(I113,Vereine!$A$2:$D$1493,3,FALSE))</f>
        <v/>
      </c>
      <c r="L113" s="26" t="str">
        <f>IF(H113="","",VLOOKUP(H113,Kreisverbände!$A$2:$B$41,2,FALSE))</f>
        <v/>
      </c>
      <c r="M113" s="1" t="str">
        <f t="shared" si="3"/>
        <v xml:space="preserve"> </v>
      </c>
    </row>
    <row r="114" spans="1:13" ht="20.100000000000001" customHeight="1" x14ac:dyDescent="0.2">
      <c r="A114" s="1" t="str">
        <f>IF(G114="","",VLOOKUP(G114,Klasseneinteilung!$A$2:$B$92,2,FALSE))</f>
        <v/>
      </c>
      <c r="B114" s="1" t="str">
        <f>IF(G114="","",VLOOKUP(G114,Klasseneinteilung!$A$2:$C$95,3,FALSE))</f>
        <v/>
      </c>
      <c r="C114" s="1" t="str">
        <f t="shared" si="2"/>
        <v>-</v>
      </c>
      <c r="D114" s="30"/>
      <c r="E114" s="30"/>
      <c r="F114" s="31"/>
      <c r="G114" s="32"/>
      <c r="H114" s="32"/>
      <c r="I114" s="51"/>
      <c r="J114" s="33"/>
      <c r="K114" s="26" t="str">
        <f>IF(I114="","",VLOOKUP(I114,Vereine!$A$2:$D$1493,3,FALSE))</f>
        <v/>
      </c>
      <c r="L114" s="26" t="str">
        <f>IF(H114="","",VLOOKUP(H114,Kreisverbände!$A$2:$B$41,2,FALSE))</f>
        <v/>
      </c>
      <c r="M114" s="1" t="str">
        <f t="shared" si="3"/>
        <v xml:space="preserve"> </v>
      </c>
    </row>
    <row r="115" spans="1:13" ht="20.100000000000001" customHeight="1" x14ac:dyDescent="0.2">
      <c r="A115" s="1" t="str">
        <f>IF(G115="","",VLOOKUP(G115,Klasseneinteilung!$A$2:$B$92,2,FALSE))</f>
        <v/>
      </c>
      <c r="B115" s="1" t="str">
        <f>IF(G115="","",VLOOKUP(G115,Klasseneinteilung!$A$2:$C$95,3,FALSE))</f>
        <v/>
      </c>
      <c r="C115" s="1" t="str">
        <f t="shared" si="2"/>
        <v>-</v>
      </c>
      <c r="D115" s="30"/>
      <c r="E115" s="30"/>
      <c r="F115" s="31"/>
      <c r="G115" s="32"/>
      <c r="H115" s="32"/>
      <c r="I115" s="51"/>
      <c r="J115" s="33"/>
      <c r="K115" s="26" t="str">
        <f>IF(I115="","",VLOOKUP(I115,Vereine!$A$2:$D$1493,3,FALSE))</f>
        <v/>
      </c>
      <c r="L115" s="26" t="str">
        <f>IF(H115="","",VLOOKUP(H115,Kreisverbände!$A$2:$B$41,2,FALSE))</f>
        <v/>
      </c>
      <c r="M115" s="1" t="str">
        <f t="shared" si="3"/>
        <v xml:space="preserve"> </v>
      </c>
    </row>
    <row r="116" spans="1:13" ht="20.100000000000001" customHeight="1" x14ac:dyDescent="0.2">
      <c r="A116" s="1" t="str">
        <f>IF(G116="","",VLOOKUP(G116,Klasseneinteilung!$A$2:$B$92,2,FALSE))</f>
        <v/>
      </c>
      <c r="B116" s="1" t="str">
        <f>IF(G116="","",VLOOKUP(G116,Klasseneinteilung!$A$2:$C$95,3,FALSE))</f>
        <v/>
      </c>
      <c r="C116" s="1" t="str">
        <f t="shared" si="2"/>
        <v>-</v>
      </c>
      <c r="D116" s="30"/>
      <c r="E116" s="30"/>
      <c r="F116" s="31"/>
      <c r="G116" s="32"/>
      <c r="H116" s="32"/>
      <c r="I116" s="51"/>
      <c r="J116" s="33"/>
      <c r="K116" s="26" t="str">
        <f>IF(I116="","",VLOOKUP(I116,Vereine!$A$2:$D$1493,3,FALSE))</f>
        <v/>
      </c>
      <c r="L116" s="26" t="str">
        <f>IF(H116="","",VLOOKUP(H116,Kreisverbände!$A$2:$B$41,2,FALSE))</f>
        <v/>
      </c>
      <c r="M116" s="1" t="str">
        <f t="shared" si="3"/>
        <v xml:space="preserve"> </v>
      </c>
    </row>
    <row r="117" spans="1:13" ht="20.100000000000001" customHeight="1" x14ac:dyDescent="0.2">
      <c r="A117" s="1" t="str">
        <f>IF(G117="","",VLOOKUP(G117,Klasseneinteilung!$A$2:$B$92,2,FALSE))</f>
        <v/>
      </c>
      <c r="B117" s="1" t="str">
        <f>IF(G117="","",VLOOKUP(G117,Klasseneinteilung!$A$2:$C$95,3,FALSE))</f>
        <v/>
      </c>
      <c r="C117" s="1" t="str">
        <f t="shared" si="2"/>
        <v>-</v>
      </c>
      <c r="D117" s="30"/>
      <c r="E117" s="30"/>
      <c r="F117" s="31"/>
      <c r="G117" s="32"/>
      <c r="H117" s="32"/>
      <c r="I117" s="51"/>
      <c r="J117" s="33"/>
      <c r="K117" s="26" t="str">
        <f>IF(I117="","",VLOOKUP(I117,Vereine!$A$2:$D$1493,3,FALSE))</f>
        <v/>
      </c>
      <c r="L117" s="26" t="str">
        <f>IF(H117="","",VLOOKUP(H117,Kreisverbände!$A$2:$B$41,2,FALSE))</f>
        <v/>
      </c>
      <c r="M117" s="1" t="str">
        <f t="shared" si="3"/>
        <v xml:space="preserve"> </v>
      </c>
    </row>
    <row r="118" spans="1:13" ht="20.100000000000001" customHeight="1" x14ac:dyDescent="0.2">
      <c r="A118" s="1" t="str">
        <f>IF(G118="","",VLOOKUP(G118,Klasseneinteilung!$A$2:$B$92,2,FALSE))</f>
        <v/>
      </c>
      <c r="B118" s="1" t="str">
        <f>IF(G118="","",VLOOKUP(G118,Klasseneinteilung!$A$2:$C$95,3,FALSE))</f>
        <v/>
      </c>
      <c r="C118" s="1" t="str">
        <f t="shared" si="2"/>
        <v>-</v>
      </c>
      <c r="D118" s="30"/>
      <c r="E118" s="30"/>
      <c r="F118" s="31"/>
      <c r="G118" s="32"/>
      <c r="H118" s="32"/>
      <c r="I118" s="51"/>
      <c r="J118" s="33"/>
      <c r="K118" s="26" t="str">
        <f>IF(I118="","",VLOOKUP(I118,Vereine!$A$2:$D$1493,3,FALSE))</f>
        <v/>
      </c>
      <c r="L118" s="26" t="str">
        <f>IF(H118="","",VLOOKUP(H118,Kreisverbände!$A$2:$B$41,2,FALSE))</f>
        <v/>
      </c>
      <c r="M118" s="1" t="str">
        <f t="shared" si="3"/>
        <v xml:space="preserve"> </v>
      </c>
    </row>
    <row r="119" spans="1:13" ht="20.100000000000001" customHeight="1" x14ac:dyDescent="0.2">
      <c r="A119" s="1" t="str">
        <f>IF(G119="","",VLOOKUP(G119,Klasseneinteilung!$A$2:$B$92,2,FALSE))</f>
        <v/>
      </c>
      <c r="B119" s="1" t="str">
        <f>IF(G119="","",VLOOKUP(G119,Klasseneinteilung!$A$2:$C$95,3,FALSE))</f>
        <v/>
      </c>
      <c r="C119" s="1" t="str">
        <f t="shared" si="2"/>
        <v>-</v>
      </c>
      <c r="D119" s="30"/>
      <c r="E119" s="30"/>
      <c r="F119" s="31"/>
      <c r="G119" s="32"/>
      <c r="H119" s="32"/>
      <c r="I119" s="51"/>
      <c r="J119" s="33"/>
      <c r="K119" s="26" t="str">
        <f>IF(I119="","",VLOOKUP(I119,Vereine!$A$2:$D$1493,3,FALSE))</f>
        <v/>
      </c>
      <c r="L119" s="26" t="str">
        <f>IF(H119="","",VLOOKUP(H119,Kreisverbände!$A$2:$B$41,2,FALSE))</f>
        <v/>
      </c>
      <c r="M119" s="1" t="str">
        <f t="shared" si="3"/>
        <v xml:space="preserve"> </v>
      </c>
    </row>
    <row r="120" spans="1:13" ht="20.100000000000001" customHeight="1" x14ac:dyDescent="0.2">
      <c r="A120" s="1" t="str">
        <f>IF(G120="","",VLOOKUP(G120,Klasseneinteilung!$A$2:$B$92,2,FALSE))</f>
        <v/>
      </c>
      <c r="B120" s="1" t="str">
        <f>IF(G120="","",VLOOKUP(G120,Klasseneinteilung!$A$2:$C$95,3,FALSE))</f>
        <v/>
      </c>
      <c r="C120" s="1" t="str">
        <f t="shared" si="2"/>
        <v>-</v>
      </c>
      <c r="D120" s="30"/>
      <c r="E120" s="30"/>
      <c r="F120" s="31"/>
      <c r="G120" s="32"/>
      <c r="H120" s="32"/>
      <c r="I120" s="51"/>
      <c r="J120" s="33"/>
      <c r="K120" s="26" t="str">
        <f>IF(I120="","",VLOOKUP(I120,Vereine!$A$2:$D$1493,3,FALSE))</f>
        <v/>
      </c>
      <c r="L120" s="26" t="str">
        <f>IF(H120="","",VLOOKUP(H120,Kreisverbände!$A$2:$B$41,2,FALSE))</f>
        <v/>
      </c>
      <c r="M120" s="1" t="str">
        <f t="shared" si="3"/>
        <v xml:space="preserve"> </v>
      </c>
    </row>
    <row r="121" spans="1:13" ht="20.100000000000001" customHeight="1" x14ac:dyDescent="0.2">
      <c r="A121" s="1" t="str">
        <f>IF(G121="","",VLOOKUP(G121,Klasseneinteilung!$A$2:$B$92,2,FALSE))</f>
        <v/>
      </c>
      <c r="B121" s="1" t="str">
        <f>IF(G121="","",VLOOKUP(G121,Klasseneinteilung!$A$2:$C$95,3,FALSE))</f>
        <v/>
      </c>
      <c r="C121" s="1" t="str">
        <f t="shared" si="2"/>
        <v>-</v>
      </c>
      <c r="D121" s="30"/>
      <c r="E121" s="30"/>
      <c r="F121" s="31"/>
      <c r="G121" s="32"/>
      <c r="H121" s="32"/>
      <c r="I121" s="51"/>
      <c r="J121" s="33"/>
      <c r="K121" s="26" t="str">
        <f>IF(I121="","",VLOOKUP(I121,Vereine!$A$2:$D$1493,3,FALSE))</f>
        <v/>
      </c>
      <c r="L121" s="26" t="str">
        <f>IF(H121="","",VLOOKUP(H121,Kreisverbände!$A$2:$B$41,2,FALSE))</f>
        <v/>
      </c>
      <c r="M121" s="1" t="str">
        <f t="shared" si="3"/>
        <v xml:space="preserve"> </v>
      </c>
    </row>
    <row r="122" spans="1:13" ht="20.100000000000001" customHeight="1" x14ac:dyDescent="0.2">
      <c r="A122" s="1" t="str">
        <f>IF(G122="","",VLOOKUP(G122,Klasseneinteilung!$A$2:$B$92,2,FALSE))</f>
        <v/>
      </c>
      <c r="B122" s="1" t="str">
        <f>IF(G122="","",VLOOKUP(G122,Klasseneinteilung!$A$2:$C$95,3,FALSE))</f>
        <v/>
      </c>
      <c r="C122" s="1" t="str">
        <f t="shared" si="2"/>
        <v>-</v>
      </c>
      <c r="D122" s="30"/>
      <c r="E122" s="30"/>
      <c r="F122" s="31"/>
      <c r="G122" s="32"/>
      <c r="H122" s="32"/>
      <c r="I122" s="51"/>
      <c r="J122" s="33"/>
      <c r="K122" s="26" t="str">
        <f>IF(I122="","",VLOOKUP(I122,Vereine!$A$2:$D$1493,3,FALSE))</f>
        <v/>
      </c>
      <c r="L122" s="26" t="str">
        <f>IF(H122="","",VLOOKUP(H122,Kreisverbände!$A$2:$B$41,2,FALSE))</f>
        <v/>
      </c>
      <c r="M122" s="1" t="str">
        <f t="shared" si="3"/>
        <v xml:space="preserve"> </v>
      </c>
    </row>
    <row r="123" spans="1:13" ht="20.100000000000001" customHeight="1" x14ac:dyDescent="0.2">
      <c r="A123" s="1" t="str">
        <f>IF(G123="","",VLOOKUP(G123,Klasseneinteilung!$A$2:$B$92,2,FALSE))</f>
        <v/>
      </c>
      <c r="B123" s="1" t="str">
        <f>IF(G123="","",VLOOKUP(G123,Klasseneinteilung!$A$2:$C$95,3,FALSE))</f>
        <v/>
      </c>
      <c r="C123" s="1" t="str">
        <f t="shared" si="2"/>
        <v>-</v>
      </c>
      <c r="D123" s="30"/>
      <c r="E123" s="30"/>
      <c r="F123" s="31"/>
      <c r="G123" s="32"/>
      <c r="H123" s="32"/>
      <c r="I123" s="51"/>
      <c r="J123" s="33"/>
      <c r="K123" s="26" t="str">
        <f>IF(I123="","",VLOOKUP(I123,Vereine!$A$2:$D$1493,3,FALSE))</f>
        <v/>
      </c>
      <c r="L123" s="26" t="str">
        <f>IF(H123="","",VLOOKUP(H123,Kreisverbände!$A$2:$B$41,2,FALSE))</f>
        <v/>
      </c>
      <c r="M123" s="1" t="str">
        <f t="shared" si="3"/>
        <v xml:space="preserve"> </v>
      </c>
    </row>
    <row r="124" spans="1:13" ht="20.100000000000001" customHeight="1" x14ac:dyDescent="0.2">
      <c r="A124" s="1" t="str">
        <f>IF(G124="","",VLOOKUP(G124,Klasseneinteilung!$A$2:$B$92,2,FALSE))</f>
        <v/>
      </c>
      <c r="B124" s="1" t="str">
        <f>IF(G124="","",VLOOKUP(G124,Klasseneinteilung!$A$2:$C$95,3,FALSE))</f>
        <v/>
      </c>
      <c r="C124" s="1" t="str">
        <f t="shared" si="2"/>
        <v>-</v>
      </c>
      <c r="D124" s="30"/>
      <c r="E124" s="30"/>
      <c r="F124" s="31"/>
      <c r="G124" s="32"/>
      <c r="H124" s="32"/>
      <c r="I124" s="51"/>
      <c r="J124" s="33"/>
      <c r="K124" s="26" t="str">
        <f>IF(I124="","",VLOOKUP(I124,Vereine!$A$2:$D$1493,3,FALSE))</f>
        <v/>
      </c>
      <c r="L124" s="26" t="str">
        <f>IF(H124="","",VLOOKUP(H124,Kreisverbände!$A$2:$B$41,2,FALSE))</f>
        <v/>
      </c>
      <c r="M124" s="1" t="str">
        <f t="shared" si="3"/>
        <v xml:space="preserve"> </v>
      </c>
    </row>
    <row r="125" spans="1:13" ht="20.100000000000001" customHeight="1" x14ac:dyDescent="0.2">
      <c r="A125" s="1" t="str">
        <f>IF(G125="","",VLOOKUP(G125,Klasseneinteilung!$A$2:$B$92,2,FALSE))</f>
        <v/>
      </c>
      <c r="B125" s="1" t="str">
        <f>IF(G125="","",VLOOKUP(G125,Klasseneinteilung!$A$2:$C$95,3,FALSE))</f>
        <v/>
      </c>
      <c r="C125" s="1" t="str">
        <f t="shared" si="2"/>
        <v>-</v>
      </c>
      <c r="D125" s="30"/>
      <c r="E125" s="30"/>
      <c r="F125" s="31"/>
      <c r="G125" s="32"/>
      <c r="H125" s="32"/>
      <c r="I125" s="51"/>
      <c r="J125" s="33"/>
      <c r="K125" s="26" t="str">
        <f>IF(I125="","",VLOOKUP(I125,Vereine!$A$2:$D$1493,3,FALSE))</f>
        <v/>
      </c>
      <c r="L125" s="26" t="str">
        <f>IF(H125="","",VLOOKUP(H125,Kreisverbände!$A$2:$B$41,2,FALSE))</f>
        <v/>
      </c>
      <c r="M125" s="1" t="str">
        <f t="shared" si="3"/>
        <v xml:space="preserve"> </v>
      </c>
    </row>
    <row r="126" spans="1:13" ht="20.100000000000001" customHeight="1" x14ac:dyDescent="0.2">
      <c r="A126" s="1" t="str">
        <f>IF(G126="","",VLOOKUP(G126,Klasseneinteilung!$A$2:$B$92,2,FALSE))</f>
        <v/>
      </c>
      <c r="B126" s="1" t="str">
        <f>IF(G126="","",VLOOKUP(G126,Klasseneinteilung!$A$2:$C$95,3,FALSE))</f>
        <v/>
      </c>
      <c r="C126" s="1" t="str">
        <f t="shared" si="2"/>
        <v>-</v>
      </c>
      <c r="D126" s="30"/>
      <c r="E126" s="30"/>
      <c r="F126" s="31"/>
      <c r="G126" s="32"/>
      <c r="H126" s="32"/>
      <c r="I126" s="51"/>
      <c r="J126" s="33"/>
      <c r="K126" s="26" t="str">
        <f>IF(I126="","",VLOOKUP(I126,Vereine!$A$2:$D$1493,3,FALSE))</f>
        <v/>
      </c>
      <c r="L126" s="26" t="str">
        <f>IF(H126="","",VLOOKUP(H126,Kreisverbände!$A$2:$B$41,2,FALSE))</f>
        <v/>
      </c>
      <c r="M126" s="1" t="str">
        <f t="shared" si="3"/>
        <v xml:space="preserve"> </v>
      </c>
    </row>
    <row r="127" spans="1:13" ht="20.100000000000001" customHeight="1" x14ac:dyDescent="0.2">
      <c r="A127" s="1" t="str">
        <f>IF(G127="","",VLOOKUP(G127,Klasseneinteilung!$A$2:$B$92,2,FALSE))</f>
        <v/>
      </c>
      <c r="B127" s="1" t="str">
        <f>IF(G127="","",VLOOKUP(G127,Klasseneinteilung!$A$2:$C$95,3,FALSE))</f>
        <v/>
      </c>
      <c r="C127" s="1" t="str">
        <f t="shared" si="2"/>
        <v>-</v>
      </c>
      <c r="D127" s="30"/>
      <c r="E127" s="30"/>
      <c r="F127" s="31"/>
      <c r="G127" s="32"/>
      <c r="H127" s="32"/>
      <c r="I127" s="51"/>
      <c r="J127" s="33"/>
      <c r="K127" s="26" t="str">
        <f>IF(I127="","",VLOOKUP(I127,Vereine!$A$2:$D$1493,3,FALSE))</f>
        <v/>
      </c>
      <c r="L127" s="26" t="str">
        <f>IF(H127="","",VLOOKUP(H127,Kreisverbände!$A$2:$B$41,2,FALSE))</f>
        <v/>
      </c>
      <c r="M127" s="1" t="str">
        <f t="shared" si="3"/>
        <v xml:space="preserve"> </v>
      </c>
    </row>
    <row r="128" spans="1:13" ht="20.100000000000001" customHeight="1" x14ac:dyDescent="0.2">
      <c r="A128" s="1" t="str">
        <f>IF(G128="","",VLOOKUP(G128,Klasseneinteilung!$A$2:$B$92,2,FALSE))</f>
        <v/>
      </c>
      <c r="B128" s="1" t="str">
        <f>IF(G128="","",VLOOKUP(G128,Klasseneinteilung!$A$2:$C$95,3,FALSE))</f>
        <v/>
      </c>
      <c r="C128" s="1" t="str">
        <f t="shared" si="2"/>
        <v>-</v>
      </c>
      <c r="D128" s="30"/>
      <c r="E128" s="30"/>
      <c r="F128" s="31"/>
      <c r="G128" s="32"/>
      <c r="H128" s="32"/>
      <c r="I128" s="51"/>
      <c r="J128" s="33"/>
      <c r="K128" s="26" t="str">
        <f>IF(I128="","",VLOOKUP(I128,Vereine!$A$2:$D$1493,3,FALSE))</f>
        <v/>
      </c>
      <c r="L128" s="26" t="str">
        <f>IF(H128="","",VLOOKUP(H128,Kreisverbände!$A$2:$B$41,2,FALSE))</f>
        <v/>
      </c>
      <c r="M128" s="1" t="str">
        <f t="shared" si="3"/>
        <v xml:space="preserve"> </v>
      </c>
    </row>
    <row r="129" spans="1:13" ht="20.100000000000001" customHeight="1" x14ac:dyDescent="0.2">
      <c r="A129" s="1" t="str">
        <f>IF(G129="","",VLOOKUP(G129,Klasseneinteilung!$A$2:$B$92,2,FALSE))</f>
        <v/>
      </c>
      <c r="B129" s="1" t="str">
        <f>IF(G129="","",VLOOKUP(G129,Klasseneinteilung!$A$2:$C$95,3,FALSE))</f>
        <v/>
      </c>
      <c r="C129" s="1" t="str">
        <f t="shared" si="2"/>
        <v>-</v>
      </c>
      <c r="D129" s="30"/>
      <c r="E129" s="30"/>
      <c r="F129" s="31"/>
      <c r="G129" s="32"/>
      <c r="H129" s="32"/>
      <c r="I129" s="51"/>
      <c r="J129" s="33"/>
      <c r="K129" s="26" t="str">
        <f>IF(I129="","",VLOOKUP(I129,Vereine!$A$2:$D$1493,3,FALSE))</f>
        <v/>
      </c>
      <c r="L129" s="26" t="str">
        <f>IF(H129="","",VLOOKUP(H129,Kreisverbände!$A$2:$B$41,2,FALSE))</f>
        <v/>
      </c>
      <c r="M129" s="1" t="str">
        <f t="shared" si="3"/>
        <v xml:space="preserve"> </v>
      </c>
    </row>
    <row r="130" spans="1:13" ht="20.100000000000001" customHeight="1" x14ac:dyDescent="0.2">
      <c r="A130" s="1" t="str">
        <f>IF(G130="","",VLOOKUP(G130,Klasseneinteilung!$A$2:$B$92,2,FALSE))</f>
        <v/>
      </c>
      <c r="B130" s="1" t="str">
        <f>IF(G130="","",VLOOKUP(G130,Klasseneinteilung!$A$2:$C$95,3,FALSE))</f>
        <v/>
      </c>
      <c r="C130" s="1" t="str">
        <f t="shared" si="2"/>
        <v>-</v>
      </c>
      <c r="D130" s="30"/>
      <c r="E130" s="30"/>
      <c r="F130" s="31"/>
      <c r="G130" s="32"/>
      <c r="H130" s="32"/>
      <c r="I130" s="51"/>
      <c r="J130" s="33"/>
      <c r="K130" s="26" t="str">
        <f>IF(I130="","",VLOOKUP(I130,Vereine!$A$2:$D$1493,3,FALSE))</f>
        <v/>
      </c>
      <c r="L130" s="26" t="str">
        <f>IF(H130="","",VLOOKUP(H130,Kreisverbände!$A$2:$B$41,2,FALSE))</f>
        <v/>
      </c>
      <c r="M130" s="1" t="str">
        <f t="shared" si="3"/>
        <v xml:space="preserve"> </v>
      </c>
    </row>
    <row r="131" spans="1:13" ht="20.100000000000001" customHeight="1" x14ac:dyDescent="0.2">
      <c r="A131" s="1" t="str">
        <f>IF(G131="","",VLOOKUP(G131,Klasseneinteilung!$A$2:$B$92,2,FALSE))</f>
        <v/>
      </c>
      <c r="B131" s="1" t="str">
        <f>IF(G131="","",VLOOKUP(G131,Klasseneinteilung!$A$2:$C$95,3,FALSE))</f>
        <v/>
      </c>
      <c r="C131" s="1" t="str">
        <f t="shared" ref="C131:C194" si="4">IF(F131="E","E",I131&amp;"-"&amp;F131)</f>
        <v>-</v>
      </c>
      <c r="D131" s="30"/>
      <c r="E131" s="30"/>
      <c r="F131" s="31"/>
      <c r="G131" s="32"/>
      <c r="H131" s="32"/>
      <c r="I131" s="51"/>
      <c r="J131" s="33"/>
      <c r="K131" s="26" t="str">
        <f>IF(I131="","",VLOOKUP(I131,Vereine!$A$2:$D$1493,3,FALSE))</f>
        <v/>
      </c>
      <c r="L131" s="26" t="str">
        <f>IF(H131="","",VLOOKUP(H131,Kreisverbände!$A$2:$B$41,2,FALSE))</f>
        <v/>
      </c>
      <c r="M131" s="1" t="str">
        <f t="shared" ref="M131:M194" si="5">E131&amp;" "&amp;D131</f>
        <v xml:space="preserve"> </v>
      </c>
    </row>
    <row r="132" spans="1:13" ht="20.100000000000001" customHeight="1" x14ac:dyDescent="0.2">
      <c r="A132" s="1" t="str">
        <f>IF(G132="","",VLOOKUP(G132,Klasseneinteilung!$A$2:$B$92,2,FALSE))</f>
        <v/>
      </c>
      <c r="B132" s="1" t="str">
        <f>IF(G132="","",VLOOKUP(G132,Klasseneinteilung!$A$2:$C$95,3,FALSE))</f>
        <v/>
      </c>
      <c r="C132" s="1" t="str">
        <f t="shared" si="4"/>
        <v>-</v>
      </c>
      <c r="D132" s="30"/>
      <c r="E132" s="30"/>
      <c r="F132" s="31"/>
      <c r="G132" s="32"/>
      <c r="H132" s="32"/>
      <c r="I132" s="51"/>
      <c r="J132" s="33"/>
      <c r="K132" s="26" t="str">
        <f>IF(I132="","",VLOOKUP(I132,Vereine!$A$2:$D$1493,3,FALSE))</f>
        <v/>
      </c>
      <c r="L132" s="26" t="str">
        <f>IF(H132="","",VLOOKUP(H132,Kreisverbände!$A$2:$B$41,2,FALSE))</f>
        <v/>
      </c>
      <c r="M132" s="1" t="str">
        <f t="shared" si="5"/>
        <v xml:space="preserve"> </v>
      </c>
    </row>
    <row r="133" spans="1:13" ht="20.100000000000001" customHeight="1" x14ac:dyDescent="0.2">
      <c r="A133" s="1" t="str">
        <f>IF(G133="","",VLOOKUP(G133,Klasseneinteilung!$A$2:$B$92,2,FALSE))</f>
        <v/>
      </c>
      <c r="B133" s="1" t="str">
        <f>IF(G133="","",VLOOKUP(G133,Klasseneinteilung!$A$2:$C$95,3,FALSE))</f>
        <v/>
      </c>
      <c r="C133" s="1" t="str">
        <f t="shared" si="4"/>
        <v>-</v>
      </c>
      <c r="D133" s="30"/>
      <c r="E133" s="30"/>
      <c r="F133" s="31"/>
      <c r="G133" s="32"/>
      <c r="H133" s="32"/>
      <c r="I133" s="51"/>
      <c r="J133" s="33"/>
      <c r="K133" s="26" t="str">
        <f>IF(I133="","",VLOOKUP(I133,Vereine!$A$2:$D$1493,3,FALSE))</f>
        <v/>
      </c>
      <c r="L133" s="26" t="str">
        <f>IF(H133="","",VLOOKUP(H133,Kreisverbände!$A$2:$B$41,2,FALSE))</f>
        <v/>
      </c>
      <c r="M133" s="1" t="str">
        <f t="shared" si="5"/>
        <v xml:space="preserve"> </v>
      </c>
    </row>
    <row r="134" spans="1:13" ht="20.100000000000001" customHeight="1" x14ac:dyDescent="0.2">
      <c r="A134" s="1" t="str">
        <f>IF(G134="","",VLOOKUP(G134,Klasseneinteilung!$A$2:$B$92,2,FALSE))</f>
        <v/>
      </c>
      <c r="B134" s="1" t="str">
        <f>IF(G134="","",VLOOKUP(G134,Klasseneinteilung!$A$2:$C$95,3,FALSE))</f>
        <v/>
      </c>
      <c r="C134" s="1" t="str">
        <f t="shared" si="4"/>
        <v>-</v>
      </c>
      <c r="D134" s="30"/>
      <c r="E134" s="30"/>
      <c r="F134" s="31"/>
      <c r="G134" s="32"/>
      <c r="H134" s="32"/>
      <c r="I134" s="51"/>
      <c r="J134" s="33"/>
      <c r="K134" s="26" t="str">
        <f>IF(I134="","",VLOOKUP(I134,Vereine!$A$2:$D$1493,3,FALSE))</f>
        <v/>
      </c>
      <c r="L134" s="26" t="str">
        <f>IF(H134="","",VLOOKUP(H134,Kreisverbände!$A$2:$B$41,2,FALSE))</f>
        <v/>
      </c>
      <c r="M134" s="1" t="str">
        <f t="shared" si="5"/>
        <v xml:space="preserve"> </v>
      </c>
    </row>
    <row r="135" spans="1:13" ht="20.100000000000001" customHeight="1" x14ac:dyDescent="0.2">
      <c r="A135" s="1" t="str">
        <f>IF(G135="","",VLOOKUP(G135,Klasseneinteilung!$A$2:$B$92,2,FALSE))</f>
        <v/>
      </c>
      <c r="B135" s="1" t="str">
        <f>IF(G135="","",VLOOKUP(G135,Klasseneinteilung!$A$2:$C$95,3,FALSE))</f>
        <v/>
      </c>
      <c r="C135" s="1" t="str">
        <f t="shared" si="4"/>
        <v>-</v>
      </c>
      <c r="D135" s="30"/>
      <c r="E135" s="30"/>
      <c r="F135" s="31"/>
      <c r="G135" s="32"/>
      <c r="H135" s="32"/>
      <c r="I135" s="51"/>
      <c r="J135" s="33"/>
      <c r="K135" s="26" t="str">
        <f>IF(I135="","",VLOOKUP(I135,Vereine!$A$2:$D$1493,3,FALSE))</f>
        <v/>
      </c>
      <c r="L135" s="26" t="str">
        <f>IF(H135="","",VLOOKUP(H135,Kreisverbände!$A$2:$B$41,2,FALSE))</f>
        <v/>
      </c>
      <c r="M135" s="1" t="str">
        <f t="shared" si="5"/>
        <v xml:space="preserve"> </v>
      </c>
    </row>
    <row r="136" spans="1:13" ht="20.100000000000001" customHeight="1" x14ac:dyDescent="0.2">
      <c r="A136" s="1" t="str">
        <f>IF(G136="","",VLOOKUP(G136,Klasseneinteilung!$A$2:$B$92,2,FALSE))</f>
        <v/>
      </c>
      <c r="B136" s="1" t="str">
        <f>IF(G136="","",VLOOKUP(G136,Klasseneinteilung!$A$2:$C$95,3,FALSE))</f>
        <v/>
      </c>
      <c r="C136" s="1" t="str">
        <f t="shared" si="4"/>
        <v>-</v>
      </c>
      <c r="D136" s="30"/>
      <c r="E136" s="30"/>
      <c r="F136" s="31"/>
      <c r="G136" s="32"/>
      <c r="H136" s="32"/>
      <c r="I136" s="51"/>
      <c r="J136" s="33"/>
      <c r="K136" s="26" t="str">
        <f>IF(I136="","",VLOOKUP(I136,Vereine!$A$2:$D$1493,3,FALSE))</f>
        <v/>
      </c>
      <c r="L136" s="26" t="str">
        <f>IF(H136="","",VLOOKUP(H136,Kreisverbände!$A$2:$B$41,2,FALSE))</f>
        <v/>
      </c>
      <c r="M136" s="1" t="str">
        <f t="shared" si="5"/>
        <v xml:space="preserve"> </v>
      </c>
    </row>
    <row r="137" spans="1:13" ht="20.100000000000001" customHeight="1" x14ac:dyDescent="0.2">
      <c r="A137" s="1" t="str">
        <f>IF(G137="","",VLOOKUP(G137,Klasseneinteilung!$A$2:$B$92,2,FALSE))</f>
        <v/>
      </c>
      <c r="B137" s="1" t="str">
        <f>IF(G137="","",VLOOKUP(G137,Klasseneinteilung!$A$2:$C$95,3,FALSE))</f>
        <v/>
      </c>
      <c r="C137" s="1" t="str">
        <f t="shared" si="4"/>
        <v>-</v>
      </c>
      <c r="D137" s="30"/>
      <c r="E137" s="30"/>
      <c r="F137" s="31"/>
      <c r="G137" s="32"/>
      <c r="H137" s="32"/>
      <c r="I137" s="51"/>
      <c r="J137" s="33"/>
      <c r="K137" s="26" t="str">
        <f>IF(I137="","",VLOOKUP(I137,Vereine!$A$2:$D$1493,3,FALSE))</f>
        <v/>
      </c>
      <c r="L137" s="26" t="str">
        <f>IF(H137="","",VLOOKUP(H137,Kreisverbände!$A$2:$B$41,2,FALSE))</f>
        <v/>
      </c>
      <c r="M137" s="1" t="str">
        <f t="shared" si="5"/>
        <v xml:space="preserve"> </v>
      </c>
    </row>
    <row r="138" spans="1:13" ht="20.100000000000001" customHeight="1" x14ac:dyDescent="0.2">
      <c r="A138" s="1" t="str">
        <f>IF(G138="","",VLOOKUP(G138,Klasseneinteilung!$A$2:$B$92,2,FALSE))</f>
        <v/>
      </c>
      <c r="B138" s="1" t="str">
        <f>IF(G138="","",VLOOKUP(G138,Klasseneinteilung!$A$2:$C$95,3,FALSE))</f>
        <v/>
      </c>
      <c r="C138" s="1" t="str">
        <f t="shared" si="4"/>
        <v>-</v>
      </c>
      <c r="D138" s="30"/>
      <c r="E138" s="30"/>
      <c r="F138" s="31"/>
      <c r="G138" s="32"/>
      <c r="H138" s="32"/>
      <c r="I138" s="51"/>
      <c r="J138" s="33"/>
      <c r="K138" s="26" t="str">
        <f>IF(I138="","",VLOOKUP(I138,Vereine!$A$2:$D$1493,3,FALSE))</f>
        <v/>
      </c>
      <c r="L138" s="26" t="str">
        <f>IF(H138="","",VLOOKUP(H138,Kreisverbände!$A$2:$B$41,2,FALSE))</f>
        <v/>
      </c>
      <c r="M138" s="1" t="str">
        <f t="shared" si="5"/>
        <v xml:space="preserve"> </v>
      </c>
    </row>
    <row r="139" spans="1:13" ht="20.100000000000001" customHeight="1" x14ac:dyDescent="0.2">
      <c r="A139" s="1" t="str">
        <f>IF(G139="","",VLOOKUP(G139,Klasseneinteilung!$A$2:$B$92,2,FALSE))</f>
        <v/>
      </c>
      <c r="B139" s="1" t="str">
        <f>IF(G139="","",VLOOKUP(G139,Klasseneinteilung!$A$2:$C$95,3,FALSE))</f>
        <v/>
      </c>
      <c r="C139" s="1" t="str">
        <f t="shared" si="4"/>
        <v>-</v>
      </c>
      <c r="D139" s="30"/>
      <c r="E139" s="30"/>
      <c r="F139" s="31"/>
      <c r="G139" s="32"/>
      <c r="H139" s="32"/>
      <c r="I139" s="51"/>
      <c r="J139" s="33"/>
      <c r="K139" s="26" t="str">
        <f>IF(I139="","",VLOOKUP(I139,Vereine!$A$2:$D$1493,3,FALSE))</f>
        <v/>
      </c>
      <c r="L139" s="26" t="str">
        <f>IF(H139="","",VLOOKUP(H139,Kreisverbände!$A$2:$B$41,2,FALSE))</f>
        <v/>
      </c>
      <c r="M139" s="1" t="str">
        <f t="shared" si="5"/>
        <v xml:space="preserve"> </v>
      </c>
    </row>
    <row r="140" spans="1:13" ht="20.100000000000001" customHeight="1" x14ac:dyDescent="0.2">
      <c r="A140" s="1" t="str">
        <f>IF(G140="","",VLOOKUP(G140,Klasseneinteilung!$A$2:$B$92,2,FALSE))</f>
        <v/>
      </c>
      <c r="B140" s="1" t="str">
        <f>IF(G140="","",VLOOKUP(G140,Klasseneinteilung!$A$2:$C$95,3,FALSE))</f>
        <v/>
      </c>
      <c r="C140" s="1" t="str">
        <f t="shared" si="4"/>
        <v>-</v>
      </c>
      <c r="D140" s="30"/>
      <c r="E140" s="30"/>
      <c r="F140" s="31"/>
      <c r="G140" s="32"/>
      <c r="H140" s="32"/>
      <c r="I140" s="51"/>
      <c r="J140" s="33"/>
      <c r="K140" s="26" t="str">
        <f>IF(I140="","",VLOOKUP(I140,Vereine!$A$2:$D$1493,3,FALSE))</f>
        <v/>
      </c>
      <c r="L140" s="26" t="str">
        <f>IF(H140="","",VLOOKUP(H140,Kreisverbände!$A$2:$B$41,2,FALSE))</f>
        <v/>
      </c>
      <c r="M140" s="1" t="str">
        <f t="shared" si="5"/>
        <v xml:space="preserve"> </v>
      </c>
    </row>
    <row r="141" spans="1:13" ht="20.100000000000001" customHeight="1" x14ac:dyDescent="0.2">
      <c r="A141" s="1" t="str">
        <f>IF(G141="","",VLOOKUP(G141,Klasseneinteilung!$A$2:$B$92,2,FALSE))</f>
        <v/>
      </c>
      <c r="B141" s="1" t="str">
        <f>IF(G141="","",VLOOKUP(G141,Klasseneinteilung!$A$2:$C$95,3,FALSE))</f>
        <v/>
      </c>
      <c r="C141" s="1" t="str">
        <f t="shared" si="4"/>
        <v>-</v>
      </c>
      <c r="D141" s="30"/>
      <c r="E141" s="30"/>
      <c r="F141" s="31"/>
      <c r="G141" s="32"/>
      <c r="H141" s="32"/>
      <c r="I141" s="51"/>
      <c r="J141" s="33"/>
      <c r="K141" s="26" t="str">
        <f>IF(I141="","",VLOOKUP(I141,Vereine!$A$2:$D$1493,3,FALSE))</f>
        <v/>
      </c>
      <c r="L141" s="26" t="str">
        <f>IF(H141="","",VLOOKUP(H141,Kreisverbände!$A$2:$B$41,2,FALSE))</f>
        <v/>
      </c>
      <c r="M141" s="1" t="str">
        <f t="shared" si="5"/>
        <v xml:space="preserve"> </v>
      </c>
    </row>
    <row r="142" spans="1:13" ht="20.100000000000001" customHeight="1" x14ac:dyDescent="0.2">
      <c r="A142" s="1" t="str">
        <f>IF(G142="","",VLOOKUP(G142,Klasseneinteilung!$A$2:$B$92,2,FALSE))</f>
        <v/>
      </c>
      <c r="B142" s="1" t="str">
        <f>IF(G142="","",VLOOKUP(G142,Klasseneinteilung!$A$2:$C$95,3,FALSE))</f>
        <v/>
      </c>
      <c r="C142" s="1" t="str">
        <f t="shared" si="4"/>
        <v>-</v>
      </c>
      <c r="D142" s="30"/>
      <c r="E142" s="30"/>
      <c r="F142" s="31"/>
      <c r="G142" s="32"/>
      <c r="H142" s="32"/>
      <c r="I142" s="51"/>
      <c r="J142" s="33"/>
      <c r="K142" s="26" t="str">
        <f>IF(I142="","",VLOOKUP(I142,Vereine!$A$2:$D$1493,3,FALSE))</f>
        <v/>
      </c>
      <c r="L142" s="26" t="str">
        <f>IF(H142="","",VLOOKUP(H142,Kreisverbände!$A$2:$B$41,2,FALSE))</f>
        <v/>
      </c>
      <c r="M142" s="1" t="str">
        <f t="shared" si="5"/>
        <v xml:space="preserve"> </v>
      </c>
    </row>
    <row r="143" spans="1:13" ht="20.100000000000001" customHeight="1" x14ac:dyDescent="0.2">
      <c r="A143" s="1" t="str">
        <f>IF(G143="","",VLOOKUP(G143,Klasseneinteilung!$A$2:$B$92,2,FALSE))</f>
        <v/>
      </c>
      <c r="B143" s="1" t="str">
        <f>IF(G143="","",VLOOKUP(G143,Klasseneinteilung!$A$2:$C$95,3,FALSE))</f>
        <v/>
      </c>
      <c r="C143" s="1" t="str">
        <f t="shared" si="4"/>
        <v>-</v>
      </c>
      <c r="D143" s="30"/>
      <c r="E143" s="30"/>
      <c r="F143" s="31"/>
      <c r="G143" s="32"/>
      <c r="H143" s="32"/>
      <c r="I143" s="51"/>
      <c r="J143" s="33"/>
      <c r="K143" s="26" t="str">
        <f>IF(I143="","",VLOOKUP(I143,Vereine!$A$2:$D$1493,3,FALSE))</f>
        <v/>
      </c>
      <c r="L143" s="26" t="str">
        <f>IF(H143="","",VLOOKUP(H143,Kreisverbände!$A$2:$B$41,2,FALSE))</f>
        <v/>
      </c>
      <c r="M143" s="1" t="str">
        <f t="shared" si="5"/>
        <v xml:space="preserve"> </v>
      </c>
    </row>
    <row r="144" spans="1:13" ht="20.100000000000001" customHeight="1" x14ac:dyDescent="0.2">
      <c r="A144" s="1" t="str">
        <f>IF(G144="","",VLOOKUP(G144,Klasseneinteilung!$A$2:$B$92,2,FALSE))</f>
        <v/>
      </c>
      <c r="B144" s="1" t="str">
        <f>IF(G144="","",VLOOKUP(G144,Klasseneinteilung!$A$2:$C$95,3,FALSE))</f>
        <v/>
      </c>
      <c r="C144" s="1" t="str">
        <f t="shared" si="4"/>
        <v>-</v>
      </c>
      <c r="D144" s="30"/>
      <c r="E144" s="30"/>
      <c r="F144" s="31"/>
      <c r="G144" s="32"/>
      <c r="H144" s="32"/>
      <c r="I144" s="51"/>
      <c r="J144" s="33"/>
      <c r="K144" s="26" t="str">
        <f>IF(I144="","",VLOOKUP(I144,Vereine!$A$2:$D$1493,3,FALSE))</f>
        <v/>
      </c>
      <c r="L144" s="26" t="str">
        <f>IF(H144="","",VLOOKUP(H144,Kreisverbände!$A$2:$B$41,2,FALSE))</f>
        <v/>
      </c>
      <c r="M144" s="1" t="str">
        <f t="shared" si="5"/>
        <v xml:space="preserve"> </v>
      </c>
    </row>
    <row r="145" spans="1:13" ht="20.100000000000001" customHeight="1" x14ac:dyDescent="0.2">
      <c r="A145" s="1" t="str">
        <f>IF(G145="","",VLOOKUP(G145,Klasseneinteilung!$A$2:$B$92,2,FALSE))</f>
        <v/>
      </c>
      <c r="B145" s="1" t="str">
        <f>IF(G145="","",VLOOKUP(G145,Klasseneinteilung!$A$2:$C$95,3,FALSE))</f>
        <v/>
      </c>
      <c r="C145" s="1" t="str">
        <f t="shared" si="4"/>
        <v>-</v>
      </c>
      <c r="D145" s="30"/>
      <c r="E145" s="30"/>
      <c r="F145" s="31"/>
      <c r="G145" s="32"/>
      <c r="H145" s="32"/>
      <c r="I145" s="51"/>
      <c r="J145" s="33"/>
      <c r="K145" s="26" t="str">
        <f>IF(I145="","",VLOOKUP(I145,Vereine!$A$2:$D$1493,3,FALSE))</f>
        <v/>
      </c>
      <c r="L145" s="26" t="str">
        <f>IF(H145="","",VLOOKUP(H145,Kreisverbände!$A$2:$B$41,2,FALSE))</f>
        <v/>
      </c>
      <c r="M145" s="1" t="str">
        <f t="shared" si="5"/>
        <v xml:space="preserve"> </v>
      </c>
    </row>
    <row r="146" spans="1:13" ht="20.100000000000001" customHeight="1" x14ac:dyDescent="0.2">
      <c r="A146" s="1" t="str">
        <f>IF(G146="","",VLOOKUP(G146,Klasseneinteilung!$A$2:$B$92,2,FALSE))</f>
        <v/>
      </c>
      <c r="B146" s="1" t="str">
        <f>IF(G146="","",VLOOKUP(G146,Klasseneinteilung!$A$2:$C$95,3,FALSE))</f>
        <v/>
      </c>
      <c r="C146" s="1" t="str">
        <f t="shared" si="4"/>
        <v>-</v>
      </c>
      <c r="D146" s="30"/>
      <c r="E146" s="30"/>
      <c r="F146" s="31"/>
      <c r="G146" s="32"/>
      <c r="H146" s="32"/>
      <c r="I146" s="51"/>
      <c r="J146" s="33"/>
      <c r="K146" s="26" t="str">
        <f>IF(I146="","",VLOOKUP(I146,Vereine!$A$2:$D$1493,3,FALSE))</f>
        <v/>
      </c>
      <c r="L146" s="26" t="str">
        <f>IF(H146="","",VLOOKUP(H146,Kreisverbände!$A$2:$B$41,2,FALSE))</f>
        <v/>
      </c>
      <c r="M146" s="1" t="str">
        <f t="shared" si="5"/>
        <v xml:space="preserve"> </v>
      </c>
    </row>
    <row r="147" spans="1:13" ht="20.100000000000001" customHeight="1" x14ac:dyDescent="0.2">
      <c r="A147" s="1" t="str">
        <f>IF(G147="","",VLOOKUP(G147,Klasseneinteilung!$A$2:$B$92,2,FALSE))</f>
        <v/>
      </c>
      <c r="B147" s="1" t="str">
        <f>IF(G147="","",VLOOKUP(G147,Klasseneinteilung!$A$2:$C$95,3,FALSE))</f>
        <v/>
      </c>
      <c r="C147" s="1" t="str">
        <f t="shared" si="4"/>
        <v>-</v>
      </c>
      <c r="D147" s="30"/>
      <c r="E147" s="30"/>
      <c r="F147" s="31"/>
      <c r="G147" s="32"/>
      <c r="H147" s="32"/>
      <c r="I147" s="51"/>
      <c r="J147" s="33"/>
      <c r="K147" s="26" t="str">
        <f>IF(I147="","",VLOOKUP(I147,Vereine!$A$2:$D$1493,3,FALSE))</f>
        <v/>
      </c>
      <c r="L147" s="26" t="str">
        <f>IF(H147="","",VLOOKUP(H147,Kreisverbände!$A$2:$B$41,2,FALSE))</f>
        <v/>
      </c>
      <c r="M147" s="1" t="str">
        <f t="shared" si="5"/>
        <v xml:space="preserve"> </v>
      </c>
    </row>
    <row r="148" spans="1:13" ht="20.100000000000001" customHeight="1" x14ac:dyDescent="0.2">
      <c r="A148" s="1" t="str">
        <f>IF(G148="","",VLOOKUP(G148,Klasseneinteilung!$A$2:$B$92,2,FALSE))</f>
        <v/>
      </c>
      <c r="B148" s="1" t="str">
        <f>IF(G148="","",VLOOKUP(G148,Klasseneinteilung!$A$2:$C$95,3,FALSE))</f>
        <v/>
      </c>
      <c r="C148" s="1" t="str">
        <f t="shared" si="4"/>
        <v>-</v>
      </c>
      <c r="D148" s="30"/>
      <c r="E148" s="30"/>
      <c r="F148" s="31"/>
      <c r="G148" s="32"/>
      <c r="H148" s="32"/>
      <c r="I148" s="51"/>
      <c r="J148" s="33"/>
      <c r="K148" s="26" t="str">
        <f>IF(I148="","",VLOOKUP(I148,Vereine!$A$2:$D$1493,3,FALSE))</f>
        <v/>
      </c>
      <c r="L148" s="26" t="str">
        <f>IF(H148="","",VLOOKUP(H148,Kreisverbände!$A$2:$B$41,2,FALSE))</f>
        <v/>
      </c>
      <c r="M148" s="1" t="str">
        <f t="shared" si="5"/>
        <v xml:space="preserve"> </v>
      </c>
    </row>
    <row r="149" spans="1:13" ht="20.100000000000001" customHeight="1" x14ac:dyDescent="0.2">
      <c r="A149" s="1" t="str">
        <f>IF(G149="","",VLOOKUP(G149,Klasseneinteilung!$A$2:$B$92,2,FALSE))</f>
        <v/>
      </c>
      <c r="B149" s="1" t="str">
        <f>IF(G149="","",VLOOKUP(G149,Klasseneinteilung!$A$2:$C$95,3,FALSE))</f>
        <v/>
      </c>
      <c r="C149" s="1" t="str">
        <f t="shared" si="4"/>
        <v>-</v>
      </c>
      <c r="D149" s="30"/>
      <c r="E149" s="30"/>
      <c r="F149" s="31"/>
      <c r="G149" s="32"/>
      <c r="H149" s="32"/>
      <c r="I149" s="51"/>
      <c r="J149" s="33"/>
      <c r="K149" s="26" t="str">
        <f>IF(I149="","",VLOOKUP(I149,Vereine!$A$2:$D$1493,3,FALSE))</f>
        <v/>
      </c>
      <c r="L149" s="26" t="str">
        <f>IF(H149="","",VLOOKUP(H149,Kreisverbände!$A$2:$B$41,2,FALSE))</f>
        <v/>
      </c>
      <c r="M149" s="1" t="str">
        <f t="shared" si="5"/>
        <v xml:space="preserve"> </v>
      </c>
    </row>
    <row r="150" spans="1:13" ht="20.100000000000001" customHeight="1" x14ac:dyDescent="0.2">
      <c r="A150" s="1" t="str">
        <f>IF(G150="","",VLOOKUP(G150,Klasseneinteilung!$A$2:$B$92,2,FALSE))</f>
        <v/>
      </c>
      <c r="B150" s="1" t="str">
        <f>IF(G150="","",VLOOKUP(G150,Klasseneinteilung!$A$2:$C$95,3,FALSE))</f>
        <v/>
      </c>
      <c r="C150" s="1" t="str">
        <f t="shared" si="4"/>
        <v>-</v>
      </c>
      <c r="D150" s="30"/>
      <c r="E150" s="30"/>
      <c r="F150" s="31"/>
      <c r="G150" s="32"/>
      <c r="H150" s="32"/>
      <c r="I150" s="51"/>
      <c r="J150" s="33"/>
      <c r="K150" s="26" t="str">
        <f>IF(I150="","",VLOOKUP(I150,Vereine!$A$2:$D$1493,3,FALSE))</f>
        <v/>
      </c>
      <c r="L150" s="26" t="str">
        <f>IF(H150="","",VLOOKUP(H150,Kreisverbände!$A$2:$B$41,2,FALSE))</f>
        <v/>
      </c>
      <c r="M150" s="1" t="str">
        <f t="shared" si="5"/>
        <v xml:space="preserve"> </v>
      </c>
    </row>
    <row r="151" spans="1:13" ht="20.100000000000001" customHeight="1" x14ac:dyDescent="0.2">
      <c r="A151" s="1" t="str">
        <f>IF(G151="","",VLOOKUP(G151,Klasseneinteilung!$A$2:$B$92,2,FALSE))</f>
        <v/>
      </c>
      <c r="B151" s="1" t="str">
        <f>IF(G151="","",VLOOKUP(G151,Klasseneinteilung!$A$2:$C$95,3,FALSE))</f>
        <v/>
      </c>
      <c r="C151" s="1" t="str">
        <f t="shared" si="4"/>
        <v>-</v>
      </c>
      <c r="D151" s="30"/>
      <c r="E151" s="30"/>
      <c r="F151" s="31"/>
      <c r="G151" s="32"/>
      <c r="H151" s="32"/>
      <c r="I151" s="51"/>
      <c r="J151" s="33"/>
      <c r="K151" s="26" t="str">
        <f>IF(I151="","",VLOOKUP(I151,Vereine!$A$2:$D$1493,3,FALSE))</f>
        <v/>
      </c>
      <c r="L151" s="26" t="str">
        <f>IF(H151="","",VLOOKUP(H151,Kreisverbände!$A$2:$B$41,2,FALSE))</f>
        <v/>
      </c>
      <c r="M151" s="1" t="str">
        <f t="shared" si="5"/>
        <v xml:space="preserve"> </v>
      </c>
    </row>
    <row r="152" spans="1:13" ht="20.100000000000001" customHeight="1" x14ac:dyDescent="0.2">
      <c r="A152" s="1" t="str">
        <f>IF(G152="","",VLOOKUP(G152,Klasseneinteilung!$A$2:$B$92,2,FALSE))</f>
        <v/>
      </c>
      <c r="B152" s="1" t="str">
        <f>IF(G152="","",VLOOKUP(G152,Klasseneinteilung!$A$2:$C$95,3,FALSE))</f>
        <v/>
      </c>
      <c r="C152" s="1" t="str">
        <f t="shared" si="4"/>
        <v>-</v>
      </c>
      <c r="D152" s="30"/>
      <c r="E152" s="30"/>
      <c r="F152" s="31"/>
      <c r="G152" s="32"/>
      <c r="H152" s="32"/>
      <c r="I152" s="51"/>
      <c r="J152" s="33"/>
      <c r="K152" s="26" t="str">
        <f>IF(I152="","",VLOOKUP(I152,Vereine!$A$2:$D$1493,3,FALSE))</f>
        <v/>
      </c>
      <c r="L152" s="26" t="str">
        <f>IF(H152="","",VLOOKUP(H152,Kreisverbände!$A$2:$B$41,2,FALSE))</f>
        <v/>
      </c>
      <c r="M152" s="1" t="str">
        <f t="shared" si="5"/>
        <v xml:space="preserve"> </v>
      </c>
    </row>
    <row r="153" spans="1:13" ht="20.100000000000001" customHeight="1" x14ac:dyDescent="0.2">
      <c r="A153" s="1" t="str">
        <f>IF(G153="","",VLOOKUP(G153,Klasseneinteilung!$A$2:$B$92,2,FALSE))</f>
        <v/>
      </c>
      <c r="B153" s="1" t="str">
        <f>IF(G153="","",VLOOKUP(G153,Klasseneinteilung!$A$2:$C$95,3,FALSE))</f>
        <v/>
      </c>
      <c r="C153" s="1" t="str">
        <f t="shared" si="4"/>
        <v>-</v>
      </c>
      <c r="D153" s="30"/>
      <c r="E153" s="30"/>
      <c r="F153" s="31"/>
      <c r="G153" s="32"/>
      <c r="H153" s="32"/>
      <c r="I153" s="51"/>
      <c r="J153" s="33"/>
      <c r="K153" s="26" t="str">
        <f>IF(I153="","",VLOOKUP(I153,Vereine!$A$2:$D$1493,3,FALSE))</f>
        <v/>
      </c>
      <c r="L153" s="26" t="str">
        <f>IF(H153="","",VLOOKUP(H153,Kreisverbände!$A$2:$B$41,2,FALSE))</f>
        <v/>
      </c>
      <c r="M153" s="1" t="str">
        <f t="shared" si="5"/>
        <v xml:space="preserve"> </v>
      </c>
    </row>
    <row r="154" spans="1:13" ht="20.100000000000001" customHeight="1" x14ac:dyDescent="0.2">
      <c r="A154" s="1" t="str">
        <f>IF(G154="","",VLOOKUP(G154,Klasseneinteilung!$A$2:$B$92,2,FALSE))</f>
        <v/>
      </c>
      <c r="B154" s="1" t="str">
        <f>IF(G154="","",VLOOKUP(G154,Klasseneinteilung!$A$2:$C$95,3,FALSE))</f>
        <v/>
      </c>
      <c r="C154" s="1" t="str">
        <f t="shared" si="4"/>
        <v>-</v>
      </c>
      <c r="D154" s="30"/>
      <c r="E154" s="30"/>
      <c r="F154" s="31"/>
      <c r="G154" s="32"/>
      <c r="H154" s="32"/>
      <c r="I154" s="51"/>
      <c r="J154" s="33"/>
      <c r="K154" s="26" t="str">
        <f>IF(I154="","",VLOOKUP(I154,Vereine!$A$2:$D$1493,3,FALSE))</f>
        <v/>
      </c>
      <c r="L154" s="26" t="str">
        <f>IF(H154="","",VLOOKUP(H154,Kreisverbände!$A$2:$B$41,2,FALSE))</f>
        <v/>
      </c>
      <c r="M154" s="1" t="str">
        <f t="shared" si="5"/>
        <v xml:space="preserve"> </v>
      </c>
    </row>
    <row r="155" spans="1:13" ht="20.100000000000001" customHeight="1" x14ac:dyDescent="0.2">
      <c r="A155" s="1" t="str">
        <f>IF(G155="","",VLOOKUP(G155,Klasseneinteilung!$A$2:$B$92,2,FALSE))</f>
        <v/>
      </c>
      <c r="B155" s="1" t="str">
        <f>IF(G155="","",VLOOKUP(G155,Klasseneinteilung!$A$2:$C$95,3,FALSE))</f>
        <v/>
      </c>
      <c r="C155" s="1" t="str">
        <f t="shared" si="4"/>
        <v>-</v>
      </c>
      <c r="D155" s="30"/>
      <c r="E155" s="30"/>
      <c r="F155" s="31"/>
      <c r="G155" s="32"/>
      <c r="H155" s="32"/>
      <c r="I155" s="51"/>
      <c r="J155" s="33"/>
      <c r="K155" s="26" t="str">
        <f>IF(I155="","",VLOOKUP(I155,Vereine!$A$2:$D$1493,3,FALSE))</f>
        <v/>
      </c>
      <c r="L155" s="26" t="str">
        <f>IF(H155="","",VLOOKUP(H155,Kreisverbände!$A$2:$B$41,2,FALSE))</f>
        <v/>
      </c>
      <c r="M155" s="1" t="str">
        <f t="shared" si="5"/>
        <v xml:space="preserve"> </v>
      </c>
    </row>
    <row r="156" spans="1:13" ht="20.100000000000001" customHeight="1" x14ac:dyDescent="0.2">
      <c r="A156" s="1" t="str">
        <f>IF(G156="","",VLOOKUP(G156,Klasseneinteilung!$A$2:$B$92,2,FALSE))</f>
        <v/>
      </c>
      <c r="B156" s="1" t="str">
        <f>IF(G156="","",VLOOKUP(G156,Klasseneinteilung!$A$2:$C$95,3,FALSE))</f>
        <v/>
      </c>
      <c r="C156" s="1" t="str">
        <f t="shared" si="4"/>
        <v>-</v>
      </c>
      <c r="D156" s="30"/>
      <c r="E156" s="30"/>
      <c r="F156" s="31"/>
      <c r="G156" s="32"/>
      <c r="H156" s="32"/>
      <c r="I156" s="51"/>
      <c r="J156" s="33"/>
      <c r="K156" s="26" t="str">
        <f>IF(I156="","",VLOOKUP(I156,Vereine!$A$2:$D$1493,3,FALSE))</f>
        <v/>
      </c>
      <c r="L156" s="26" t="str">
        <f>IF(H156="","",VLOOKUP(H156,Kreisverbände!$A$2:$B$41,2,FALSE))</f>
        <v/>
      </c>
      <c r="M156" s="1" t="str">
        <f t="shared" si="5"/>
        <v xml:space="preserve"> </v>
      </c>
    </row>
    <row r="157" spans="1:13" ht="20.100000000000001" customHeight="1" x14ac:dyDescent="0.2">
      <c r="A157" s="1" t="str">
        <f>IF(G157="","",VLOOKUP(G157,Klasseneinteilung!$A$2:$B$92,2,FALSE))</f>
        <v/>
      </c>
      <c r="B157" s="1" t="str">
        <f>IF(G157="","",VLOOKUP(G157,Klasseneinteilung!$A$2:$C$95,3,FALSE))</f>
        <v/>
      </c>
      <c r="C157" s="1" t="str">
        <f t="shared" si="4"/>
        <v>-</v>
      </c>
      <c r="D157" s="30"/>
      <c r="E157" s="30"/>
      <c r="F157" s="31"/>
      <c r="G157" s="32"/>
      <c r="H157" s="32"/>
      <c r="I157" s="51"/>
      <c r="J157" s="33"/>
      <c r="K157" s="26" t="str">
        <f>IF(I157="","",VLOOKUP(I157,Vereine!$A$2:$D$1493,3,FALSE))</f>
        <v/>
      </c>
      <c r="L157" s="26" t="str">
        <f>IF(H157="","",VLOOKUP(H157,Kreisverbände!$A$2:$B$41,2,FALSE))</f>
        <v/>
      </c>
      <c r="M157" s="1" t="str">
        <f t="shared" si="5"/>
        <v xml:space="preserve"> </v>
      </c>
    </row>
    <row r="158" spans="1:13" ht="20.100000000000001" customHeight="1" x14ac:dyDescent="0.2">
      <c r="A158" s="1" t="str">
        <f>IF(G158="","",VLOOKUP(G158,Klasseneinteilung!$A$2:$B$92,2,FALSE))</f>
        <v/>
      </c>
      <c r="B158" s="1" t="str">
        <f>IF(G158="","",VLOOKUP(G158,Klasseneinteilung!$A$2:$C$95,3,FALSE))</f>
        <v/>
      </c>
      <c r="C158" s="1" t="str">
        <f t="shared" si="4"/>
        <v>-</v>
      </c>
      <c r="D158" s="30"/>
      <c r="E158" s="30"/>
      <c r="F158" s="31"/>
      <c r="G158" s="32"/>
      <c r="H158" s="32"/>
      <c r="I158" s="51"/>
      <c r="J158" s="33"/>
      <c r="K158" s="26" t="str">
        <f>IF(I158="","",VLOOKUP(I158,Vereine!$A$2:$D$1493,3,FALSE))</f>
        <v/>
      </c>
      <c r="L158" s="26" t="str">
        <f>IF(H158="","",VLOOKUP(H158,Kreisverbände!$A$2:$B$41,2,FALSE))</f>
        <v/>
      </c>
      <c r="M158" s="1" t="str">
        <f t="shared" si="5"/>
        <v xml:space="preserve"> </v>
      </c>
    </row>
    <row r="159" spans="1:13" ht="20.100000000000001" customHeight="1" x14ac:dyDescent="0.2">
      <c r="A159" s="1" t="str">
        <f>IF(G159="","",VLOOKUP(G159,Klasseneinteilung!$A$2:$B$92,2,FALSE))</f>
        <v/>
      </c>
      <c r="B159" s="1" t="str">
        <f>IF(G159="","",VLOOKUP(G159,Klasseneinteilung!$A$2:$C$95,3,FALSE))</f>
        <v/>
      </c>
      <c r="C159" s="1" t="str">
        <f t="shared" si="4"/>
        <v>-</v>
      </c>
      <c r="D159" s="30"/>
      <c r="E159" s="30"/>
      <c r="F159" s="31"/>
      <c r="G159" s="32"/>
      <c r="H159" s="32"/>
      <c r="I159" s="51"/>
      <c r="J159" s="33"/>
      <c r="K159" s="26" t="str">
        <f>IF(I159="","",VLOOKUP(I159,Vereine!$A$2:$D$1493,3,FALSE))</f>
        <v/>
      </c>
      <c r="L159" s="26" t="str">
        <f>IF(H159="","",VLOOKUP(H159,Kreisverbände!$A$2:$B$41,2,FALSE))</f>
        <v/>
      </c>
      <c r="M159" s="1" t="str">
        <f t="shared" si="5"/>
        <v xml:space="preserve"> </v>
      </c>
    </row>
    <row r="160" spans="1:13" ht="20.100000000000001" customHeight="1" x14ac:dyDescent="0.2">
      <c r="A160" s="1" t="str">
        <f>IF(G160="","",VLOOKUP(G160,Klasseneinteilung!$A$2:$B$92,2,FALSE))</f>
        <v/>
      </c>
      <c r="B160" s="1" t="str">
        <f>IF(G160="","",VLOOKUP(G160,Klasseneinteilung!$A$2:$C$95,3,FALSE))</f>
        <v/>
      </c>
      <c r="C160" s="1" t="str">
        <f t="shared" si="4"/>
        <v>-</v>
      </c>
      <c r="D160" s="30"/>
      <c r="E160" s="30"/>
      <c r="F160" s="31"/>
      <c r="G160" s="32"/>
      <c r="H160" s="32"/>
      <c r="I160" s="51"/>
      <c r="J160" s="33"/>
      <c r="K160" s="26" t="str">
        <f>IF(I160="","",VLOOKUP(I160,Vereine!$A$2:$D$1493,3,FALSE))</f>
        <v/>
      </c>
      <c r="L160" s="26" t="str">
        <f>IF(H160="","",VLOOKUP(H160,Kreisverbände!$A$2:$B$41,2,FALSE))</f>
        <v/>
      </c>
      <c r="M160" s="1" t="str">
        <f t="shared" si="5"/>
        <v xml:space="preserve"> </v>
      </c>
    </row>
    <row r="161" spans="1:13" ht="20.100000000000001" customHeight="1" x14ac:dyDescent="0.2">
      <c r="A161" s="1" t="str">
        <f>IF(G161="","",VLOOKUP(G161,Klasseneinteilung!$A$2:$B$92,2,FALSE))</f>
        <v/>
      </c>
      <c r="B161" s="1" t="str">
        <f>IF(G161="","",VLOOKUP(G161,Klasseneinteilung!$A$2:$C$95,3,FALSE))</f>
        <v/>
      </c>
      <c r="C161" s="1" t="str">
        <f t="shared" si="4"/>
        <v>-</v>
      </c>
      <c r="D161" s="30"/>
      <c r="E161" s="30"/>
      <c r="F161" s="31"/>
      <c r="G161" s="32"/>
      <c r="H161" s="32"/>
      <c r="I161" s="51"/>
      <c r="J161" s="33"/>
      <c r="K161" s="26" t="str">
        <f>IF(I161="","",VLOOKUP(I161,Vereine!$A$2:$D$1493,3,FALSE))</f>
        <v/>
      </c>
      <c r="L161" s="26" t="str">
        <f>IF(H161="","",VLOOKUP(H161,Kreisverbände!$A$2:$B$41,2,FALSE))</f>
        <v/>
      </c>
      <c r="M161" s="1" t="str">
        <f t="shared" si="5"/>
        <v xml:space="preserve"> </v>
      </c>
    </row>
    <row r="162" spans="1:13" ht="20.100000000000001" customHeight="1" x14ac:dyDescent="0.2">
      <c r="A162" s="1" t="str">
        <f>IF(G162="","",VLOOKUP(G162,Klasseneinteilung!$A$2:$B$92,2,FALSE))</f>
        <v/>
      </c>
      <c r="B162" s="1" t="str">
        <f>IF(G162="","",VLOOKUP(G162,Klasseneinteilung!$A$2:$C$95,3,FALSE))</f>
        <v/>
      </c>
      <c r="C162" s="1" t="str">
        <f t="shared" si="4"/>
        <v>-</v>
      </c>
      <c r="D162" s="30"/>
      <c r="E162" s="30"/>
      <c r="F162" s="31"/>
      <c r="G162" s="32"/>
      <c r="H162" s="32"/>
      <c r="I162" s="51"/>
      <c r="J162" s="33"/>
      <c r="K162" s="26" t="str">
        <f>IF(I162="","",VLOOKUP(I162,Vereine!$A$2:$D$1493,3,FALSE))</f>
        <v/>
      </c>
      <c r="L162" s="26" t="str">
        <f>IF(H162="","",VLOOKUP(H162,Kreisverbände!$A$2:$B$41,2,FALSE))</f>
        <v/>
      </c>
      <c r="M162" s="1" t="str">
        <f t="shared" si="5"/>
        <v xml:space="preserve"> </v>
      </c>
    </row>
    <row r="163" spans="1:13" ht="20.100000000000001" customHeight="1" x14ac:dyDescent="0.2">
      <c r="A163" s="1" t="str">
        <f>IF(G163="","",VLOOKUP(G163,Klasseneinteilung!$A$2:$B$92,2,FALSE))</f>
        <v/>
      </c>
      <c r="B163" s="1" t="str">
        <f>IF(G163="","",VLOOKUP(G163,Klasseneinteilung!$A$2:$C$95,3,FALSE))</f>
        <v/>
      </c>
      <c r="C163" s="1" t="str">
        <f t="shared" si="4"/>
        <v>-</v>
      </c>
      <c r="D163" s="30"/>
      <c r="E163" s="30"/>
      <c r="F163" s="31"/>
      <c r="G163" s="32"/>
      <c r="H163" s="32"/>
      <c r="I163" s="51"/>
      <c r="J163" s="33"/>
      <c r="K163" s="26" t="str">
        <f>IF(I163="","",VLOOKUP(I163,Vereine!$A$2:$D$1493,3,FALSE))</f>
        <v/>
      </c>
      <c r="L163" s="26" t="str">
        <f>IF(H163="","",VLOOKUP(H163,Kreisverbände!$A$2:$B$41,2,FALSE))</f>
        <v/>
      </c>
      <c r="M163" s="1" t="str">
        <f t="shared" si="5"/>
        <v xml:space="preserve"> </v>
      </c>
    </row>
    <row r="164" spans="1:13" ht="20.100000000000001" customHeight="1" x14ac:dyDescent="0.2">
      <c r="A164" s="1" t="str">
        <f>IF(G164="","",VLOOKUP(G164,Klasseneinteilung!$A$2:$B$92,2,FALSE))</f>
        <v/>
      </c>
      <c r="B164" s="1" t="str">
        <f>IF(G164="","",VLOOKUP(G164,Klasseneinteilung!$A$2:$C$95,3,FALSE))</f>
        <v/>
      </c>
      <c r="C164" s="1" t="str">
        <f t="shared" si="4"/>
        <v>-</v>
      </c>
      <c r="D164" s="30"/>
      <c r="E164" s="30"/>
      <c r="F164" s="31"/>
      <c r="G164" s="32"/>
      <c r="H164" s="32"/>
      <c r="I164" s="51"/>
      <c r="J164" s="33"/>
      <c r="K164" s="26" t="str">
        <f>IF(I164="","",VLOOKUP(I164,Vereine!$A$2:$D$1493,3,FALSE))</f>
        <v/>
      </c>
      <c r="L164" s="26" t="str">
        <f>IF(H164="","",VLOOKUP(H164,Kreisverbände!$A$2:$B$41,2,FALSE))</f>
        <v/>
      </c>
      <c r="M164" s="1" t="str">
        <f t="shared" si="5"/>
        <v xml:space="preserve"> </v>
      </c>
    </row>
    <row r="165" spans="1:13" ht="20.100000000000001" customHeight="1" x14ac:dyDescent="0.2">
      <c r="A165" s="1" t="str">
        <f>IF(G165="","",VLOOKUP(G165,Klasseneinteilung!$A$2:$B$92,2,FALSE))</f>
        <v/>
      </c>
      <c r="B165" s="1" t="str">
        <f>IF(G165="","",VLOOKUP(G165,Klasseneinteilung!$A$2:$C$95,3,FALSE))</f>
        <v/>
      </c>
      <c r="C165" s="1" t="str">
        <f t="shared" si="4"/>
        <v>-</v>
      </c>
      <c r="D165" s="30"/>
      <c r="E165" s="30"/>
      <c r="F165" s="31"/>
      <c r="G165" s="32"/>
      <c r="H165" s="32"/>
      <c r="I165" s="51"/>
      <c r="J165" s="33"/>
      <c r="K165" s="26" t="str">
        <f>IF(I165="","",VLOOKUP(I165,Vereine!$A$2:$D$1493,3,FALSE))</f>
        <v/>
      </c>
      <c r="L165" s="26" t="str">
        <f>IF(H165="","",VLOOKUP(H165,Kreisverbände!$A$2:$B$41,2,FALSE))</f>
        <v/>
      </c>
      <c r="M165" s="1" t="str">
        <f t="shared" si="5"/>
        <v xml:space="preserve"> </v>
      </c>
    </row>
    <row r="166" spans="1:13" ht="20.100000000000001" customHeight="1" x14ac:dyDescent="0.2">
      <c r="A166" s="1" t="str">
        <f>IF(G166="","",VLOOKUP(G166,Klasseneinteilung!$A$2:$B$92,2,FALSE))</f>
        <v/>
      </c>
      <c r="B166" s="1" t="str">
        <f>IF(G166="","",VLOOKUP(G166,Klasseneinteilung!$A$2:$C$95,3,FALSE))</f>
        <v/>
      </c>
      <c r="C166" s="1" t="str">
        <f t="shared" si="4"/>
        <v>-</v>
      </c>
      <c r="D166" s="30"/>
      <c r="E166" s="30"/>
      <c r="F166" s="31"/>
      <c r="G166" s="32"/>
      <c r="H166" s="32"/>
      <c r="I166" s="51"/>
      <c r="J166" s="33"/>
      <c r="K166" s="26" t="str">
        <f>IF(I166="","",VLOOKUP(I166,Vereine!$A$2:$D$1493,3,FALSE))</f>
        <v/>
      </c>
      <c r="L166" s="26" t="str">
        <f>IF(H166="","",VLOOKUP(H166,Kreisverbände!$A$2:$B$41,2,FALSE))</f>
        <v/>
      </c>
      <c r="M166" s="1" t="str">
        <f t="shared" si="5"/>
        <v xml:space="preserve"> </v>
      </c>
    </row>
    <row r="167" spans="1:13" ht="20.100000000000001" customHeight="1" x14ac:dyDescent="0.2">
      <c r="A167" s="1" t="str">
        <f>IF(G167="","",VLOOKUP(G167,Klasseneinteilung!$A$2:$B$92,2,FALSE))</f>
        <v/>
      </c>
      <c r="B167" s="1" t="str">
        <f>IF(G167="","",VLOOKUP(G167,Klasseneinteilung!$A$2:$C$95,3,FALSE))</f>
        <v/>
      </c>
      <c r="C167" s="1" t="str">
        <f t="shared" si="4"/>
        <v>-</v>
      </c>
      <c r="D167" s="30"/>
      <c r="E167" s="30"/>
      <c r="F167" s="31"/>
      <c r="G167" s="32"/>
      <c r="H167" s="32"/>
      <c r="I167" s="51"/>
      <c r="J167" s="33"/>
      <c r="K167" s="26" t="str">
        <f>IF(I167="","",VLOOKUP(I167,Vereine!$A$2:$D$1493,3,FALSE))</f>
        <v/>
      </c>
      <c r="L167" s="26" t="str">
        <f>IF(H167="","",VLOOKUP(H167,Kreisverbände!$A$2:$B$41,2,FALSE))</f>
        <v/>
      </c>
      <c r="M167" s="1" t="str">
        <f t="shared" si="5"/>
        <v xml:space="preserve"> </v>
      </c>
    </row>
    <row r="168" spans="1:13" ht="20.100000000000001" customHeight="1" x14ac:dyDescent="0.2">
      <c r="A168" s="1" t="str">
        <f>IF(G168="","",VLOOKUP(G168,Klasseneinteilung!$A$2:$B$92,2,FALSE))</f>
        <v/>
      </c>
      <c r="B168" s="1" t="str">
        <f>IF(G168="","",VLOOKUP(G168,Klasseneinteilung!$A$2:$C$95,3,FALSE))</f>
        <v/>
      </c>
      <c r="C168" s="1" t="str">
        <f t="shared" si="4"/>
        <v>-</v>
      </c>
      <c r="D168" s="30"/>
      <c r="E168" s="30"/>
      <c r="F168" s="31"/>
      <c r="G168" s="32"/>
      <c r="H168" s="32"/>
      <c r="I168" s="51"/>
      <c r="J168" s="33"/>
      <c r="K168" s="26" t="str">
        <f>IF(I168="","",VLOOKUP(I168,Vereine!$A$2:$D$1493,3,FALSE))</f>
        <v/>
      </c>
      <c r="L168" s="26" t="str">
        <f>IF(H168="","",VLOOKUP(H168,Kreisverbände!$A$2:$B$41,2,FALSE))</f>
        <v/>
      </c>
      <c r="M168" s="1" t="str">
        <f t="shared" si="5"/>
        <v xml:space="preserve"> </v>
      </c>
    </row>
    <row r="169" spans="1:13" ht="20.100000000000001" customHeight="1" x14ac:dyDescent="0.2">
      <c r="A169" s="1" t="str">
        <f>IF(G169="","",VLOOKUP(G169,Klasseneinteilung!$A$2:$B$92,2,FALSE))</f>
        <v/>
      </c>
      <c r="B169" s="1" t="str">
        <f>IF(G169="","",VLOOKUP(G169,Klasseneinteilung!$A$2:$C$95,3,FALSE))</f>
        <v/>
      </c>
      <c r="C169" s="1" t="str">
        <f t="shared" si="4"/>
        <v>-</v>
      </c>
      <c r="D169" s="30"/>
      <c r="E169" s="30"/>
      <c r="F169" s="31"/>
      <c r="G169" s="32"/>
      <c r="H169" s="32"/>
      <c r="I169" s="51"/>
      <c r="J169" s="33"/>
      <c r="K169" s="26" t="str">
        <f>IF(I169="","",VLOOKUP(I169,Vereine!$A$2:$D$1493,3,FALSE))</f>
        <v/>
      </c>
      <c r="L169" s="26" t="str">
        <f>IF(H169="","",VLOOKUP(H169,Kreisverbände!$A$2:$B$41,2,FALSE))</f>
        <v/>
      </c>
      <c r="M169" s="1" t="str">
        <f t="shared" si="5"/>
        <v xml:space="preserve"> </v>
      </c>
    </row>
    <row r="170" spans="1:13" ht="20.100000000000001" customHeight="1" x14ac:dyDescent="0.2">
      <c r="A170" s="1" t="str">
        <f>IF(G170="","",VLOOKUP(G170,Klasseneinteilung!$A$2:$B$92,2,FALSE))</f>
        <v/>
      </c>
      <c r="B170" s="1" t="str">
        <f>IF(G170="","",VLOOKUP(G170,Klasseneinteilung!$A$2:$C$95,3,FALSE))</f>
        <v/>
      </c>
      <c r="C170" s="1" t="str">
        <f t="shared" si="4"/>
        <v>-</v>
      </c>
      <c r="D170" s="30"/>
      <c r="E170" s="30"/>
      <c r="F170" s="31"/>
      <c r="G170" s="32"/>
      <c r="H170" s="32"/>
      <c r="I170" s="51"/>
      <c r="J170" s="33"/>
      <c r="K170" s="26" t="str">
        <f>IF(I170="","",VLOOKUP(I170,Vereine!$A$2:$D$1493,3,FALSE))</f>
        <v/>
      </c>
      <c r="L170" s="26" t="str">
        <f>IF(H170="","",VLOOKUP(H170,Kreisverbände!$A$2:$B$41,2,FALSE))</f>
        <v/>
      </c>
      <c r="M170" s="1" t="str">
        <f t="shared" si="5"/>
        <v xml:space="preserve"> </v>
      </c>
    </row>
    <row r="171" spans="1:13" ht="20.100000000000001" customHeight="1" x14ac:dyDescent="0.2">
      <c r="A171" s="1" t="str">
        <f>IF(G171="","",VLOOKUP(G171,Klasseneinteilung!$A$2:$B$92,2,FALSE))</f>
        <v/>
      </c>
      <c r="B171" s="1" t="str">
        <f>IF(G171="","",VLOOKUP(G171,Klasseneinteilung!$A$2:$C$95,3,FALSE))</f>
        <v/>
      </c>
      <c r="C171" s="1" t="str">
        <f t="shared" si="4"/>
        <v>-</v>
      </c>
      <c r="D171" s="30"/>
      <c r="E171" s="30"/>
      <c r="F171" s="31"/>
      <c r="G171" s="32"/>
      <c r="H171" s="32"/>
      <c r="I171" s="51"/>
      <c r="J171" s="33"/>
      <c r="K171" s="26" t="str">
        <f>IF(I171="","",VLOOKUP(I171,Vereine!$A$2:$D$1493,3,FALSE))</f>
        <v/>
      </c>
      <c r="L171" s="26" t="str">
        <f>IF(H171="","",VLOOKUP(H171,Kreisverbände!$A$2:$B$41,2,FALSE))</f>
        <v/>
      </c>
      <c r="M171" s="1" t="str">
        <f t="shared" si="5"/>
        <v xml:space="preserve"> </v>
      </c>
    </row>
    <row r="172" spans="1:13" ht="20.100000000000001" customHeight="1" x14ac:dyDescent="0.2">
      <c r="A172" s="1" t="str">
        <f>IF(G172="","",VLOOKUP(G172,Klasseneinteilung!$A$2:$B$92,2,FALSE))</f>
        <v/>
      </c>
      <c r="B172" s="1" t="str">
        <f>IF(G172="","",VLOOKUP(G172,Klasseneinteilung!$A$2:$C$95,3,FALSE))</f>
        <v/>
      </c>
      <c r="C172" s="1" t="str">
        <f t="shared" si="4"/>
        <v>-</v>
      </c>
      <c r="D172" s="30"/>
      <c r="E172" s="30"/>
      <c r="F172" s="31"/>
      <c r="G172" s="32"/>
      <c r="H172" s="32"/>
      <c r="I172" s="51"/>
      <c r="J172" s="33"/>
      <c r="K172" s="26" t="str">
        <f>IF(I172="","",VLOOKUP(I172,Vereine!$A$2:$D$1493,3,FALSE))</f>
        <v/>
      </c>
      <c r="L172" s="26" t="str">
        <f>IF(H172="","",VLOOKUP(H172,Kreisverbände!$A$2:$B$41,2,FALSE))</f>
        <v/>
      </c>
      <c r="M172" s="1" t="str">
        <f t="shared" si="5"/>
        <v xml:space="preserve"> </v>
      </c>
    </row>
    <row r="173" spans="1:13" ht="20.100000000000001" customHeight="1" x14ac:dyDescent="0.2">
      <c r="A173" s="1" t="str">
        <f>IF(G173="","",VLOOKUP(G173,Klasseneinteilung!$A$2:$B$92,2,FALSE))</f>
        <v/>
      </c>
      <c r="B173" s="1" t="str">
        <f>IF(G173="","",VLOOKUP(G173,Klasseneinteilung!$A$2:$C$95,3,FALSE))</f>
        <v/>
      </c>
      <c r="C173" s="1" t="str">
        <f t="shared" si="4"/>
        <v>-</v>
      </c>
      <c r="D173" s="30"/>
      <c r="E173" s="30"/>
      <c r="F173" s="31"/>
      <c r="G173" s="32"/>
      <c r="H173" s="32"/>
      <c r="I173" s="51"/>
      <c r="J173" s="33"/>
      <c r="K173" s="26" t="str">
        <f>IF(I173="","",VLOOKUP(I173,Vereine!$A$2:$D$1493,3,FALSE))</f>
        <v/>
      </c>
      <c r="L173" s="26" t="str">
        <f>IF(H173="","",VLOOKUP(H173,Kreisverbände!$A$2:$B$41,2,FALSE))</f>
        <v/>
      </c>
      <c r="M173" s="1" t="str">
        <f t="shared" si="5"/>
        <v xml:space="preserve"> </v>
      </c>
    </row>
    <row r="174" spans="1:13" ht="20.100000000000001" customHeight="1" x14ac:dyDescent="0.2">
      <c r="A174" s="1" t="str">
        <f>IF(G174="","",VLOOKUP(G174,Klasseneinteilung!$A$2:$B$92,2,FALSE))</f>
        <v/>
      </c>
      <c r="B174" s="1" t="str">
        <f>IF(G174="","",VLOOKUP(G174,Klasseneinteilung!$A$2:$C$95,3,FALSE))</f>
        <v/>
      </c>
      <c r="C174" s="1" t="str">
        <f t="shared" si="4"/>
        <v>-</v>
      </c>
      <c r="D174" s="30"/>
      <c r="E174" s="30"/>
      <c r="F174" s="31"/>
      <c r="G174" s="32"/>
      <c r="H174" s="32"/>
      <c r="I174" s="51"/>
      <c r="J174" s="33"/>
      <c r="K174" s="26" t="str">
        <f>IF(I174="","",VLOOKUP(I174,Vereine!$A$2:$D$1493,3,FALSE))</f>
        <v/>
      </c>
      <c r="L174" s="26" t="str">
        <f>IF(H174="","",VLOOKUP(H174,Kreisverbände!$A$2:$B$41,2,FALSE))</f>
        <v/>
      </c>
      <c r="M174" s="1" t="str">
        <f t="shared" si="5"/>
        <v xml:space="preserve"> </v>
      </c>
    </row>
    <row r="175" spans="1:13" ht="20.100000000000001" customHeight="1" x14ac:dyDescent="0.2">
      <c r="A175" s="1" t="str">
        <f>IF(G175="","",VLOOKUP(G175,Klasseneinteilung!$A$2:$B$92,2,FALSE))</f>
        <v/>
      </c>
      <c r="B175" s="1" t="str">
        <f>IF(G175="","",VLOOKUP(G175,Klasseneinteilung!$A$2:$C$95,3,FALSE))</f>
        <v/>
      </c>
      <c r="C175" s="1" t="str">
        <f t="shared" si="4"/>
        <v>-</v>
      </c>
      <c r="D175" s="30"/>
      <c r="E175" s="30"/>
      <c r="F175" s="31"/>
      <c r="G175" s="32"/>
      <c r="H175" s="32"/>
      <c r="I175" s="51"/>
      <c r="J175" s="33"/>
      <c r="K175" s="26" t="str">
        <f>IF(I175="","",VLOOKUP(I175,Vereine!$A$2:$D$1493,3,FALSE))</f>
        <v/>
      </c>
      <c r="L175" s="26" t="str">
        <f>IF(H175="","",VLOOKUP(H175,Kreisverbände!$A$2:$B$41,2,FALSE))</f>
        <v/>
      </c>
      <c r="M175" s="1" t="str">
        <f t="shared" si="5"/>
        <v xml:space="preserve"> </v>
      </c>
    </row>
    <row r="176" spans="1:13" ht="20.100000000000001" customHeight="1" x14ac:dyDescent="0.2">
      <c r="A176" s="1" t="str">
        <f>IF(G176="","",VLOOKUP(G176,Klasseneinteilung!$A$2:$B$92,2,FALSE))</f>
        <v/>
      </c>
      <c r="B176" s="1" t="str">
        <f>IF(G176="","",VLOOKUP(G176,Klasseneinteilung!$A$2:$C$95,3,FALSE))</f>
        <v/>
      </c>
      <c r="C176" s="1" t="str">
        <f t="shared" si="4"/>
        <v>-</v>
      </c>
      <c r="D176" s="30"/>
      <c r="E176" s="30"/>
      <c r="F176" s="31"/>
      <c r="G176" s="32"/>
      <c r="H176" s="32"/>
      <c r="I176" s="51"/>
      <c r="J176" s="33"/>
      <c r="K176" s="26" t="str">
        <f>IF(I176="","",VLOOKUP(I176,Vereine!$A$2:$D$1493,3,FALSE))</f>
        <v/>
      </c>
      <c r="L176" s="26" t="str">
        <f>IF(H176="","",VLOOKUP(H176,Kreisverbände!$A$2:$B$41,2,FALSE))</f>
        <v/>
      </c>
      <c r="M176" s="1" t="str">
        <f t="shared" si="5"/>
        <v xml:space="preserve"> </v>
      </c>
    </row>
    <row r="177" spans="1:13" ht="20.100000000000001" customHeight="1" x14ac:dyDescent="0.2">
      <c r="A177" s="1" t="str">
        <f>IF(G177="","",VLOOKUP(G177,Klasseneinteilung!$A$2:$B$92,2,FALSE))</f>
        <v/>
      </c>
      <c r="B177" s="1" t="str">
        <f>IF(G177="","",VLOOKUP(G177,Klasseneinteilung!$A$2:$C$95,3,FALSE))</f>
        <v/>
      </c>
      <c r="C177" s="1" t="str">
        <f t="shared" si="4"/>
        <v>-</v>
      </c>
      <c r="D177" s="30"/>
      <c r="E177" s="30"/>
      <c r="F177" s="31"/>
      <c r="G177" s="32"/>
      <c r="H177" s="32"/>
      <c r="I177" s="51"/>
      <c r="J177" s="33"/>
      <c r="K177" s="26" t="str">
        <f>IF(I177="","",VLOOKUP(I177,Vereine!$A$2:$D$1493,3,FALSE))</f>
        <v/>
      </c>
      <c r="L177" s="26" t="str">
        <f>IF(H177="","",VLOOKUP(H177,Kreisverbände!$A$2:$B$41,2,FALSE))</f>
        <v/>
      </c>
      <c r="M177" s="1" t="str">
        <f t="shared" si="5"/>
        <v xml:space="preserve"> </v>
      </c>
    </row>
    <row r="178" spans="1:13" ht="20.100000000000001" customHeight="1" x14ac:dyDescent="0.2">
      <c r="A178" s="1" t="str">
        <f>IF(G178="","",VLOOKUP(G178,Klasseneinteilung!$A$2:$B$92,2,FALSE))</f>
        <v/>
      </c>
      <c r="B178" s="1" t="str">
        <f>IF(G178="","",VLOOKUP(G178,Klasseneinteilung!$A$2:$C$95,3,FALSE))</f>
        <v/>
      </c>
      <c r="C178" s="1" t="str">
        <f t="shared" si="4"/>
        <v>-</v>
      </c>
      <c r="D178" s="30"/>
      <c r="E178" s="30"/>
      <c r="F178" s="31"/>
      <c r="G178" s="32"/>
      <c r="H178" s="32"/>
      <c r="I178" s="51"/>
      <c r="J178" s="33"/>
      <c r="K178" s="26" t="str">
        <f>IF(I178="","",VLOOKUP(I178,Vereine!$A$2:$D$1493,3,FALSE))</f>
        <v/>
      </c>
      <c r="L178" s="26" t="str">
        <f>IF(H178="","",VLOOKUP(H178,Kreisverbände!$A$2:$B$41,2,FALSE))</f>
        <v/>
      </c>
      <c r="M178" s="1" t="str">
        <f t="shared" si="5"/>
        <v xml:space="preserve"> </v>
      </c>
    </row>
    <row r="179" spans="1:13" ht="20.100000000000001" customHeight="1" x14ac:dyDescent="0.2">
      <c r="A179" s="1" t="str">
        <f>IF(G179="","",VLOOKUP(G179,Klasseneinteilung!$A$2:$B$92,2,FALSE))</f>
        <v/>
      </c>
      <c r="B179" s="1" t="str">
        <f>IF(G179="","",VLOOKUP(G179,Klasseneinteilung!$A$2:$C$95,3,FALSE))</f>
        <v/>
      </c>
      <c r="C179" s="1" t="str">
        <f t="shared" si="4"/>
        <v>-</v>
      </c>
      <c r="D179" s="30"/>
      <c r="E179" s="30"/>
      <c r="F179" s="31"/>
      <c r="G179" s="32"/>
      <c r="H179" s="32"/>
      <c r="I179" s="51"/>
      <c r="J179" s="33"/>
      <c r="K179" s="26" t="str">
        <f>IF(I179="","",VLOOKUP(I179,Vereine!$A$2:$D$1493,3,FALSE))</f>
        <v/>
      </c>
      <c r="L179" s="26" t="str">
        <f>IF(H179="","",VLOOKUP(H179,Kreisverbände!$A$2:$B$41,2,FALSE))</f>
        <v/>
      </c>
      <c r="M179" s="1" t="str">
        <f t="shared" si="5"/>
        <v xml:space="preserve"> </v>
      </c>
    </row>
    <row r="180" spans="1:13" ht="20.100000000000001" customHeight="1" x14ac:dyDescent="0.2">
      <c r="A180" s="1" t="str">
        <f>IF(G180="","",VLOOKUP(G180,Klasseneinteilung!$A$2:$B$92,2,FALSE))</f>
        <v/>
      </c>
      <c r="B180" s="1" t="str">
        <f>IF(G180="","",VLOOKUP(G180,Klasseneinteilung!$A$2:$C$95,3,FALSE))</f>
        <v/>
      </c>
      <c r="C180" s="1" t="str">
        <f t="shared" si="4"/>
        <v>-</v>
      </c>
      <c r="D180" s="30"/>
      <c r="E180" s="30"/>
      <c r="F180" s="31"/>
      <c r="G180" s="32"/>
      <c r="H180" s="32"/>
      <c r="I180" s="51"/>
      <c r="J180" s="33"/>
      <c r="K180" s="26" t="str">
        <f>IF(I180="","",VLOOKUP(I180,Vereine!$A$2:$D$1493,3,FALSE))</f>
        <v/>
      </c>
      <c r="L180" s="26" t="str">
        <f>IF(H180="","",VLOOKUP(H180,Kreisverbände!$A$2:$B$41,2,FALSE))</f>
        <v/>
      </c>
      <c r="M180" s="1" t="str">
        <f t="shared" si="5"/>
        <v xml:space="preserve"> </v>
      </c>
    </row>
    <row r="181" spans="1:13" ht="20.100000000000001" customHeight="1" x14ac:dyDescent="0.2">
      <c r="A181" s="1" t="str">
        <f>IF(G181="","",VLOOKUP(G181,Klasseneinteilung!$A$2:$B$92,2,FALSE))</f>
        <v/>
      </c>
      <c r="B181" s="1" t="str">
        <f>IF(G181="","",VLOOKUP(G181,Klasseneinteilung!$A$2:$C$95,3,FALSE))</f>
        <v/>
      </c>
      <c r="C181" s="1" t="str">
        <f t="shared" si="4"/>
        <v>-</v>
      </c>
      <c r="D181" s="30"/>
      <c r="E181" s="30"/>
      <c r="F181" s="31"/>
      <c r="G181" s="32"/>
      <c r="H181" s="32"/>
      <c r="I181" s="51"/>
      <c r="J181" s="33"/>
      <c r="K181" s="26" t="str">
        <f>IF(I181="","",VLOOKUP(I181,Vereine!$A$2:$D$1493,3,FALSE))</f>
        <v/>
      </c>
      <c r="L181" s="26" t="str">
        <f>IF(H181="","",VLOOKUP(H181,Kreisverbände!$A$2:$B$41,2,FALSE))</f>
        <v/>
      </c>
      <c r="M181" s="1" t="str">
        <f t="shared" si="5"/>
        <v xml:space="preserve"> </v>
      </c>
    </row>
    <row r="182" spans="1:13" ht="20.100000000000001" customHeight="1" x14ac:dyDescent="0.2">
      <c r="A182" s="1" t="str">
        <f>IF(G182="","",VLOOKUP(G182,Klasseneinteilung!$A$2:$B$92,2,FALSE))</f>
        <v/>
      </c>
      <c r="B182" s="1" t="str">
        <f>IF(G182="","",VLOOKUP(G182,Klasseneinteilung!$A$2:$C$95,3,FALSE))</f>
        <v/>
      </c>
      <c r="C182" s="1" t="str">
        <f t="shared" si="4"/>
        <v>-</v>
      </c>
      <c r="D182" s="30"/>
      <c r="E182" s="30"/>
      <c r="F182" s="31"/>
      <c r="G182" s="32"/>
      <c r="H182" s="32"/>
      <c r="I182" s="51"/>
      <c r="J182" s="33"/>
      <c r="K182" s="26" t="str">
        <f>IF(I182="","",VLOOKUP(I182,Vereine!$A$2:$D$1493,3,FALSE))</f>
        <v/>
      </c>
      <c r="L182" s="26" t="str">
        <f>IF(H182="","",VLOOKUP(H182,Kreisverbände!$A$2:$B$41,2,FALSE))</f>
        <v/>
      </c>
      <c r="M182" s="1" t="str">
        <f t="shared" si="5"/>
        <v xml:space="preserve"> </v>
      </c>
    </row>
    <row r="183" spans="1:13" ht="20.100000000000001" customHeight="1" x14ac:dyDescent="0.2">
      <c r="A183" s="1" t="str">
        <f>IF(G183="","",VLOOKUP(G183,Klasseneinteilung!$A$2:$B$92,2,FALSE))</f>
        <v/>
      </c>
      <c r="B183" s="1" t="str">
        <f>IF(G183="","",VLOOKUP(G183,Klasseneinteilung!$A$2:$C$95,3,FALSE))</f>
        <v/>
      </c>
      <c r="C183" s="1" t="str">
        <f t="shared" si="4"/>
        <v>-</v>
      </c>
      <c r="D183" s="30"/>
      <c r="E183" s="30"/>
      <c r="F183" s="31"/>
      <c r="G183" s="32"/>
      <c r="H183" s="32"/>
      <c r="I183" s="51"/>
      <c r="J183" s="33"/>
      <c r="K183" s="26" t="str">
        <f>IF(I183="","",VLOOKUP(I183,Vereine!$A$2:$D$1493,3,FALSE))</f>
        <v/>
      </c>
      <c r="L183" s="26" t="str">
        <f>IF(H183="","",VLOOKUP(H183,Kreisverbände!$A$2:$B$41,2,FALSE))</f>
        <v/>
      </c>
      <c r="M183" s="1" t="str">
        <f t="shared" si="5"/>
        <v xml:space="preserve"> </v>
      </c>
    </row>
    <row r="184" spans="1:13" ht="20.100000000000001" customHeight="1" x14ac:dyDescent="0.2">
      <c r="A184" s="1" t="str">
        <f>IF(G184="","",VLOOKUP(G184,Klasseneinteilung!$A$2:$B$92,2,FALSE))</f>
        <v/>
      </c>
      <c r="B184" s="1" t="str">
        <f>IF(G184="","",VLOOKUP(G184,Klasseneinteilung!$A$2:$C$95,3,FALSE))</f>
        <v/>
      </c>
      <c r="C184" s="1" t="str">
        <f t="shared" si="4"/>
        <v>-</v>
      </c>
      <c r="D184" s="30"/>
      <c r="E184" s="30"/>
      <c r="F184" s="31"/>
      <c r="G184" s="32"/>
      <c r="H184" s="32"/>
      <c r="I184" s="51"/>
      <c r="J184" s="33"/>
      <c r="K184" s="26" t="str">
        <f>IF(I184="","",VLOOKUP(I184,Vereine!$A$2:$D$1493,3,FALSE))</f>
        <v/>
      </c>
      <c r="L184" s="26" t="str">
        <f>IF(H184="","",VLOOKUP(H184,Kreisverbände!$A$2:$B$41,2,FALSE))</f>
        <v/>
      </c>
      <c r="M184" s="1" t="str">
        <f t="shared" si="5"/>
        <v xml:space="preserve"> </v>
      </c>
    </row>
    <row r="185" spans="1:13" ht="20.100000000000001" customHeight="1" x14ac:dyDescent="0.2">
      <c r="A185" s="1" t="str">
        <f>IF(G185="","",VLOOKUP(G185,Klasseneinteilung!$A$2:$B$92,2,FALSE))</f>
        <v/>
      </c>
      <c r="B185" s="1" t="str">
        <f>IF(G185="","",VLOOKUP(G185,Klasseneinteilung!$A$2:$C$95,3,FALSE))</f>
        <v/>
      </c>
      <c r="C185" s="1" t="str">
        <f t="shared" si="4"/>
        <v>-</v>
      </c>
      <c r="D185" s="30"/>
      <c r="E185" s="30"/>
      <c r="F185" s="31"/>
      <c r="G185" s="32"/>
      <c r="H185" s="32"/>
      <c r="I185" s="51"/>
      <c r="J185" s="33"/>
      <c r="K185" s="26" t="str">
        <f>IF(I185="","",VLOOKUP(I185,Vereine!$A$2:$D$1493,3,FALSE))</f>
        <v/>
      </c>
      <c r="L185" s="26" t="str">
        <f>IF(H185="","",VLOOKUP(H185,Kreisverbände!$A$2:$B$41,2,FALSE))</f>
        <v/>
      </c>
      <c r="M185" s="1" t="str">
        <f t="shared" si="5"/>
        <v xml:space="preserve"> </v>
      </c>
    </row>
    <row r="186" spans="1:13" ht="20.100000000000001" customHeight="1" x14ac:dyDescent="0.2">
      <c r="A186" s="1" t="str">
        <f>IF(G186="","",VLOOKUP(G186,Klasseneinteilung!$A$2:$B$92,2,FALSE))</f>
        <v/>
      </c>
      <c r="B186" s="1" t="str">
        <f>IF(G186="","",VLOOKUP(G186,Klasseneinteilung!$A$2:$C$95,3,FALSE))</f>
        <v/>
      </c>
      <c r="C186" s="1" t="str">
        <f t="shared" si="4"/>
        <v>-</v>
      </c>
      <c r="D186" s="30"/>
      <c r="E186" s="30"/>
      <c r="F186" s="31"/>
      <c r="G186" s="32"/>
      <c r="H186" s="32"/>
      <c r="I186" s="51"/>
      <c r="J186" s="33"/>
      <c r="K186" s="26" t="str">
        <f>IF(I186="","",VLOOKUP(I186,Vereine!$A$2:$D$1493,3,FALSE))</f>
        <v/>
      </c>
      <c r="L186" s="26" t="str">
        <f>IF(H186="","",VLOOKUP(H186,Kreisverbände!$A$2:$B$41,2,FALSE))</f>
        <v/>
      </c>
      <c r="M186" s="1" t="str">
        <f t="shared" si="5"/>
        <v xml:space="preserve"> </v>
      </c>
    </row>
    <row r="187" spans="1:13" ht="20.100000000000001" customHeight="1" x14ac:dyDescent="0.2">
      <c r="A187" s="1" t="str">
        <f>IF(G187="","",VLOOKUP(G187,Klasseneinteilung!$A$2:$B$92,2,FALSE))</f>
        <v/>
      </c>
      <c r="B187" s="1" t="str">
        <f>IF(G187="","",VLOOKUP(G187,Klasseneinteilung!$A$2:$C$95,3,FALSE))</f>
        <v/>
      </c>
      <c r="C187" s="1" t="str">
        <f t="shared" si="4"/>
        <v>-</v>
      </c>
      <c r="D187" s="30"/>
      <c r="E187" s="30"/>
      <c r="F187" s="31"/>
      <c r="G187" s="32"/>
      <c r="H187" s="32"/>
      <c r="I187" s="51"/>
      <c r="J187" s="33"/>
      <c r="K187" s="26" t="str">
        <f>IF(I187="","",VLOOKUP(I187,Vereine!$A$2:$D$1493,3,FALSE))</f>
        <v/>
      </c>
      <c r="L187" s="26" t="str">
        <f>IF(H187="","",VLOOKUP(H187,Kreisverbände!$A$2:$B$41,2,FALSE))</f>
        <v/>
      </c>
      <c r="M187" s="1" t="str">
        <f t="shared" si="5"/>
        <v xml:space="preserve"> </v>
      </c>
    </row>
    <row r="188" spans="1:13" ht="20.100000000000001" customHeight="1" x14ac:dyDescent="0.2">
      <c r="A188" s="1" t="str">
        <f>IF(G188="","",VLOOKUP(G188,Klasseneinteilung!$A$2:$B$92,2,FALSE))</f>
        <v/>
      </c>
      <c r="B188" s="1" t="str">
        <f>IF(G188="","",VLOOKUP(G188,Klasseneinteilung!$A$2:$C$95,3,FALSE))</f>
        <v/>
      </c>
      <c r="C188" s="1" t="str">
        <f t="shared" si="4"/>
        <v>-</v>
      </c>
      <c r="D188" s="30"/>
      <c r="E188" s="30"/>
      <c r="F188" s="31"/>
      <c r="G188" s="32"/>
      <c r="H188" s="32"/>
      <c r="I188" s="51"/>
      <c r="J188" s="33"/>
      <c r="K188" s="26" t="str">
        <f>IF(I188="","",VLOOKUP(I188,Vereine!$A$2:$D$1493,3,FALSE))</f>
        <v/>
      </c>
      <c r="L188" s="26" t="str">
        <f>IF(H188="","",VLOOKUP(H188,Kreisverbände!$A$2:$B$41,2,FALSE))</f>
        <v/>
      </c>
      <c r="M188" s="1" t="str">
        <f t="shared" si="5"/>
        <v xml:space="preserve"> </v>
      </c>
    </row>
    <row r="189" spans="1:13" ht="20.100000000000001" customHeight="1" x14ac:dyDescent="0.2">
      <c r="A189" s="1" t="str">
        <f>IF(G189="","",VLOOKUP(G189,Klasseneinteilung!$A$2:$B$92,2,FALSE))</f>
        <v/>
      </c>
      <c r="B189" s="1" t="str">
        <f>IF(G189="","",VLOOKUP(G189,Klasseneinteilung!$A$2:$C$95,3,FALSE))</f>
        <v/>
      </c>
      <c r="C189" s="1" t="str">
        <f t="shared" si="4"/>
        <v>-</v>
      </c>
      <c r="D189" s="30"/>
      <c r="E189" s="30"/>
      <c r="F189" s="31"/>
      <c r="G189" s="32"/>
      <c r="H189" s="32"/>
      <c r="I189" s="51"/>
      <c r="J189" s="33"/>
      <c r="K189" s="26" t="str">
        <f>IF(I189="","",VLOOKUP(I189,Vereine!$A$2:$D$1493,3,FALSE))</f>
        <v/>
      </c>
      <c r="L189" s="26" t="str">
        <f>IF(H189="","",VLOOKUP(H189,Kreisverbände!$A$2:$B$41,2,FALSE))</f>
        <v/>
      </c>
      <c r="M189" s="1" t="str">
        <f t="shared" si="5"/>
        <v xml:space="preserve"> </v>
      </c>
    </row>
    <row r="190" spans="1:13" ht="20.100000000000001" customHeight="1" x14ac:dyDescent="0.2">
      <c r="A190" s="1" t="str">
        <f>IF(G190="","",VLOOKUP(G190,Klasseneinteilung!$A$2:$B$92,2,FALSE))</f>
        <v/>
      </c>
      <c r="B190" s="1" t="str">
        <f>IF(G190="","",VLOOKUP(G190,Klasseneinteilung!$A$2:$C$95,3,FALSE))</f>
        <v/>
      </c>
      <c r="C190" s="1" t="str">
        <f t="shared" si="4"/>
        <v>-</v>
      </c>
      <c r="D190" s="30"/>
      <c r="E190" s="30"/>
      <c r="F190" s="31"/>
      <c r="G190" s="32"/>
      <c r="H190" s="32"/>
      <c r="I190" s="51"/>
      <c r="J190" s="33"/>
      <c r="K190" s="26" t="str">
        <f>IF(I190="","",VLOOKUP(I190,Vereine!$A$2:$D$1493,3,FALSE))</f>
        <v/>
      </c>
      <c r="L190" s="26" t="str">
        <f>IF(H190="","",VLOOKUP(H190,Kreisverbände!$A$2:$B$41,2,FALSE))</f>
        <v/>
      </c>
      <c r="M190" s="1" t="str">
        <f t="shared" si="5"/>
        <v xml:space="preserve"> </v>
      </c>
    </row>
    <row r="191" spans="1:13" ht="20.100000000000001" customHeight="1" x14ac:dyDescent="0.2">
      <c r="A191" s="1" t="str">
        <f>IF(G191="","",VLOOKUP(G191,Klasseneinteilung!$A$2:$B$92,2,FALSE))</f>
        <v/>
      </c>
      <c r="B191" s="1" t="str">
        <f>IF(G191="","",VLOOKUP(G191,Klasseneinteilung!$A$2:$C$95,3,FALSE))</f>
        <v/>
      </c>
      <c r="C191" s="1" t="str">
        <f t="shared" si="4"/>
        <v>-</v>
      </c>
      <c r="D191" s="40"/>
      <c r="E191" s="40"/>
      <c r="F191" s="41"/>
      <c r="G191" s="42"/>
      <c r="H191" s="42"/>
      <c r="I191" s="52"/>
      <c r="J191" s="53"/>
      <c r="K191" s="26" t="str">
        <f>IF(I191="","",VLOOKUP(I191,Vereine!$A$2:$D$1493,3,FALSE))</f>
        <v/>
      </c>
      <c r="L191" s="26" t="str">
        <f>IF(H191="","",VLOOKUP(H191,Kreisverbände!$A$2:$B$41,2,FALSE))</f>
        <v/>
      </c>
      <c r="M191" s="1" t="str">
        <f t="shared" si="5"/>
        <v xml:space="preserve"> </v>
      </c>
    </row>
    <row r="192" spans="1:13" ht="20.100000000000001" customHeight="1" x14ac:dyDescent="0.2">
      <c r="A192" s="1" t="str">
        <f>IF(G192="","",VLOOKUP(G192,Klasseneinteilung!$A$2:$B$92,2,FALSE))</f>
        <v/>
      </c>
      <c r="B192" s="1" t="str">
        <f>IF(G192="","",VLOOKUP(G192,Klasseneinteilung!$A$2:$C$95,3,FALSE))</f>
        <v/>
      </c>
      <c r="C192" s="1" t="str">
        <f t="shared" si="4"/>
        <v>-</v>
      </c>
      <c r="D192" s="40"/>
      <c r="E192" s="40"/>
      <c r="F192" s="41"/>
      <c r="G192" s="42"/>
      <c r="H192" s="42"/>
      <c r="I192" s="52"/>
      <c r="J192" s="53"/>
      <c r="K192" s="26" t="str">
        <f>IF(I192="","",VLOOKUP(I192,Vereine!$A$2:$D$1493,3,FALSE))</f>
        <v/>
      </c>
      <c r="L192" s="26" t="str">
        <f>IF(H192="","",VLOOKUP(H192,Kreisverbände!$A$2:$B$41,2,FALSE))</f>
        <v/>
      </c>
      <c r="M192" s="1" t="str">
        <f t="shared" si="5"/>
        <v xml:space="preserve"> </v>
      </c>
    </row>
    <row r="193" spans="1:13" ht="20.100000000000001" customHeight="1" x14ac:dyDescent="0.2">
      <c r="A193" s="1" t="str">
        <f>IF(G193="","",VLOOKUP(G193,Klasseneinteilung!$A$2:$B$92,2,FALSE))</f>
        <v/>
      </c>
      <c r="B193" s="1" t="str">
        <f>IF(G193="","",VLOOKUP(G193,Klasseneinteilung!$A$2:$C$95,3,FALSE))</f>
        <v/>
      </c>
      <c r="C193" s="1" t="str">
        <f t="shared" si="4"/>
        <v>-</v>
      </c>
      <c r="D193" s="40"/>
      <c r="E193" s="40"/>
      <c r="F193" s="41"/>
      <c r="G193" s="42"/>
      <c r="H193" s="42"/>
      <c r="I193" s="52"/>
      <c r="J193" s="53"/>
      <c r="K193" s="26" t="str">
        <f>IF(I193="","",VLOOKUP(I193,Vereine!$A$2:$D$1493,3,FALSE))</f>
        <v/>
      </c>
      <c r="L193" s="26" t="str">
        <f>IF(H193="","",VLOOKUP(H193,Kreisverbände!$A$2:$B$41,2,FALSE))</f>
        <v/>
      </c>
      <c r="M193" s="1" t="str">
        <f t="shared" si="5"/>
        <v xml:space="preserve"> </v>
      </c>
    </row>
    <row r="194" spans="1:13" ht="20.100000000000001" customHeight="1" x14ac:dyDescent="0.2">
      <c r="A194" s="1" t="str">
        <f>IF(G194="","",VLOOKUP(G194,Klasseneinteilung!$A$2:$B$92,2,FALSE))</f>
        <v/>
      </c>
      <c r="B194" s="1" t="str">
        <f>IF(G194="","",VLOOKUP(G194,Klasseneinteilung!$A$2:$C$95,3,FALSE))</f>
        <v/>
      </c>
      <c r="C194" s="1" t="str">
        <f t="shared" si="4"/>
        <v>-</v>
      </c>
      <c r="D194" s="40"/>
      <c r="E194" s="40"/>
      <c r="F194" s="41"/>
      <c r="G194" s="42"/>
      <c r="H194" s="42"/>
      <c r="I194" s="52"/>
      <c r="J194" s="53"/>
      <c r="K194" s="26" t="str">
        <f>IF(I194="","",VLOOKUP(I194,Vereine!$A$2:$D$1493,3,FALSE))</f>
        <v/>
      </c>
      <c r="L194" s="26" t="str">
        <f>IF(H194="","",VLOOKUP(H194,Kreisverbände!$A$2:$B$41,2,FALSE))</f>
        <v/>
      </c>
      <c r="M194" s="1" t="str">
        <f t="shared" si="5"/>
        <v xml:space="preserve"> </v>
      </c>
    </row>
    <row r="195" spans="1:13" ht="20.100000000000001" customHeight="1" x14ac:dyDescent="0.2">
      <c r="A195" s="1" t="str">
        <f>IF(G195="","",VLOOKUP(G195,Klasseneinteilung!$A$2:$B$92,2,FALSE))</f>
        <v/>
      </c>
      <c r="B195" s="1" t="str">
        <f>IF(G195="","",VLOOKUP(G195,Klasseneinteilung!$A$2:$C$95,3,FALSE))</f>
        <v/>
      </c>
      <c r="C195" s="1" t="str">
        <f t="shared" ref="C195:C258" si="6">IF(F195="E","E",I195&amp;"-"&amp;F195)</f>
        <v>-</v>
      </c>
      <c r="D195" s="40"/>
      <c r="E195" s="40"/>
      <c r="F195" s="41"/>
      <c r="G195" s="42"/>
      <c r="H195" s="42"/>
      <c r="I195" s="52"/>
      <c r="J195" s="53"/>
      <c r="K195" s="26" t="str">
        <f>IF(I195="","",VLOOKUP(I195,Vereine!$A$2:$D$1493,3,FALSE))</f>
        <v/>
      </c>
      <c r="L195" s="26" t="str">
        <f>IF(H195="","",VLOOKUP(H195,Kreisverbände!$A$2:$B$41,2,FALSE))</f>
        <v/>
      </c>
      <c r="M195" s="1" t="str">
        <f t="shared" ref="M195:M258" si="7">E195&amp;" "&amp;D195</f>
        <v xml:space="preserve"> </v>
      </c>
    </row>
    <row r="196" spans="1:13" ht="20.100000000000001" customHeight="1" x14ac:dyDescent="0.2">
      <c r="A196" s="1" t="str">
        <f>IF(G196="","",VLOOKUP(G196,Klasseneinteilung!$A$2:$B$92,2,FALSE))</f>
        <v/>
      </c>
      <c r="B196" s="1" t="str">
        <f>IF(G196="","",VLOOKUP(G196,Klasseneinteilung!$A$2:$C$95,3,FALSE))</f>
        <v/>
      </c>
      <c r="C196" s="1" t="str">
        <f t="shared" si="6"/>
        <v>-</v>
      </c>
      <c r="D196" s="30"/>
      <c r="E196" s="30"/>
      <c r="F196" s="31"/>
      <c r="G196" s="32"/>
      <c r="H196" s="32"/>
      <c r="I196" s="51"/>
      <c r="J196" s="33"/>
      <c r="K196" s="26" t="str">
        <f>IF(I196="","",VLOOKUP(I196,Vereine!$A$2:$D$1493,3,FALSE))</f>
        <v/>
      </c>
      <c r="L196" s="26" t="str">
        <f>IF(H196="","",VLOOKUP(H196,Kreisverbände!$A$2:$B$41,2,FALSE))</f>
        <v/>
      </c>
      <c r="M196" s="1" t="str">
        <f t="shared" si="7"/>
        <v xml:space="preserve"> </v>
      </c>
    </row>
    <row r="197" spans="1:13" ht="20.100000000000001" customHeight="1" x14ac:dyDescent="0.2">
      <c r="A197" s="1" t="str">
        <f>IF(G197="","",VLOOKUP(G197,Klasseneinteilung!$A$2:$B$92,2,FALSE))</f>
        <v/>
      </c>
      <c r="B197" s="1" t="str">
        <f>IF(G197="","",VLOOKUP(G197,Klasseneinteilung!$A$2:$C$95,3,FALSE))</f>
        <v/>
      </c>
      <c r="C197" s="1" t="str">
        <f t="shared" si="6"/>
        <v>-</v>
      </c>
      <c r="D197" s="30"/>
      <c r="E197" s="30"/>
      <c r="F197" s="31"/>
      <c r="G197" s="32"/>
      <c r="H197" s="32"/>
      <c r="I197" s="51"/>
      <c r="J197" s="33"/>
      <c r="K197" s="26" t="str">
        <f>IF(I197="","",VLOOKUP(I197,Vereine!$A$2:$D$1493,3,FALSE))</f>
        <v/>
      </c>
      <c r="L197" s="26" t="str">
        <f>IF(H197="","",VLOOKUP(H197,Kreisverbände!$A$2:$B$41,2,FALSE))</f>
        <v/>
      </c>
      <c r="M197" s="1" t="str">
        <f t="shared" si="7"/>
        <v xml:space="preserve"> </v>
      </c>
    </row>
    <row r="198" spans="1:13" ht="20.100000000000001" customHeight="1" x14ac:dyDescent="0.2">
      <c r="A198" s="1" t="str">
        <f>IF(G198="","",VLOOKUP(G198,Klasseneinteilung!$A$2:$B$92,2,FALSE))</f>
        <v/>
      </c>
      <c r="B198" s="1" t="str">
        <f>IF(G198="","",VLOOKUP(G198,Klasseneinteilung!$A$2:$C$95,3,FALSE))</f>
        <v/>
      </c>
      <c r="C198" s="1" t="str">
        <f t="shared" si="6"/>
        <v>-</v>
      </c>
      <c r="D198" s="40"/>
      <c r="E198" s="40"/>
      <c r="F198" s="41"/>
      <c r="G198" s="42"/>
      <c r="H198" s="42"/>
      <c r="I198" s="52"/>
      <c r="J198" s="53"/>
      <c r="K198" s="26" t="str">
        <f>IF(I198="","",VLOOKUP(I198,Vereine!$A$2:$D$1493,3,FALSE))</f>
        <v/>
      </c>
      <c r="L198" s="26" t="str">
        <f>IF(H198="","",VLOOKUP(H198,Kreisverbände!$A$2:$B$41,2,FALSE))</f>
        <v/>
      </c>
      <c r="M198" s="1" t="str">
        <f t="shared" si="7"/>
        <v xml:space="preserve"> </v>
      </c>
    </row>
    <row r="199" spans="1:13" ht="20.100000000000001" customHeight="1" x14ac:dyDescent="0.2">
      <c r="A199" s="1" t="str">
        <f>IF(G199="","",VLOOKUP(G199,Klasseneinteilung!$A$2:$B$92,2,FALSE))</f>
        <v/>
      </c>
      <c r="B199" s="1" t="str">
        <f>IF(G199="","",VLOOKUP(G199,Klasseneinteilung!$A$2:$C$95,3,FALSE))</f>
        <v/>
      </c>
      <c r="C199" s="1" t="str">
        <f t="shared" si="6"/>
        <v>-</v>
      </c>
      <c r="D199" s="30"/>
      <c r="E199" s="30"/>
      <c r="F199" s="31"/>
      <c r="G199" s="32"/>
      <c r="H199" s="32"/>
      <c r="I199" s="51"/>
      <c r="J199" s="33"/>
      <c r="K199" s="26" t="str">
        <f>IF(I199="","",VLOOKUP(I199,Vereine!$A$2:$D$1493,3,FALSE))</f>
        <v/>
      </c>
      <c r="L199" s="26" t="str">
        <f>IF(H199="","",VLOOKUP(H199,Kreisverbände!$A$2:$B$41,2,FALSE))</f>
        <v/>
      </c>
      <c r="M199" s="1" t="str">
        <f t="shared" si="7"/>
        <v xml:space="preserve"> </v>
      </c>
    </row>
    <row r="200" spans="1:13" ht="20.100000000000001" customHeight="1" x14ac:dyDescent="0.2">
      <c r="A200" s="1" t="str">
        <f>IF(G200="","",VLOOKUP(G200,Klasseneinteilung!$A$2:$B$92,2,FALSE))</f>
        <v/>
      </c>
      <c r="B200" s="1" t="str">
        <f>IF(G200="","",VLOOKUP(G200,Klasseneinteilung!$A$2:$C$95,3,FALSE))</f>
        <v/>
      </c>
      <c r="C200" s="1" t="str">
        <f t="shared" si="6"/>
        <v>-</v>
      </c>
      <c r="D200" s="40"/>
      <c r="E200" s="40"/>
      <c r="F200" s="41"/>
      <c r="G200" s="42"/>
      <c r="H200" s="42"/>
      <c r="I200" s="52"/>
      <c r="J200" s="53"/>
      <c r="K200" s="26" t="str">
        <f>IF(I200="","",VLOOKUP(I200,Vereine!$A$2:$D$1493,3,FALSE))</f>
        <v/>
      </c>
      <c r="L200" s="26" t="str">
        <f>IF(H200="","",VLOOKUP(H200,Kreisverbände!$A$2:$B$41,2,FALSE))</f>
        <v/>
      </c>
      <c r="M200" s="1" t="str">
        <f t="shared" si="7"/>
        <v xml:space="preserve"> </v>
      </c>
    </row>
    <row r="201" spans="1:13" ht="20.100000000000001" customHeight="1" x14ac:dyDescent="0.2">
      <c r="A201" s="1" t="str">
        <f>IF(G201="","",VLOOKUP(G201,Klasseneinteilung!$A$2:$B$92,2,FALSE))</f>
        <v/>
      </c>
      <c r="B201" s="1" t="str">
        <f>IF(G201="","",VLOOKUP(G201,Klasseneinteilung!$A$2:$C$95,3,FALSE))</f>
        <v/>
      </c>
      <c r="C201" s="1" t="str">
        <f t="shared" si="6"/>
        <v>-</v>
      </c>
      <c r="D201" s="40"/>
      <c r="E201" s="40"/>
      <c r="F201" s="41"/>
      <c r="G201" s="42"/>
      <c r="H201" s="42"/>
      <c r="I201" s="52"/>
      <c r="J201" s="53"/>
      <c r="K201" s="26" t="str">
        <f>IF(I201="","",VLOOKUP(I201,Vereine!$A$2:$D$1493,3,FALSE))</f>
        <v/>
      </c>
      <c r="L201" s="26" t="str">
        <f>IF(H201="","",VLOOKUP(H201,Kreisverbände!$A$2:$B$41,2,FALSE))</f>
        <v/>
      </c>
      <c r="M201" s="1" t="str">
        <f t="shared" si="7"/>
        <v xml:space="preserve"> </v>
      </c>
    </row>
    <row r="202" spans="1:13" ht="20.100000000000001" customHeight="1" x14ac:dyDescent="0.2">
      <c r="A202" s="1" t="str">
        <f>IF(G202="","",VLOOKUP(G202,Klasseneinteilung!$A$2:$B$92,2,FALSE))</f>
        <v/>
      </c>
      <c r="B202" s="1" t="str">
        <f>IF(G202="","",VLOOKUP(G202,Klasseneinteilung!$A$2:$C$95,3,FALSE))</f>
        <v/>
      </c>
      <c r="C202" s="1" t="str">
        <f t="shared" si="6"/>
        <v>-</v>
      </c>
      <c r="D202" s="30"/>
      <c r="E202" s="30"/>
      <c r="F202" s="31"/>
      <c r="G202" s="32"/>
      <c r="H202" s="32"/>
      <c r="I202" s="51"/>
      <c r="J202" s="33"/>
      <c r="K202" s="26" t="str">
        <f>IF(I202="","",VLOOKUP(I202,Vereine!$A$2:$D$1493,3,FALSE))</f>
        <v/>
      </c>
      <c r="L202" s="26" t="str">
        <f>IF(H202="","",VLOOKUP(H202,Kreisverbände!$A$2:$B$41,2,FALSE))</f>
        <v/>
      </c>
      <c r="M202" s="1" t="str">
        <f t="shared" si="7"/>
        <v xml:space="preserve"> </v>
      </c>
    </row>
    <row r="203" spans="1:13" ht="20.100000000000001" customHeight="1" x14ac:dyDescent="0.2">
      <c r="A203" s="1" t="str">
        <f>IF(G203="","",VLOOKUP(G203,Klasseneinteilung!$A$2:$B$92,2,FALSE))</f>
        <v/>
      </c>
      <c r="B203" s="1" t="str">
        <f>IF(G203="","",VLOOKUP(G203,Klasseneinteilung!$A$2:$C$95,3,FALSE))</f>
        <v/>
      </c>
      <c r="C203" s="1" t="str">
        <f t="shared" si="6"/>
        <v>-</v>
      </c>
      <c r="D203" s="30"/>
      <c r="E203" s="30"/>
      <c r="F203" s="31"/>
      <c r="G203" s="32"/>
      <c r="H203" s="32"/>
      <c r="I203" s="51"/>
      <c r="J203" s="33"/>
      <c r="K203" s="26" t="str">
        <f>IF(I203="","",VLOOKUP(I203,Vereine!$A$2:$D$1493,3,FALSE))</f>
        <v/>
      </c>
      <c r="L203" s="26" t="str">
        <f>IF(H203="","",VLOOKUP(H203,Kreisverbände!$A$2:$B$41,2,FALSE))</f>
        <v/>
      </c>
      <c r="M203" s="1" t="str">
        <f t="shared" si="7"/>
        <v xml:space="preserve"> </v>
      </c>
    </row>
    <row r="204" spans="1:13" ht="20.100000000000001" customHeight="1" x14ac:dyDescent="0.2">
      <c r="A204" s="1" t="str">
        <f>IF(G204="","",VLOOKUP(G204,Klasseneinteilung!$A$2:$B$92,2,FALSE))</f>
        <v/>
      </c>
      <c r="B204" s="1" t="str">
        <f>IF(G204="","",VLOOKUP(G204,Klasseneinteilung!$A$2:$C$95,3,FALSE))</f>
        <v/>
      </c>
      <c r="C204" s="1" t="str">
        <f t="shared" si="6"/>
        <v>-</v>
      </c>
      <c r="D204" s="30"/>
      <c r="E204" s="30"/>
      <c r="F204" s="31"/>
      <c r="G204" s="32"/>
      <c r="H204" s="32"/>
      <c r="I204" s="51"/>
      <c r="J204" s="33"/>
      <c r="K204" s="26" t="str">
        <f>IF(I204="","",VLOOKUP(I204,Vereine!$A$2:$D$1493,3,FALSE))</f>
        <v/>
      </c>
      <c r="L204" s="26" t="str">
        <f>IF(H204="","",VLOOKUP(H204,Kreisverbände!$A$2:$B$41,2,FALSE))</f>
        <v/>
      </c>
      <c r="M204" s="1" t="str">
        <f t="shared" si="7"/>
        <v xml:space="preserve"> </v>
      </c>
    </row>
    <row r="205" spans="1:13" ht="20.100000000000001" customHeight="1" x14ac:dyDescent="0.2">
      <c r="A205" s="1" t="str">
        <f>IF(G205="","",VLOOKUP(G205,Klasseneinteilung!$A$2:$B$92,2,FALSE))</f>
        <v/>
      </c>
      <c r="B205" s="1" t="str">
        <f>IF(G205="","",VLOOKUP(G205,Klasseneinteilung!$A$2:$C$95,3,FALSE))</f>
        <v/>
      </c>
      <c r="C205" s="1" t="str">
        <f t="shared" si="6"/>
        <v>-</v>
      </c>
      <c r="D205" s="30"/>
      <c r="E205" s="30"/>
      <c r="F205" s="31"/>
      <c r="G205" s="32"/>
      <c r="H205" s="32"/>
      <c r="I205" s="51"/>
      <c r="J205" s="33"/>
      <c r="K205" s="26" t="str">
        <f>IF(I205="","",VLOOKUP(I205,Vereine!$A$2:$D$1493,3,FALSE))</f>
        <v/>
      </c>
      <c r="L205" s="26" t="str">
        <f>IF(H205="","",VLOOKUP(H205,Kreisverbände!$A$2:$B$41,2,FALSE))</f>
        <v/>
      </c>
      <c r="M205" s="1" t="str">
        <f t="shared" si="7"/>
        <v xml:space="preserve"> </v>
      </c>
    </row>
    <row r="206" spans="1:13" ht="20.100000000000001" customHeight="1" x14ac:dyDescent="0.2">
      <c r="A206" s="1" t="str">
        <f>IF(G206="","",VLOOKUP(G206,Klasseneinteilung!$A$2:$B$92,2,FALSE))</f>
        <v/>
      </c>
      <c r="B206" s="1" t="str">
        <f>IF(G206="","",VLOOKUP(G206,Klasseneinteilung!$A$2:$C$95,3,FALSE))</f>
        <v/>
      </c>
      <c r="C206" s="1" t="str">
        <f t="shared" si="6"/>
        <v>-</v>
      </c>
      <c r="D206" s="30"/>
      <c r="E206" s="30"/>
      <c r="F206" s="31"/>
      <c r="G206" s="32"/>
      <c r="H206" s="32"/>
      <c r="I206" s="51"/>
      <c r="J206" s="33"/>
      <c r="K206" s="26" t="str">
        <f>IF(I206="","",VLOOKUP(I206,Vereine!$A$2:$D$1493,3,FALSE))</f>
        <v/>
      </c>
      <c r="L206" s="26" t="str">
        <f>IF(H206="","",VLOOKUP(H206,Kreisverbände!$A$2:$B$41,2,FALSE))</f>
        <v/>
      </c>
      <c r="M206" s="1" t="str">
        <f t="shared" si="7"/>
        <v xml:space="preserve"> </v>
      </c>
    </row>
    <row r="207" spans="1:13" ht="20.100000000000001" customHeight="1" x14ac:dyDescent="0.2">
      <c r="A207" s="1" t="str">
        <f>IF(G207="","",VLOOKUP(G207,Klasseneinteilung!$A$2:$B$92,2,FALSE))</f>
        <v/>
      </c>
      <c r="B207" s="1" t="str">
        <f>IF(G207="","",VLOOKUP(G207,Klasseneinteilung!$A$2:$C$95,3,FALSE))</f>
        <v/>
      </c>
      <c r="C207" s="1" t="str">
        <f t="shared" si="6"/>
        <v>-</v>
      </c>
      <c r="D207" s="30"/>
      <c r="E207" s="30"/>
      <c r="F207" s="31"/>
      <c r="G207" s="32"/>
      <c r="H207" s="32"/>
      <c r="I207" s="51"/>
      <c r="J207" s="33"/>
      <c r="K207" s="26" t="str">
        <f>IF(I207="","",VLOOKUP(I207,Vereine!$A$2:$D$1493,3,FALSE))</f>
        <v/>
      </c>
      <c r="L207" s="26" t="str">
        <f>IF(H207="","",VLOOKUP(H207,Kreisverbände!$A$2:$B$41,2,FALSE))</f>
        <v/>
      </c>
      <c r="M207" s="1" t="str">
        <f t="shared" si="7"/>
        <v xml:space="preserve"> </v>
      </c>
    </row>
    <row r="208" spans="1:13" ht="20.100000000000001" customHeight="1" x14ac:dyDescent="0.2">
      <c r="A208" s="1" t="str">
        <f>IF(G208="","",VLOOKUP(G208,Klasseneinteilung!$A$2:$B$92,2,FALSE))</f>
        <v/>
      </c>
      <c r="B208" s="1" t="str">
        <f>IF(G208="","",VLOOKUP(G208,Klasseneinteilung!$A$2:$C$95,3,FALSE))</f>
        <v/>
      </c>
      <c r="C208" s="1" t="str">
        <f t="shared" si="6"/>
        <v>-</v>
      </c>
      <c r="D208" s="30"/>
      <c r="E208" s="30"/>
      <c r="F208" s="31"/>
      <c r="G208" s="32"/>
      <c r="H208" s="32"/>
      <c r="I208" s="51"/>
      <c r="J208" s="33"/>
      <c r="K208" s="26" t="str">
        <f>IF(I208="","",VLOOKUP(I208,Vereine!$A$2:$D$1493,3,FALSE))</f>
        <v/>
      </c>
      <c r="L208" s="26" t="str">
        <f>IF(H208="","",VLOOKUP(H208,Kreisverbände!$A$2:$B$41,2,FALSE))</f>
        <v/>
      </c>
      <c r="M208" s="1" t="str">
        <f t="shared" si="7"/>
        <v xml:space="preserve"> </v>
      </c>
    </row>
    <row r="209" spans="1:13" ht="20.100000000000001" customHeight="1" x14ac:dyDescent="0.2">
      <c r="A209" s="1" t="str">
        <f>IF(G209="","",VLOOKUP(G209,Klasseneinteilung!$A$2:$B$92,2,FALSE))</f>
        <v/>
      </c>
      <c r="B209" s="1" t="str">
        <f>IF(G209="","",VLOOKUP(G209,Klasseneinteilung!$A$2:$C$95,3,FALSE))</f>
        <v/>
      </c>
      <c r="C209" s="1" t="str">
        <f t="shared" si="6"/>
        <v>-</v>
      </c>
      <c r="D209" s="30"/>
      <c r="E209" s="30"/>
      <c r="F209" s="31"/>
      <c r="G209" s="32"/>
      <c r="H209" s="32"/>
      <c r="I209" s="51"/>
      <c r="J209" s="33"/>
      <c r="K209" s="26" t="str">
        <f>IF(I209="","",VLOOKUP(I209,Vereine!$A$2:$D$1493,3,FALSE))</f>
        <v/>
      </c>
      <c r="L209" s="26" t="str">
        <f>IF(H209="","",VLOOKUP(H209,Kreisverbände!$A$2:$B$41,2,FALSE))</f>
        <v/>
      </c>
      <c r="M209" s="1" t="str">
        <f t="shared" si="7"/>
        <v xml:space="preserve"> </v>
      </c>
    </row>
    <row r="210" spans="1:13" ht="20.100000000000001" customHeight="1" x14ac:dyDescent="0.2">
      <c r="A210" s="1" t="str">
        <f>IF(G210="","",VLOOKUP(G210,Klasseneinteilung!$A$2:$B$92,2,FALSE))</f>
        <v/>
      </c>
      <c r="B210" s="1" t="str">
        <f>IF(G210="","",VLOOKUP(G210,Klasseneinteilung!$A$2:$C$95,3,FALSE))</f>
        <v/>
      </c>
      <c r="C210" s="1" t="str">
        <f t="shared" si="6"/>
        <v>-</v>
      </c>
      <c r="D210" s="30"/>
      <c r="E210" s="30"/>
      <c r="F210" s="31"/>
      <c r="G210" s="32"/>
      <c r="H210" s="32"/>
      <c r="I210" s="51"/>
      <c r="J210" s="33"/>
      <c r="K210" s="26" t="str">
        <f>IF(I210="","",VLOOKUP(I210,Vereine!$A$2:$D$1493,3,FALSE))</f>
        <v/>
      </c>
      <c r="L210" s="26" t="str">
        <f>IF(H210="","",VLOOKUP(H210,Kreisverbände!$A$2:$B$41,2,FALSE))</f>
        <v/>
      </c>
      <c r="M210" s="1" t="str">
        <f t="shared" si="7"/>
        <v xml:space="preserve"> </v>
      </c>
    </row>
    <row r="211" spans="1:13" ht="20.100000000000001" customHeight="1" x14ac:dyDescent="0.2">
      <c r="A211" s="1" t="str">
        <f>IF(G211="","",VLOOKUP(G211,Klasseneinteilung!$A$2:$B$92,2,FALSE))</f>
        <v/>
      </c>
      <c r="B211" s="1" t="str">
        <f>IF(G211="","",VLOOKUP(G211,Klasseneinteilung!$A$2:$C$95,3,FALSE))</f>
        <v/>
      </c>
      <c r="C211" s="1" t="str">
        <f t="shared" si="6"/>
        <v>-</v>
      </c>
      <c r="D211" s="30"/>
      <c r="E211" s="30"/>
      <c r="F211" s="31"/>
      <c r="G211" s="32"/>
      <c r="H211" s="32"/>
      <c r="I211" s="51"/>
      <c r="J211" s="33"/>
      <c r="K211" s="26" t="str">
        <f>IF(I211="","",VLOOKUP(I211,Vereine!$A$2:$D$1493,3,FALSE))</f>
        <v/>
      </c>
      <c r="L211" s="26" t="str">
        <f>IF(H211="","",VLOOKUP(H211,Kreisverbände!$A$2:$B$41,2,FALSE))</f>
        <v/>
      </c>
      <c r="M211" s="1" t="str">
        <f t="shared" si="7"/>
        <v xml:space="preserve"> </v>
      </c>
    </row>
    <row r="212" spans="1:13" ht="20.100000000000001" customHeight="1" x14ac:dyDescent="0.2">
      <c r="A212" s="1" t="str">
        <f>IF(G212="","",VLOOKUP(G212,Klasseneinteilung!$A$2:$B$92,2,FALSE))</f>
        <v/>
      </c>
      <c r="B212" s="1" t="str">
        <f>IF(G212="","",VLOOKUP(G212,Klasseneinteilung!$A$2:$C$95,3,FALSE))</f>
        <v/>
      </c>
      <c r="C212" s="1" t="str">
        <f t="shared" si="6"/>
        <v>-</v>
      </c>
      <c r="D212" s="30"/>
      <c r="E212" s="30"/>
      <c r="F212" s="31"/>
      <c r="G212" s="32"/>
      <c r="H212" s="32"/>
      <c r="I212" s="51"/>
      <c r="J212" s="33"/>
      <c r="K212" s="26" t="str">
        <f>IF(I212="","",VLOOKUP(I212,Vereine!$A$2:$D$1493,3,FALSE))</f>
        <v/>
      </c>
      <c r="L212" s="26" t="str">
        <f>IF(H212="","",VLOOKUP(H212,Kreisverbände!$A$2:$B$41,2,FALSE))</f>
        <v/>
      </c>
      <c r="M212" s="1" t="str">
        <f t="shared" si="7"/>
        <v xml:space="preserve"> </v>
      </c>
    </row>
    <row r="213" spans="1:13" ht="20.100000000000001" customHeight="1" x14ac:dyDescent="0.2">
      <c r="A213" s="1" t="str">
        <f>IF(G213="","",VLOOKUP(G213,Klasseneinteilung!$A$2:$B$92,2,FALSE))</f>
        <v/>
      </c>
      <c r="B213" s="1" t="str">
        <f>IF(G213="","",VLOOKUP(G213,Klasseneinteilung!$A$2:$C$95,3,FALSE))</f>
        <v/>
      </c>
      <c r="C213" s="1" t="str">
        <f t="shared" si="6"/>
        <v>-</v>
      </c>
      <c r="D213" s="30"/>
      <c r="E213" s="30"/>
      <c r="F213" s="31"/>
      <c r="G213" s="32"/>
      <c r="H213" s="32"/>
      <c r="I213" s="51"/>
      <c r="J213" s="33"/>
      <c r="K213" s="26" t="str">
        <f>IF(I213="","",VLOOKUP(I213,Vereine!$A$2:$D$1493,3,FALSE))</f>
        <v/>
      </c>
      <c r="L213" s="26" t="str">
        <f>IF(H213="","",VLOOKUP(H213,Kreisverbände!$A$2:$B$41,2,FALSE))</f>
        <v/>
      </c>
      <c r="M213" s="1" t="str">
        <f t="shared" si="7"/>
        <v xml:space="preserve"> </v>
      </c>
    </row>
    <row r="214" spans="1:13" ht="20.100000000000001" customHeight="1" x14ac:dyDescent="0.2">
      <c r="A214" s="1" t="str">
        <f>IF(G214="","",VLOOKUP(G214,Klasseneinteilung!$A$2:$B$92,2,FALSE))</f>
        <v/>
      </c>
      <c r="B214" s="1" t="str">
        <f>IF(G214="","",VLOOKUP(G214,Klasseneinteilung!$A$2:$C$95,3,FALSE))</f>
        <v/>
      </c>
      <c r="C214" s="1" t="str">
        <f t="shared" si="6"/>
        <v>-</v>
      </c>
      <c r="D214" s="30"/>
      <c r="E214" s="30"/>
      <c r="F214" s="31"/>
      <c r="G214" s="32"/>
      <c r="H214" s="32"/>
      <c r="I214" s="51"/>
      <c r="J214" s="33"/>
      <c r="K214" s="26" t="str">
        <f>IF(I214="","",VLOOKUP(I214,Vereine!$A$2:$D$1493,3,FALSE))</f>
        <v/>
      </c>
      <c r="L214" s="26" t="str">
        <f>IF(H214="","",VLOOKUP(H214,Kreisverbände!$A$2:$B$41,2,FALSE))</f>
        <v/>
      </c>
      <c r="M214" s="1" t="str">
        <f t="shared" si="7"/>
        <v xml:space="preserve"> </v>
      </c>
    </row>
    <row r="215" spans="1:13" ht="20.100000000000001" customHeight="1" x14ac:dyDescent="0.2">
      <c r="A215" s="1" t="str">
        <f>IF(G215="","",VLOOKUP(G215,Klasseneinteilung!$A$2:$B$92,2,FALSE))</f>
        <v/>
      </c>
      <c r="B215" s="1" t="str">
        <f>IF(G215="","",VLOOKUP(G215,Klasseneinteilung!$A$2:$C$95,3,FALSE))</f>
        <v/>
      </c>
      <c r="C215" s="1" t="str">
        <f t="shared" si="6"/>
        <v>-</v>
      </c>
      <c r="D215" s="30"/>
      <c r="E215" s="30"/>
      <c r="F215" s="31"/>
      <c r="G215" s="32"/>
      <c r="H215" s="32"/>
      <c r="I215" s="51"/>
      <c r="J215" s="33"/>
      <c r="K215" s="26" t="str">
        <f>IF(I215="","",VLOOKUP(I215,Vereine!$A$2:$D$1493,3,FALSE))</f>
        <v/>
      </c>
      <c r="L215" s="26" t="str">
        <f>IF(H215="","",VLOOKUP(H215,Kreisverbände!$A$2:$B$41,2,FALSE))</f>
        <v/>
      </c>
      <c r="M215" s="1" t="str">
        <f t="shared" si="7"/>
        <v xml:space="preserve"> </v>
      </c>
    </row>
    <row r="216" spans="1:13" ht="20.100000000000001" customHeight="1" x14ac:dyDescent="0.2">
      <c r="A216" s="1" t="str">
        <f>IF(G216="","",VLOOKUP(G216,Klasseneinteilung!$A$2:$B$92,2,FALSE))</f>
        <v/>
      </c>
      <c r="B216" s="1" t="str">
        <f>IF(G216="","",VLOOKUP(G216,Klasseneinteilung!$A$2:$C$95,3,FALSE))</f>
        <v/>
      </c>
      <c r="C216" s="1" t="str">
        <f t="shared" si="6"/>
        <v>-</v>
      </c>
      <c r="D216" s="30"/>
      <c r="E216" s="30"/>
      <c r="F216" s="31"/>
      <c r="G216" s="32"/>
      <c r="H216" s="32"/>
      <c r="I216" s="51"/>
      <c r="J216" s="33"/>
      <c r="K216" s="26" t="str">
        <f>IF(I216="","",VLOOKUP(I216,Vereine!$A$2:$D$1493,3,FALSE))</f>
        <v/>
      </c>
      <c r="L216" s="26" t="str">
        <f>IF(H216="","",VLOOKUP(H216,Kreisverbände!$A$2:$B$41,2,FALSE))</f>
        <v/>
      </c>
      <c r="M216" s="1" t="str">
        <f t="shared" si="7"/>
        <v xml:space="preserve"> </v>
      </c>
    </row>
    <row r="217" spans="1:13" ht="20.100000000000001" customHeight="1" x14ac:dyDescent="0.2">
      <c r="A217" s="1" t="str">
        <f>IF(G217="","",VLOOKUP(G217,Klasseneinteilung!$A$2:$B$92,2,FALSE))</f>
        <v/>
      </c>
      <c r="B217" s="1" t="str">
        <f>IF(G217="","",VLOOKUP(G217,Klasseneinteilung!$A$2:$C$95,3,FALSE))</f>
        <v/>
      </c>
      <c r="C217" s="1" t="str">
        <f t="shared" si="6"/>
        <v>-</v>
      </c>
      <c r="D217" s="30"/>
      <c r="E217" s="30"/>
      <c r="F217" s="31"/>
      <c r="G217" s="32"/>
      <c r="H217" s="32"/>
      <c r="I217" s="51"/>
      <c r="J217" s="33"/>
      <c r="K217" s="26" t="str">
        <f>IF(I217="","",VLOOKUP(I217,Vereine!$A$2:$D$1493,3,FALSE))</f>
        <v/>
      </c>
      <c r="L217" s="26" t="str">
        <f>IF(H217="","",VLOOKUP(H217,Kreisverbände!$A$2:$B$41,2,FALSE))</f>
        <v/>
      </c>
      <c r="M217" s="1" t="str">
        <f t="shared" si="7"/>
        <v xml:space="preserve"> </v>
      </c>
    </row>
    <row r="218" spans="1:13" ht="20.100000000000001" customHeight="1" x14ac:dyDescent="0.2">
      <c r="A218" s="1" t="str">
        <f>IF(G218="","",VLOOKUP(G218,Klasseneinteilung!$A$2:$B$92,2,FALSE))</f>
        <v/>
      </c>
      <c r="B218" s="1" t="str">
        <f>IF(G218="","",VLOOKUP(G218,Klasseneinteilung!$A$2:$C$95,3,FALSE))</f>
        <v/>
      </c>
      <c r="C218" s="1" t="str">
        <f t="shared" si="6"/>
        <v>-</v>
      </c>
      <c r="D218" s="30"/>
      <c r="E218" s="30"/>
      <c r="F218" s="31"/>
      <c r="G218" s="32"/>
      <c r="H218" s="32"/>
      <c r="I218" s="51"/>
      <c r="J218" s="33"/>
      <c r="K218" s="26" t="str">
        <f>IF(I218="","",VLOOKUP(I218,Vereine!$A$2:$D$1493,3,FALSE))</f>
        <v/>
      </c>
      <c r="L218" s="26" t="str">
        <f>IF(H218="","",VLOOKUP(H218,Kreisverbände!$A$2:$B$41,2,FALSE))</f>
        <v/>
      </c>
      <c r="M218" s="1" t="str">
        <f t="shared" si="7"/>
        <v xml:space="preserve"> </v>
      </c>
    </row>
    <row r="219" spans="1:13" ht="20.100000000000001" customHeight="1" x14ac:dyDescent="0.2">
      <c r="A219" s="1" t="str">
        <f>IF(G219="","",VLOOKUP(G219,Klasseneinteilung!$A$2:$B$92,2,FALSE))</f>
        <v/>
      </c>
      <c r="B219" s="1" t="str">
        <f>IF(G219="","",VLOOKUP(G219,Klasseneinteilung!$A$2:$C$95,3,FALSE))</f>
        <v/>
      </c>
      <c r="C219" s="1" t="str">
        <f t="shared" si="6"/>
        <v>-</v>
      </c>
      <c r="D219" s="30"/>
      <c r="E219" s="30"/>
      <c r="F219" s="31"/>
      <c r="G219" s="32"/>
      <c r="H219" s="32"/>
      <c r="I219" s="51"/>
      <c r="J219" s="33"/>
      <c r="K219" s="26" t="str">
        <f>IF(I219="","",VLOOKUP(I219,Vereine!$A$2:$D$1493,3,FALSE))</f>
        <v/>
      </c>
      <c r="L219" s="26" t="str">
        <f>IF(H219="","",VLOOKUP(H219,Kreisverbände!$A$2:$B$41,2,FALSE))</f>
        <v/>
      </c>
      <c r="M219" s="1" t="str">
        <f t="shared" si="7"/>
        <v xml:space="preserve"> </v>
      </c>
    </row>
    <row r="220" spans="1:13" ht="20.100000000000001" customHeight="1" x14ac:dyDescent="0.2">
      <c r="A220" s="1" t="str">
        <f>IF(G220="","",VLOOKUP(G220,Klasseneinteilung!$A$2:$B$92,2,FALSE))</f>
        <v/>
      </c>
      <c r="B220" s="1" t="str">
        <f>IF(G220="","",VLOOKUP(G220,Klasseneinteilung!$A$2:$C$95,3,FALSE))</f>
        <v/>
      </c>
      <c r="C220" s="1" t="str">
        <f t="shared" si="6"/>
        <v>-</v>
      </c>
      <c r="D220" s="30"/>
      <c r="E220" s="30"/>
      <c r="F220" s="31"/>
      <c r="G220" s="32"/>
      <c r="H220" s="32"/>
      <c r="I220" s="51"/>
      <c r="J220" s="33"/>
      <c r="K220" s="26" t="str">
        <f>IF(I220="","",VLOOKUP(I220,Vereine!$A$2:$D$1493,3,FALSE))</f>
        <v/>
      </c>
      <c r="L220" s="26" t="str">
        <f>IF(H220="","",VLOOKUP(H220,Kreisverbände!$A$2:$B$41,2,FALSE))</f>
        <v/>
      </c>
      <c r="M220" s="1" t="str">
        <f t="shared" si="7"/>
        <v xml:space="preserve"> </v>
      </c>
    </row>
    <row r="221" spans="1:13" ht="20.100000000000001" customHeight="1" x14ac:dyDescent="0.2">
      <c r="A221" s="1" t="str">
        <f>IF(G221="","",VLOOKUP(G221,Klasseneinteilung!$A$2:$B$92,2,FALSE))</f>
        <v/>
      </c>
      <c r="B221" s="1" t="str">
        <f>IF(G221="","",VLOOKUP(G221,Klasseneinteilung!$A$2:$C$95,3,FALSE))</f>
        <v/>
      </c>
      <c r="C221" s="1" t="str">
        <f t="shared" si="6"/>
        <v>-</v>
      </c>
      <c r="D221" s="30"/>
      <c r="E221" s="30"/>
      <c r="F221" s="31"/>
      <c r="G221" s="32"/>
      <c r="H221" s="32"/>
      <c r="I221" s="51"/>
      <c r="J221" s="33"/>
      <c r="K221" s="26" t="str">
        <f>IF(I221="","",VLOOKUP(I221,Vereine!$A$2:$D$1493,3,FALSE))</f>
        <v/>
      </c>
      <c r="L221" s="26" t="str">
        <f>IF(H221="","",VLOOKUP(H221,Kreisverbände!$A$2:$B$41,2,FALSE))</f>
        <v/>
      </c>
      <c r="M221" s="1" t="str">
        <f t="shared" si="7"/>
        <v xml:space="preserve"> </v>
      </c>
    </row>
    <row r="222" spans="1:13" ht="20.100000000000001" customHeight="1" x14ac:dyDescent="0.2">
      <c r="A222" s="1" t="str">
        <f>IF(G222="","",VLOOKUP(G222,Klasseneinteilung!$A$2:$B$92,2,FALSE))</f>
        <v/>
      </c>
      <c r="B222" s="1" t="str">
        <f>IF(G222="","",VLOOKUP(G222,Klasseneinteilung!$A$2:$C$95,3,FALSE))</f>
        <v/>
      </c>
      <c r="C222" s="1" t="str">
        <f t="shared" si="6"/>
        <v>-</v>
      </c>
      <c r="D222" s="30"/>
      <c r="E222" s="30"/>
      <c r="F222" s="31"/>
      <c r="G222" s="32"/>
      <c r="H222" s="32"/>
      <c r="I222" s="51"/>
      <c r="J222" s="33"/>
      <c r="K222" s="26" t="str">
        <f>IF(I222="","",VLOOKUP(I222,Vereine!$A$2:$D$1493,3,FALSE))</f>
        <v/>
      </c>
      <c r="L222" s="26" t="str">
        <f>IF(H222="","",VLOOKUP(H222,Kreisverbände!$A$2:$B$41,2,FALSE))</f>
        <v/>
      </c>
      <c r="M222" s="1" t="str">
        <f t="shared" si="7"/>
        <v xml:space="preserve"> </v>
      </c>
    </row>
    <row r="223" spans="1:13" ht="20.100000000000001" customHeight="1" x14ac:dyDescent="0.2">
      <c r="A223" s="1" t="str">
        <f>IF(G223="","",VLOOKUP(G223,Klasseneinteilung!$A$2:$B$92,2,FALSE))</f>
        <v/>
      </c>
      <c r="B223" s="1" t="str">
        <f>IF(G223="","",VLOOKUP(G223,Klasseneinteilung!$A$2:$C$95,3,FALSE))</f>
        <v/>
      </c>
      <c r="C223" s="1" t="str">
        <f t="shared" si="6"/>
        <v>-</v>
      </c>
      <c r="D223" s="19"/>
      <c r="E223" s="19"/>
      <c r="F223" s="20"/>
      <c r="G223" s="21"/>
      <c r="H223" s="21"/>
      <c r="I223" s="54"/>
      <c r="J223" s="22"/>
      <c r="K223" s="26" t="str">
        <f>IF(I223="","",VLOOKUP(I223,Vereine!$A$2:$D$1493,3,FALSE))</f>
        <v/>
      </c>
      <c r="L223" s="26" t="str">
        <f>IF(H223="","",VLOOKUP(H223,Kreisverbände!$A$2:$B$41,2,FALSE))</f>
        <v/>
      </c>
      <c r="M223" s="1" t="str">
        <f t="shared" si="7"/>
        <v xml:space="preserve"> </v>
      </c>
    </row>
    <row r="224" spans="1:13" ht="20.100000000000001" customHeight="1" x14ac:dyDescent="0.2">
      <c r="A224" s="1" t="str">
        <f>IF(G224="","",VLOOKUP(G224,Klasseneinteilung!$A$2:$B$92,2,FALSE))</f>
        <v/>
      </c>
      <c r="B224" s="1" t="str">
        <f>IF(G224="","",VLOOKUP(G224,Klasseneinteilung!$A$2:$C$95,3,FALSE))</f>
        <v/>
      </c>
      <c r="C224" s="1" t="str">
        <f t="shared" si="6"/>
        <v>-</v>
      </c>
      <c r="D224" s="19"/>
      <c r="E224" s="19"/>
      <c r="F224" s="20"/>
      <c r="G224" s="21"/>
      <c r="H224" s="21"/>
      <c r="I224" s="54"/>
      <c r="J224" s="22"/>
      <c r="K224" s="26" t="str">
        <f>IF(I224="","",VLOOKUP(I224,Vereine!$A$2:$D$1493,3,FALSE))</f>
        <v/>
      </c>
      <c r="L224" s="26" t="str">
        <f>IF(H224="","",VLOOKUP(H224,Kreisverbände!$A$2:$B$41,2,FALSE))</f>
        <v/>
      </c>
      <c r="M224" s="1" t="str">
        <f t="shared" si="7"/>
        <v xml:space="preserve"> </v>
      </c>
    </row>
    <row r="225" spans="1:13" ht="20.100000000000001" customHeight="1" x14ac:dyDescent="0.2">
      <c r="A225" s="1" t="str">
        <f>IF(G225="","",VLOOKUP(G225,Klasseneinteilung!$A$2:$B$92,2,FALSE))</f>
        <v/>
      </c>
      <c r="B225" s="1" t="str">
        <f>IF(G225="","",VLOOKUP(G225,Klasseneinteilung!$A$2:$C$95,3,FALSE))</f>
        <v/>
      </c>
      <c r="C225" s="1" t="str">
        <f t="shared" si="6"/>
        <v>-</v>
      </c>
      <c r="D225" s="19"/>
      <c r="E225" s="19"/>
      <c r="F225" s="20"/>
      <c r="G225" s="21"/>
      <c r="H225" s="21"/>
      <c r="I225" s="54"/>
      <c r="J225" s="22"/>
      <c r="K225" s="26" t="str">
        <f>IF(I225="","",VLOOKUP(I225,Vereine!$A$2:$D$1493,3,FALSE))</f>
        <v/>
      </c>
      <c r="L225" s="26" t="str">
        <f>IF(H225="","",VLOOKUP(H225,Kreisverbände!$A$2:$B$41,2,FALSE))</f>
        <v/>
      </c>
      <c r="M225" s="1" t="str">
        <f t="shared" si="7"/>
        <v xml:space="preserve"> </v>
      </c>
    </row>
    <row r="226" spans="1:13" ht="20.100000000000001" customHeight="1" x14ac:dyDescent="0.2">
      <c r="A226" s="1" t="str">
        <f>IF(G226="","",VLOOKUP(G226,Klasseneinteilung!$A$2:$B$92,2,FALSE))</f>
        <v/>
      </c>
      <c r="B226" s="1" t="str">
        <f>IF(G226="","",VLOOKUP(G226,Klasseneinteilung!$A$2:$C$95,3,FALSE))</f>
        <v/>
      </c>
      <c r="C226" s="1" t="str">
        <f t="shared" si="6"/>
        <v>-</v>
      </c>
      <c r="D226" s="30"/>
      <c r="E226" s="30"/>
      <c r="F226" s="31"/>
      <c r="G226" s="32"/>
      <c r="H226" s="32"/>
      <c r="I226" s="51"/>
      <c r="J226" s="33"/>
      <c r="K226" s="26" t="str">
        <f>IF(I226="","",VLOOKUP(I226,Vereine!$A$2:$D$1493,3,FALSE))</f>
        <v/>
      </c>
      <c r="L226" s="26" t="str">
        <f>IF(H226="","",VLOOKUP(H226,Kreisverbände!$A$2:$B$41,2,FALSE))</f>
        <v/>
      </c>
      <c r="M226" s="1" t="str">
        <f t="shared" si="7"/>
        <v xml:space="preserve"> </v>
      </c>
    </row>
    <row r="227" spans="1:13" ht="20.100000000000001" customHeight="1" x14ac:dyDescent="0.2">
      <c r="A227" s="1" t="str">
        <f>IF(G227="","",VLOOKUP(G227,Klasseneinteilung!$A$2:$B$92,2,FALSE))</f>
        <v/>
      </c>
      <c r="B227" s="1" t="str">
        <f>IF(G227="","",VLOOKUP(G227,Klasseneinteilung!$A$2:$C$95,3,FALSE))</f>
        <v/>
      </c>
      <c r="C227" s="1" t="str">
        <f t="shared" si="6"/>
        <v>-</v>
      </c>
      <c r="D227" s="30"/>
      <c r="E227" s="30"/>
      <c r="F227" s="31"/>
      <c r="G227" s="32"/>
      <c r="H227" s="32"/>
      <c r="I227" s="51"/>
      <c r="J227" s="33"/>
      <c r="K227" s="26" t="str">
        <f>IF(I227="","",VLOOKUP(I227,Vereine!$A$2:$D$1493,3,FALSE))</f>
        <v/>
      </c>
      <c r="L227" s="26" t="str">
        <f>IF(H227="","",VLOOKUP(H227,Kreisverbände!$A$2:$B$41,2,FALSE))</f>
        <v/>
      </c>
      <c r="M227" s="1" t="str">
        <f t="shared" si="7"/>
        <v xml:space="preserve"> </v>
      </c>
    </row>
    <row r="228" spans="1:13" ht="20.100000000000001" customHeight="1" x14ac:dyDescent="0.2">
      <c r="A228" s="1" t="str">
        <f>IF(G228="","",VLOOKUP(G228,Klasseneinteilung!$A$2:$B$92,2,FALSE))</f>
        <v/>
      </c>
      <c r="B228" s="1" t="str">
        <f>IF(G228="","",VLOOKUP(G228,Klasseneinteilung!$A$2:$C$95,3,FALSE))</f>
        <v/>
      </c>
      <c r="C228" s="1" t="str">
        <f t="shared" si="6"/>
        <v>-</v>
      </c>
      <c r="D228" s="30"/>
      <c r="E228" s="30"/>
      <c r="F228" s="31"/>
      <c r="G228" s="32"/>
      <c r="H228" s="32"/>
      <c r="I228" s="51"/>
      <c r="J228" s="33"/>
      <c r="K228" s="26" t="str">
        <f>IF(I228="","",VLOOKUP(I228,Vereine!$A$2:$D$1493,3,FALSE))</f>
        <v/>
      </c>
      <c r="L228" s="26" t="str">
        <f>IF(H228="","",VLOOKUP(H228,Kreisverbände!$A$2:$B$41,2,FALSE))</f>
        <v/>
      </c>
      <c r="M228" s="1" t="str">
        <f t="shared" si="7"/>
        <v xml:space="preserve"> </v>
      </c>
    </row>
    <row r="229" spans="1:13" ht="20.100000000000001" customHeight="1" x14ac:dyDescent="0.2">
      <c r="A229" s="1" t="str">
        <f>IF(G229="","",VLOOKUP(G229,Klasseneinteilung!$A$2:$B$92,2,FALSE))</f>
        <v/>
      </c>
      <c r="B229" s="1" t="str">
        <f>IF(G229="","",VLOOKUP(G229,Klasseneinteilung!$A$2:$C$95,3,FALSE))</f>
        <v/>
      </c>
      <c r="C229" s="1" t="str">
        <f t="shared" si="6"/>
        <v>-</v>
      </c>
      <c r="D229" s="30"/>
      <c r="E229" s="30"/>
      <c r="F229" s="31"/>
      <c r="G229" s="32"/>
      <c r="H229" s="32"/>
      <c r="I229" s="51"/>
      <c r="J229" s="33"/>
      <c r="K229" s="26" t="str">
        <f>IF(I229="","",VLOOKUP(I229,Vereine!$A$2:$D$1493,3,FALSE))</f>
        <v/>
      </c>
      <c r="L229" s="26" t="str">
        <f>IF(H229="","",VLOOKUP(H229,Kreisverbände!$A$2:$B$41,2,FALSE))</f>
        <v/>
      </c>
      <c r="M229" s="1" t="str">
        <f t="shared" si="7"/>
        <v xml:space="preserve"> </v>
      </c>
    </row>
    <row r="230" spans="1:13" ht="20.100000000000001" customHeight="1" x14ac:dyDescent="0.2">
      <c r="A230" s="1" t="str">
        <f>IF(G230="","",VLOOKUP(G230,Klasseneinteilung!$A$2:$B$92,2,FALSE))</f>
        <v/>
      </c>
      <c r="B230" s="1" t="str">
        <f>IF(G230="","",VLOOKUP(G230,Klasseneinteilung!$A$2:$C$95,3,FALSE))</f>
        <v/>
      </c>
      <c r="C230" s="1" t="str">
        <f t="shared" si="6"/>
        <v>-</v>
      </c>
      <c r="D230" s="30"/>
      <c r="E230" s="30"/>
      <c r="F230" s="31"/>
      <c r="G230" s="32"/>
      <c r="H230" s="32"/>
      <c r="I230" s="51"/>
      <c r="J230" s="33"/>
      <c r="K230" s="26" t="str">
        <f>IF(I230="","",VLOOKUP(I230,Vereine!$A$2:$D$1493,3,FALSE))</f>
        <v/>
      </c>
      <c r="L230" s="26" t="str">
        <f>IF(H230="","",VLOOKUP(H230,Kreisverbände!$A$2:$B$41,2,FALSE))</f>
        <v/>
      </c>
      <c r="M230" s="1" t="str">
        <f t="shared" si="7"/>
        <v xml:space="preserve"> </v>
      </c>
    </row>
    <row r="231" spans="1:13" ht="20.100000000000001" customHeight="1" x14ac:dyDescent="0.2">
      <c r="A231" s="1" t="str">
        <f>IF(G231="","",VLOOKUP(G231,Klasseneinteilung!$A$2:$B$92,2,FALSE))</f>
        <v/>
      </c>
      <c r="B231" s="1" t="str">
        <f>IF(G231="","",VLOOKUP(G231,Klasseneinteilung!$A$2:$C$95,3,FALSE))</f>
        <v/>
      </c>
      <c r="C231" s="1" t="str">
        <f t="shared" si="6"/>
        <v>-</v>
      </c>
      <c r="D231" s="55"/>
      <c r="E231" s="55"/>
      <c r="F231" s="56"/>
      <c r="G231" s="57"/>
      <c r="H231" s="57"/>
      <c r="I231" s="58"/>
      <c r="J231" s="59"/>
      <c r="K231" s="26" t="str">
        <f>IF(I231="","",VLOOKUP(I231,Vereine!$A$2:$D$1493,3,FALSE))</f>
        <v/>
      </c>
      <c r="L231" s="26" t="str">
        <f>IF(H231="","",VLOOKUP(H231,Kreisverbände!$A$2:$B$41,2,FALSE))</f>
        <v/>
      </c>
      <c r="M231" s="1" t="str">
        <f t="shared" si="7"/>
        <v xml:space="preserve"> </v>
      </c>
    </row>
    <row r="232" spans="1:13" ht="20.100000000000001" customHeight="1" x14ac:dyDescent="0.2">
      <c r="A232" s="1" t="str">
        <f>IF(G232="","",VLOOKUP(G232,Klasseneinteilung!$A$2:$B$92,2,FALSE))</f>
        <v/>
      </c>
      <c r="B232" s="1" t="str">
        <f>IF(G232="","",VLOOKUP(G232,Klasseneinteilung!$A$2:$C$95,3,FALSE))</f>
        <v/>
      </c>
      <c r="C232" s="1" t="str">
        <f t="shared" si="6"/>
        <v>-</v>
      </c>
      <c r="D232" s="55"/>
      <c r="E232" s="55"/>
      <c r="F232" s="56"/>
      <c r="G232" s="57"/>
      <c r="H232" s="57"/>
      <c r="I232" s="58"/>
      <c r="J232" s="59"/>
      <c r="K232" s="26" t="str">
        <f>IF(I232="","",VLOOKUP(I232,Vereine!$A$2:$D$1493,3,FALSE))</f>
        <v/>
      </c>
      <c r="L232" s="26" t="str">
        <f>IF(H232="","",VLOOKUP(H232,Kreisverbände!$A$2:$B$41,2,FALSE))</f>
        <v/>
      </c>
      <c r="M232" s="1" t="str">
        <f t="shared" si="7"/>
        <v xml:space="preserve"> </v>
      </c>
    </row>
    <row r="233" spans="1:13" ht="20.100000000000001" customHeight="1" x14ac:dyDescent="0.2">
      <c r="A233" s="1" t="str">
        <f>IF(G233="","",VLOOKUP(G233,Klasseneinteilung!$A$2:$B$92,2,FALSE))</f>
        <v/>
      </c>
      <c r="B233" s="1" t="str">
        <f>IF(G233="","",VLOOKUP(G233,Klasseneinteilung!$A$2:$C$95,3,FALSE))</f>
        <v/>
      </c>
      <c r="C233" s="1" t="str">
        <f t="shared" si="6"/>
        <v>-</v>
      </c>
      <c r="D233" s="55"/>
      <c r="E233" s="55"/>
      <c r="F233" s="56"/>
      <c r="G233" s="57"/>
      <c r="H233" s="57"/>
      <c r="I233" s="58"/>
      <c r="J233" s="59"/>
      <c r="K233" s="26" t="str">
        <f>IF(I233="","",VLOOKUP(I233,Vereine!$A$2:$D$1493,3,FALSE))</f>
        <v/>
      </c>
      <c r="L233" s="26" t="str">
        <f>IF(H233="","",VLOOKUP(H233,Kreisverbände!$A$2:$B$41,2,FALSE))</f>
        <v/>
      </c>
      <c r="M233" s="1" t="str">
        <f t="shared" si="7"/>
        <v xml:space="preserve"> </v>
      </c>
    </row>
    <row r="234" spans="1:13" ht="20.100000000000001" customHeight="1" x14ac:dyDescent="0.2">
      <c r="A234" s="1" t="str">
        <f>IF(G234="","",VLOOKUP(G234,Klasseneinteilung!$A$2:$B$92,2,FALSE))</f>
        <v/>
      </c>
      <c r="B234" s="1" t="str">
        <f>IF(G234="","",VLOOKUP(G234,Klasseneinteilung!$A$2:$C$95,3,FALSE))</f>
        <v/>
      </c>
      <c r="C234" s="1" t="str">
        <f t="shared" si="6"/>
        <v>-</v>
      </c>
      <c r="D234" s="55"/>
      <c r="E234" s="55"/>
      <c r="F234" s="56"/>
      <c r="G234" s="57"/>
      <c r="H234" s="57"/>
      <c r="I234" s="58"/>
      <c r="J234" s="59"/>
      <c r="K234" s="26" t="str">
        <f>IF(I234="","",VLOOKUP(I234,Vereine!$A$2:$D$1493,3,FALSE))</f>
        <v/>
      </c>
      <c r="L234" s="26" t="str">
        <f>IF(H234="","",VLOOKUP(H234,Kreisverbände!$A$2:$B$41,2,FALSE))</f>
        <v/>
      </c>
      <c r="M234" s="1" t="str">
        <f t="shared" si="7"/>
        <v xml:space="preserve"> </v>
      </c>
    </row>
    <row r="235" spans="1:13" ht="20.100000000000001" customHeight="1" x14ac:dyDescent="0.2">
      <c r="A235" s="1" t="str">
        <f>IF(G235="","",VLOOKUP(G235,Klasseneinteilung!$A$2:$B$92,2,FALSE))</f>
        <v/>
      </c>
      <c r="B235" s="1" t="str">
        <f>IF(G235="","",VLOOKUP(G235,Klasseneinteilung!$A$2:$C$95,3,FALSE))</f>
        <v/>
      </c>
      <c r="C235" s="1" t="str">
        <f t="shared" si="6"/>
        <v>-</v>
      </c>
      <c r="D235" s="55"/>
      <c r="E235" s="55"/>
      <c r="F235" s="56"/>
      <c r="G235" s="57"/>
      <c r="H235" s="57"/>
      <c r="I235" s="58"/>
      <c r="J235" s="59"/>
      <c r="K235" s="26" t="str">
        <f>IF(I235="","",VLOOKUP(I235,Vereine!$A$2:$D$1493,3,FALSE))</f>
        <v/>
      </c>
      <c r="L235" s="26" t="str">
        <f>IF(H235="","",VLOOKUP(H235,Kreisverbände!$A$2:$B$41,2,FALSE))</f>
        <v/>
      </c>
      <c r="M235" s="1" t="str">
        <f t="shared" si="7"/>
        <v xml:space="preserve"> </v>
      </c>
    </row>
    <row r="236" spans="1:13" ht="20.100000000000001" customHeight="1" x14ac:dyDescent="0.2">
      <c r="A236" s="1" t="str">
        <f>IF(G236="","",VLOOKUP(G236,Klasseneinteilung!$A$2:$B$92,2,FALSE))</f>
        <v/>
      </c>
      <c r="B236" s="1" t="str">
        <f>IF(G236="","",VLOOKUP(G236,Klasseneinteilung!$A$2:$C$95,3,FALSE))</f>
        <v/>
      </c>
      <c r="C236" s="1" t="str">
        <f t="shared" si="6"/>
        <v>-</v>
      </c>
      <c r="D236" s="55"/>
      <c r="E236" s="55"/>
      <c r="F236" s="56"/>
      <c r="G236" s="57"/>
      <c r="H236" s="57"/>
      <c r="I236" s="58"/>
      <c r="J236" s="59"/>
      <c r="K236" s="26" t="str">
        <f>IF(I236="","",VLOOKUP(I236,Vereine!$A$2:$D$1493,3,FALSE))</f>
        <v/>
      </c>
      <c r="L236" s="26" t="str">
        <f>IF(H236="","",VLOOKUP(H236,Kreisverbände!$A$2:$B$41,2,FALSE))</f>
        <v/>
      </c>
      <c r="M236" s="1" t="str">
        <f t="shared" si="7"/>
        <v xml:space="preserve"> </v>
      </c>
    </row>
    <row r="237" spans="1:13" ht="20.100000000000001" customHeight="1" x14ac:dyDescent="0.2">
      <c r="A237" s="1" t="str">
        <f>IF(G237="","",VLOOKUP(G237,Klasseneinteilung!$A$2:$B$92,2,FALSE))</f>
        <v/>
      </c>
      <c r="B237" s="1" t="str">
        <f>IF(G237="","",VLOOKUP(G237,Klasseneinteilung!$A$2:$C$95,3,FALSE))</f>
        <v/>
      </c>
      <c r="C237" s="1" t="str">
        <f t="shared" si="6"/>
        <v>-</v>
      </c>
      <c r="D237" s="19"/>
      <c r="E237" s="19"/>
      <c r="F237" s="20"/>
      <c r="G237" s="21"/>
      <c r="H237" s="21"/>
      <c r="I237" s="54"/>
      <c r="J237" s="22"/>
      <c r="K237" s="26" t="str">
        <f>IF(I237="","",VLOOKUP(I237,Vereine!$A$2:$D$1493,3,FALSE))</f>
        <v/>
      </c>
      <c r="L237" s="26" t="str">
        <f>IF(H237="","",VLOOKUP(H237,Kreisverbände!$A$2:$B$41,2,FALSE))</f>
        <v/>
      </c>
      <c r="M237" s="1" t="str">
        <f t="shared" si="7"/>
        <v xml:space="preserve"> </v>
      </c>
    </row>
    <row r="238" spans="1:13" ht="20.100000000000001" customHeight="1" x14ac:dyDescent="0.2">
      <c r="A238" s="1" t="str">
        <f>IF(G238="","",VLOOKUP(G238,Klasseneinteilung!$A$2:$B$92,2,FALSE))</f>
        <v/>
      </c>
      <c r="B238" s="1" t="str">
        <f>IF(G238="","",VLOOKUP(G238,Klasseneinteilung!$A$2:$C$95,3,FALSE))</f>
        <v/>
      </c>
      <c r="C238" s="1" t="str">
        <f t="shared" si="6"/>
        <v>-</v>
      </c>
      <c r="D238" s="19"/>
      <c r="E238" s="19"/>
      <c r="F238" s="20"/>
      <c r="G238" s="21"/>
      <c r="H238" s="21"/>
      <c r="I238" s="54"/>
      <c r="J238" s="22"/>
      <c r="K238" s="26" t="str">
        <f>IF(I238="","",VLOOKUP(I238,Vereine!$A$2:$D$1493,3,FALSE))</f>
        <v/>
      </c>
      <c r="L238" s="26" t="str">
        <f>IF(H238="","",VLOOKUP(H238,Kreisverbände!$A$2:$B$41,2,FALSE))</f>
        <v/>
      </c>
      <c r="M238" s="1" t="str">
        <f t="shared" si="7"/>
        <v xml:space="preserve"> </v>
      </c>
    </row>
    <row r="239" spans="1:13" ht="20.100000000000001" customHeight="1" x14ac:dyDescent="0.2">
      <c r="A239" s="1" t="str">
        <f>IF(G239="","",VLOOKUP(G239,Klasseneinteilung!$A$2:$B$92,2,FALSE))</f>
        <v/>
      </c>
      <c r="B239" s="1" t="str">
        <f>IF(G239="","",VLOOKUP(G239,Klasseneinteilung!$A$2:$C$95,3,FALSE))</f>
        <v/>
      </c>
      <c r="C239" s="1" t="str">
        <f t="shared" si="6"/>
        <v>-</v>
      </c>
      <c r="D239" s="19"/>
      <c r="E239" s="19"/>
      <c r="F239" s="20"/>
      <c r="G239" s="21"/>
      <c r="H239" s="21"/>
      <c r="I239" s="54"/>
      <c r="J239" s="22"/>
      <c r="K239" s="26" t="str">
        <f>IF(I239="","",VLOOKUP(I239,Vereine!$A$2:$D$1493,3,FALSE))</f>
        <v/>
      </c>
      <c r="L239" s="26" t="str">
        <f>IF(H239="","",VLOOKUP(H239,Kreisverbände!$A$2:$B$41,2,FALSE))</f>
        <v/>
      </c>
      <c r="M239" s="1" t="str">
        <f t="shared" si="7"/>
        <v xml:space="preserve"> </v>
      </c>
    </row>
    <row r="240" spans="1:13" ht="20.100000000000001" customHeight="1" x14ac:dyDescent="0.2">
      <c r="A240" s="1" t="str">
        <f>IF(G240="","",VLOOKUP(G240,Klasseneinteilung!$A$2:$B$92,2,FALSE))</f>
        <v/>
      </c>
      <c r="B240" s="1" t="str">
        <f>IF(G240="","",VLOOKUP(G240,Klasseneinteilung!$A$2:$C$95,3,FALSE))</f>
        <v/>
      </c>
      <c r="C240" s="1" t="str">
        <f t="shared" si="6"/>
        <v>-</v>
      </c>
      <c r="D240" s="19"/>
      <c r="E240" s="19"/>
      <c r="F240" s="20"/>
      <c r="G240" s="21"/>
      <c r="H240" s="21"/>
      <c r="I240" s="54"/>
      <c r="J240" s="22"/>
      <c r="K240" s="26" t="str">
        <f>IF(I240="","",VLOOKUP(I240,Vereine!$A$2:$D$1493,3,FALSE))</f>
        <v/>
      </c>
      <c r="L240" s="26" t="str">
        <f>IF(H240="","",VLOOKUP(H240,Kreisverbände!$A$2:$B$41,2,FALSE))</f>
        <v/>
      </c>
      <c r="M240" s="1" t="str">
        <f t="shared" si="7"/>
        <v xml:space="preserve"> </v>
      </c>
    </row>
    <row r="241" spans="1:13" ht="20.100000000000001" customHeight="1" x14ac:dyDescent="0.2">
      <c r="A241" s="1" t="str">
        <f>IF(G241="","",VLOOKUP(G241,Klasseneinteilung!$A$2:$B$92,2,FALSE))</f>
        <v/>
      </c>
      <c r="B241" s="1" t="str">
        <f>IF(G241="","",VLOOKUP(G241,Klasseneinteilung!$A$2:$C$95,3,FALSE))</f>
        <v/>
      </c>
      <c r="C241" s="1" t="str">
        <f t="shared" si="6"/>
        <v>-</v>
      </c>
      <c r="D241" s="19"/>
      <c r="E241" s="19"/>
      <c r="F241" s="20"/>
      <c r="G241" s="21"/>
      <c r="H241" s="21"/>
      <c r="I241" s="54"/>
      <c r="J241" s="22"/>
      <c r="K241" s="26" t="str">
        <f>IF(I241="","",VLOOKUP(I241,Vereine!$A$2:$D$1493,3,FALSE))</f>
        <v/>
      </c>
      <c r="L241" s="26" t="str">
        <f>IF(H241="","",VLOOKUP(H241,Kreisverbände!$A$2:$B$41,2,FALSE))</f>
        <v/>
      </c>
      <c r="M241" s="1" t="str">
        <f t="shared" si="7"/>
        <v xml:space="preserve"> </v>
      </c>
    </row>
    <row r="242" spans="1:13" ht="20.100000000000001" customHeight="1" x14ac:dyDescent="0.2">
      <c r="A242" s="1" t="str">
        <f>IF(G242="","",VLOOKUP(G242,Klasseneinteilung!$A$2:$B$92,2,FALSE))</f>
        <v/>
      </c>
      <c r="B242" s="1" t="str">
        <f>IF(G242="","",VLOOKUP(G242,Klasseneinteilung!$A$2:$C$95,3,FALSE))</f>
        <v/>
      </c>
      <c r="C242" s="1" t="str">
        <f t="shared" si="6"/>
        <v>-</v>
      </c>
      <c r="D242" s="19"/>
      <c r="E242" s="19"/>
      <c r="F242" s="20"/>
      <c r="G242" s="21"/>
      <c r="H242" s="21"/>
      <c r="I242" s="54"/>
      <c r="J242" s="22"/>
      <c r="K242" s="26" t="str">
        <f>IF(I242="","",VLOOKUP(I242,Vereine!$A$2:$D$1493,3,FALSE))</f>
        <v/>
      </c>
      <c r="L242" s="26" t="str">
        <f>IF(H242="","",VLOOKUP(H242,Kreisverbände!$A$2:$B$41,2,FALSE))</f>
        <v/>
      </c>
      <c r="M242" s="1" t="str">
        <f t="shared" si="7"/>
        <v xml:space="preserve"> </v>
      </c>
    </row>
    <row r="243" spans="1:13" ht="20.100000000000001" customHeight="1" x14ac:dyDescent="0.2">
      <c r="A243" s="1" t="str">
        <f>IF(G243="","",VLOOKUP(G243,Klasseneinteilung!$A$2:$B$92,2,FALSE))</f>
        <v/>
      </c>
      <c r="B243" s="1" t="str">
        <f>IF(G243="","",VLOOKUP(G243,Klasseneinteilung!$A$2:$C$95,3,FALSE))</f>
        <v/>
      </c>
      <c r="C243" s="1" t="str">
        <f t="shared" si="6"/>
        <v>-</v>
      </c>
      <c r="D243" s="19"/>
      <c r="E243" s="19"/>
      <c r="F243" s="20"/>
      <c r="G243" s="21"/>
      <c r="H243" s="21"/>
      <c r="I243" s="54"/>
      <c r="J243" s="22"/>
      <c r="K243" s="26" t="str">
        <f>IF(I243="","",VLOOKUP(I243,Vereine!$A$2:$D$1493,3,FALSE))</f>
        <v/>
      </c>
      <c r="L243" s="26" t="str">
        <f>IF(H243="","",VLOOKUP(H243,Kreisverbände!$A$2:$B$41,2,FALSE))</f>
        <v/>
      </c>
      <c r="M243" s="1" t="str">
        <f t="shared" si="7"/>
        <v xml:space="preserve"> </v>
      </c>
    </row>
    <row r="244" spans="1:13" ht="20.100000000000001" customHeight="1" x14ac:dyDescent="0.2">
      <c r="A244" s="1" t="str">
        <f>IF(G244="","",VLOOKUP(G244,Klasseneinteilung!$A$2:$B$92,2,FALSE))</f>
        <v/>
      </c>
      <c r="B244" s="1" t="str">
        <f>IF(G244="","",VLOOKUP(G244,Klasseneinteilung!$A$2:$C$95,3,FALSE))</f>
        <v/>
      </c>
      <c r="C244" s="1" t="str">
        <f t="shared" si="6"/>
        <v>-</v>
      </c>
      <c r="D244" s="19"/>
      <c r="E244" s="19"/>
      <c r="F244" s="20"/>
      <c r="G244" s="21"/>
      <c r="H244" s="21"/>
      <c r="I244" s="54"/>
      <c r="J244" s="22"/>
      <c r="K244" s="26" t="str">
        <f>IF(I244="","",VLOOKUP(I244,Vereine!$A$2:$D$1493,3,FALSE))</f>
        <v/>
      </c>
      <c r="L244" s="26" t="str">
        <f>IF(H244="","",VLOOKUP(H244,Kreisverbände!$A$2:$B$41,2,FALSE))</f>
        <v/>
      </c>
      <c r="M244" s="1" t="str">
        <f t="shared" si="7"/>
        <v xml:space="preserve"> </v>
      </c>
    </row>
    <row r="245" spans="1:13" ht="20.100000000000001" customHeight="1" x14ac:dyDescent="0.2">
      <c r="A245" s="1" t="str">
        <f>IF(G245="","",VLOOKUP(G245,Klasseneinteilung!$A$2:$B$92,2,FALSE))</f>
        <v/>
      </c>
      <c r="B245" s="1" t="str">
        <f>IF(G245="","",VLOOKUP(G245,Klasseneinteilung!$A$2:$C$95,3,FALSE))</f>
        <v/>
      </c>
      <c r="C245" s="1" t="str">
        <f t="shared" si="6"/>
        <v>-</v>
      </c>
      <c r="D245" s="19"/>
      <c r="E245" s="19"/>
      <c r="F245" s="20"/>
      <c r="G245" s="21"/>
      <c r="H245" s="21"/>
      <c r="I245" s="54"/>
      <c r="J245" s="22"/>
      <c r="K245" s="26" t="str">
        <f>IF(I245="","",VLOOKUP(I245,Vereine!$A$2:$D$1493,3,FALSE))</f>
        <v/>
      </c>
      <c r="L245" s="26" t="str">
        <f>IF(H245="","",VLOOKUP(H245,Kreisverbände!$A$2:$B$41,2,FALSE))</f>
        <v/>
      </c>
      <c r="M245" s="1" t="str">
        <f t="shared" si="7"/>
        <v xml:space="preserve"> </v>
      </c>
    </row>
    <row r="246" spans="1:13" ht="20.100000000000001" customHeight="1" x14ac:dyDescent="0.2">
      <c r="A246" s="1" t="str">
        <f>IF(G246="","",VLOOKUP(G246,Klasseneinteilung!$A$2:$B$92,2,FALSE))</f>
        <v/>
      </c>
      <c r="B246" s="1" t="str">
        <f>IF(G246="","",VLOOKUP(G246,Klasseneinteilung!$A$2:$C$95,3,FALSE))</f>
        <v/>
      </c>
      <c r="C246" s="1" t="str">
        <f t="shared" si="6"/>
        <v>-</v>
      </c>
      <c r="D246" s="19"/>
      <c r="E246" s="19"/>
      <c r="F246" s="20"/>
      <c r="G246" s="21"/>
      <c r="H246" s="21"/>
      <c r="I246" s="54"/>
      <c r="J246" s="22"/>
      <c r="K246" s="26" t="str">
        <f>IF(I246="","",VLOOKUP(I246,Vereine!$A$2:$D$1493,3,FALSE))</f>
        <v/>
      </c>
      <c r="L246" s="26" t="str">
        <f>IF(H246="","",VLOOKUP(H246,Kreisverbände!$A$2:$B$41,2,FALSE))</f>
        <v/>
      </c>
      <c r="M246" s="1" t="str">
        <f t="shared" si="7"/>
        <v xml:space="preserve"> </v>
      </c>
    </row>
    <row r="247" spans="1:13" ht="20.100000000000001" customHeight="1" x14ac:dyDescent="0.2">
      <c r="A247" s="1" t="str">
        <f>IF(G247="","",VLOOKUP(G247,Klasseneinteilung!$A$2:$B$92,2,FALSE))</f>
        <v/>
      </c>
      <c r="B247" s="1" t="str">
        <f>IF(G247="","",VLOOKUP(G247,Klasseneinteilung!$A$2:$C$95,3,FALSE))</f>
        <v/>
      </c>
      <c r="C247" s="1" t="str">
        <f t="shared" si="6"/>
        <v>-</v>
      </c>
      <c r="D247" s="19"/>
      <c r="E247" s="19"/>
      <c r="F247" s="20"/>
      <c r="G247" s="21"/>
      <c r="H247" s="21"/>
      <c r="I247" s="54"/>
      <c r="J247" s="22"/>
      <c r="K247" s="26" t="str">
        <f>IF(I247="","",VLOOKUP(I247,Vereine!$A$2:$D$1493,3,FALSE))</f>
        <v/>
      </c>
      <c r="L247" s="26" t="str">
        <f>IF(H247="","",VLOOKUP(H247,Kreisverbände!$A$2:$B$41,2,FALSE))</f>
        <v/>
      </c>
      <c r="M247" s="1" t="str">
        <f t="shared" si="7"/>
        <v xml:space="preserve"> </v>
      </c>
    </row>
    <row r="248" spans="1:13" ht="20.100000000000001" customHeight="1" x14ac:dyDescent="0.2">
      <c r="A248" s="1" t="str">
        <f>IF(G248="","",VLOOKUP(G248,Klasseneinteilung!$A$2:$B$92,2,FALSE))</f>
        <v/>
      </c>
      <c r="B248" s="1" t="str">
        <f>IF(G248="","",VLOOKUP(G248,Klasseneinteilung!$A$2:$C$95,3,FALSE))</f>
        <v/>
      </c>
      <c r="C248" s="1" t="str">
        <f t="shared" si="6"/>
        <v>-</v>
      </c>
      <c r="D248" s="19"/>
      <c r="E248" s="19"/>
      <c r="F248" s="20"/>
      <c r="G248" s="21"/>
      <c r="H248" s="21"/>
      <c r="I248" s="54"/>
      <c r="J248" s="22"/>
      <c r="K248" s="26" t="str">
        <f>IF(I248="","",VLOOKUP(I248,Vereine!$A$2:$D$1493,3,FALSE))</f>
        <v/>
      </c>
      <c r="L248" s="26" t="str">
        <f>IF(H248="","",VLOOKUP(H248,Kreisverbände!$A$2:$B$41,2,FALSE))</f>
        <v/>
      </c>
      <c r="M248" s="1" t="str">
        <f t="shared" si="7"/>
        <v xml:space="preserve"> </v>
      </c>
    </row>
    <row r="249" spans="1:13" ht="20.100000000000001" customHeight="1" x14ac:dyDescent="0.2">
      <c r="A249" s="1" t="str">
        <f>IF(G249="","",VLOOKUP(G249,Klasseneinteilung!$A$2:$B$92,2,FALSE))</f>
        <v/>
      </c>
      <c r="B249" s="1" t="str">
        <f>IF(G249="","",VLOOKUP(G249,Klasseneinteilung!$A$2:$C$95,3,FALSE))</f>
        <v/>
      </c>
      <c r="C249" s="1" t="str">
        <f t="shared" si="6"/>
        <v>-</v>
      </c>
      <c r="D249" s="19"/>
      <c r="E249" s="19"/>
      <c r="F249" s="20"/>
      <c r="G249" s="21"/>
      <c r="H249" s="21"/>
      <c r="I249" s="54"/>
      <c r="J249" s="22"/>
      <c r="K249" s="26" t="str">
        <f>IF(I249="","",VLOOKUP(I249,Vereine!$A$2:$D$1493,3,FALSE))</f>
        <v/>
      </c>
      <c r="L249" s="26" t="str">
        <f>IF(H249="","",VLOOKUP(H249,Kreisverbände!$A$2:$B$41,2,FALSE))</f>
        <v/>
      </c>
      <c r="M249" s="1" t="str">
        <f t="shared" si="7"/>
        <v xml:space="preserve"> </v>
      </c>
    </row>
    <row r="250" spans="1:13" ht="20.100000000000001" customHeight="1" x14ac:dyDescent="0.2">
      <c r="A250" s="1" t="str">
        <f>IF(G250="","",VLOOKUP(G250,Klasseneinteilung!$A$2:$B$92,2,FALSE))</f>
        <v/>
      </c>
      <c r="B250" s="1" t="str">
        <f>IF(G250="","",VLOOKUP(G250,Klasseneinteilung!$A$2:$C$95,3,FALSE))</f>
        <v/>
      </c>
      <c r="C250" s="1" t="str">
        <f t="shared" si="6"/>
        <v>-</v>
      </c>
      <c r="D250" s="19"/>
      <c r="E250" s="19"/>
      <c r="F250" s="20"/>
      <c r="G250" s="21"/>
      <c r="H250" s="21"/>
      <c r="I250" s="54"/>
      <c r="J250" s="22"/>
      <c r="K250" s="26" t="str">
        <f>IF(I250="","",VLOOKUP(I250,Vereine!$A$2:$D$1493,3,FALSE))</f>
        <v/>
      </c>
      <c r="L250" s="26" t="str">
        <f>IF(H250="","",VLOOKUP(H250,Kreisverbände!$A$2:$B$41,2,FALSE))</f>
        <v/>
      </c>
      <c r="M250" s="1" t="str">
        <f t="shared" si="7"/>
        <v xml:space="preserve"> </v>
      </c>
    </row>
    <row r="251" spans="1:13" ht="20.100000000000001" customHeight="1" x14ac:dyDescent="0.2">
      <c r="A251" s="1" t="str">
        <f>IF(G251="","",VLOOKUP(G251,Klasseneinteilung!$A$2:$B$92,2,FALSE))</f>
        <v/>
      </c>
      <c r="B251" s="1" t="str">
        <f>IF(G251="","",VLOOKUP(G251,Klasseneinteilung!$A$2:$C$95,3,FALSE))</f>
        <v/>
      </c>
      <c r="C251" s="1" t="str">
        <f t="shared" si="6"/>
        <v>-</v>
      </c>
      <c r="D251" s="19"/>
      <c r="E251" s="19"/>
      <c r="F251" s="20"/>
      <c r="G251" s="21"/>
      <c r="H251" s="21"/>
      <c r="I251" s="54"/>
      <c r="J251" s="22"/>
      <c r="K251" s="26" t="str">
        <f>IF(I251="","",VLOOKUP(I251,Vereine!$A$2:$D$1493,3,FALSE))</f>
        <v/>
      </c>
      <c r="L251" s="26" t="str">
        <f>IF(H251="","",VLOOKUP(H251,Kreisverbände!$A$2:$B$41,2,FALSE))</f>
        <v/>
      </c>
      <c r="M251" s="1" t="str">
        <f t="shared" si="7"/>
        <v xml:space="preserve"> </v>
      </c>
    </row>
    <row r="252" spans="1:13" ht="20.100000000000001" customHeight="1" x14ac:dyDescent="0.2">
      <c r="A252" s="1" t="str">
        <f>IF(G252="","",VLOOKUP(G252,Klasseneinteilung!$A$2:$B$92,2,FALSE))</f>
        <v/>
      </c>
      <c r="B252" s="1" t="str">
        <f>IF(G252="","",VLOOKUP(G252,Klasseneinteilung!$A$2:$C$95,3,FALSE))</f>
        <v/>
      </c>
      <c r="C252" s="1" t="str">
        <f t="shared" si="6"/>
        <v>-</v>
      </c>
      <c r="D252" s="19"/>
      <c r="E252" s="19"/>
      <c r="F252" s="20"/>
      <c r="G252" s="21"/>
      <c r="H252" s="21"/>
      <c r="I252" s="54"/>
      <c r="J252" s="22"/>
      <c r="K252" s="26" t="str">
        <f>IF(I252="","",VLOOKUP(I252,Vereine!$A$2:$D$1493,3,FALSE))</f>
        <v/>
      </c>
      <c r="L252" s="26" t="str">
        <f>IF(H252="","",VLOOKUP(H252,Kreisverbände!$A$2:$B$41,2,FALSE))</f>
        <v/>
      </c>
      <c r="M252" s="1" t="str">
        <f t="shared" si="7"/>
        <v xml:space="preserve"> </v>
      </c>
    </row>
    <row r="253" spans="1:13" ht="20.100000000000001" customHeight="1" x14ac:dyDescent="0.2">
      <c r="A253" s="1" t="str">
        <f>IF(G253="","",VLOOKUP(G253,Klasseneinteilung!$A$2:$B$92,2,FALSE))</f>
        <v/>
      </c>
      <c r="B253" s="1" t="str">
        <f>IF(G253="","",VLOOKUP(G253,Klasseneinteilung!$A$2:$C$95,3,FALSE))</f>
        <v/>
      </c>
      <c r="C253" s="1" t="str">
        <f t="shared" si="6"/>
        <v>-</v>
      </c>
      <c r="D253" s="19"/>
      <c r="E253" s="19"/>
      <c r="F253" s="20"/>
      <c r="G253" s="21"/>
      <c r="H253" s="21"/>
      <c r="I253" s="54"/>
      <c r="J253" s="22"/>
      <c r="K253" s="26" t="str">
        <f>IF(I253="","",VLOOKUP(I253,Vereine!$A$2:$D$1493,3,FALSE))</f>
        <v/>
      </c>
      <c r="L253" s="26" t="str">
        <f>IF(H253="","",VLOOKUP(H253,Kreisverbände!$A$2:$B$41,2,FALSE))</f>
        <v/>
      </c>
      <c r="M253" s="1" t="str">
        <f t="shared" si="7"/>
        <v xml:space="preserve"> </v>
      </c>
    </row>
    <row r="254" spans="1:13" ht="20.100000000000001" customHeight="1" x14ac:dyDescent="0.2">
      <c r="A254" s="1" t="str">
        <f>IF(G254="","",VLOOKUP(G254,Klasseneinteilung!$A$2:$B$92,2,FALSE))</f>
        <v/>
      </c>
      <c r="B254" s="1" t="str">
        <f>IF(G254="","",VLOOKUP(G254,Klasseneinteilung!$A$2:$C$95,3,FALSE))</f>
        <v/>
      </c>
      <c r="C254" s="1" t="str">
        <f t="shared" si="6"/>
        <v>-</v>
      </c>
      <c r="D254" s="40"/>
      <c r="E254" s="40"/>
      <c r="F254" s="41"/>
      <c r="G254" s="42"/>
      <c r="H254" s="42"/>
      <c r="I254" s="52"/>
      <c r="J254" s="53"/>
      <c r="K254" s="26" t="str">
        <f>IF(I254="","",VLOOKUP(I254,Vereine!$A$2:$D$1493,3,FALSE))</f>
        <v/>
      </c>
      <c r="L254" s="26" t="str">
        <f>IF(H254="","",VLOOKUP(H254,Kreisverbände!$A$2:$B$41,2,FALSE))</f>
        <v/>
      </c>
      <c r="M254" s="1" t="str">
        <f t="shared" si="7"/>
        <v xml:space="preserve"> </v>
      </c>
    </row>
    <row r="255" spans="1:13" ht="20.100000000000001" customHeight="1" x14ac:dyDescent="0.2">
      <c r="A255" s="1" t="str">
        <f>IF(G255="","",VLOOKUP(G255,Klasseneinteilung!$A$2:$B$92,2,FALSE))</f>
        <v/>
      </c>
      <c r="B255" s="1" t="str">
        <f>IF(G255="","",VLOOKUP(G255,Klasseneinteilung!$A$2:$C$95,3,FALSE))</f>
        <v/>
      </c>
      <c r="C255" s="1" t="str">
        <f t="shared" si="6"/>
        <v>-</v>
      </c>
      <c r="D255" s="35"/>
      <c r="E255" s="35"/>
      <c r="F255" s="36"/>
      <c r="G255" s="37"/>
      <c r="H255" s="37"/>
      <c r="I255" s="60"/>
      <c r="J255" s="38"/>
      <c r="K255" s="26" t="str">
        <f>IF(I255="","",VLOOKUP(I255,Vereine!$A$2:$D$1493,3,FALSE))</f>
        <v/>
      </c>
      <c r="L255" s="26" t="str">
        <f>IF(H255="","",VLOOKUP(H255,Kreisverbände!$A$2:$B$41,2,FALSE))</f>
        <v/>
      </c>
      <c r="M255" s="1" t="str">
        <f t="shared" si="7"/>
        <v xml:space="preserve"> </v>
      </c>
    </row>
    <row r="256" spans="1:13" ht="20.100000000000001" customHeight="1" x14ac:dyDescent="0.2">
      <c r="A256" s="1" t="str">
        <f>IF(G256="","",VLOOKUP(G256,Klasseneinteilung!$A$2:$B$92,2,FALSE))</f>
        <v/>
      </c>
      <c r="B256" s="1" t="str">
        <f>IF(G256="","",VLOOKUP(G256,Klasseneinteilung!$A$2:$C$95,3,FALSE))</f>
        <v/>
      </c>
      <c r="C256" s="1" t="str">
        <f t="shared" si="6"/>
        <v>-</v>
      </c>
      <c r="D256" s="35"/>
      <c r="E256" s="35"/>
      <c r="F256" s="36"/>
      <c r="G256" s="37"/>
      <c r="H256" s="37"/>
      <c r="I256" s="60"/>
      <c r="J256" s="38"/>
      <c r="K256" s="26" t="str">
        <f>IF(I256="","",VLOOKUP(I256,Vereine!$A$2:$D$1493,3,FALSE))</f>
        <v/>
      </c>
      <c r="L256" s="26" t="str">
        <f>IF(H256="","",VLOOKUP(H256,Kreisverbände!$A$2:$B$41,2,FALSE))</f>
        <v/>
      </c>
      <c r="M256" s="1" t="str">
        <f t="shared" si="7"/>
        <v xml:space="preserve"> </v>
      </c>
    </row>
    <row r="257" spans="1:13" ht="20.100000000000001" customHeight="1" x14ac:dyDescent="0.2">
      <c r="A257" s="1" t="str">
        <f>IF(G257="","",VLOOKUP(G257,Klasseneinteilung!$A$2:$B$92,2,FALSE))</f>
        <v/>
      </c>
      <c r="B257" s="1" t="str">
        <f>IF(G257="","",VLOOKUP(G257,Klasseneinteilung!$A$2:$C$95,3,FALSE))</f>
        <v/>
      </c>
      <c r="C257" s="1" t="str">
        <f t="shared" si="6"/>
        <v>-</v>
      </c>
      <c r="D257" s="35"/>
      <c r="E257" s="35"/>
      <c r="F257" s="36"/>
      <c r="G257" s="37"/>
      <c r="H257" s="37"/>
      <c r="I257" s="60"/>
      <c r="J257" s="38"/>
      <c r="K257" s="26" t="str">
        <f>IF(I257="","",VLOOKUP(I257,Vereine!$A$2:$D$1493,3,FALSE))</f>
        <v/>
      </c>
      <c r="L257" s="26" t="str">
        <f>IF(H257="","",VLOOKUP(H257,Kreisverbände!$A$2:$B$41,2,FALSE))</f>
        <v/>
      </c>
      <c r="M257" s="1" t="str">
        <f t="shared" si="7"/>
        <v xml:space="preserve"> </v>
      </c>
    </row>
    <row r="258" spans="1:13" ht="20.100000000000001" customHeight="1" x14ac:dyDescent="0.2">
      <c r="A258" s="1" t="str">
        <f>IF(G258="","",VLOOKUP(G258,Klasseneinteilung!$A$2:$B$92,2,FALSE))</f>
        <v/>
      </c>
      <c r="B258" s="1" t="str">
        <f>IF(G258="","",VLOOKUP(G258,Klasseneinteilung!$A$2:$C$95,3,FALSE))</f>
        <v/>
      </c>
      <c r="C258" s="1" t="str">
        <f t="shared" si="6"/>
        <v>-</v>
      </c>
      <c r="D258" s="35"/>
      <c r="E258" s="35"/>
      <c r="F258" s="36"/>
      <c r="G258" s="37"/>
      <c r="H258" s="37"/>
      <c r="I258" s="60"/>
      <c r="J258" s="38"/>
      <c r="K258" s="26" t="str">
        <f>IF(I258="","",VLOOKUP(I258,Vereine!$A$2:$D$1493,3,FALSE))</f>
        <v/>
      </c>
      <c r="L258" s="26" t="str">
        <f>IF(H258="","",VLOOKUP(H258,Kreisverbände!$A$2:$B$41,2,FALSE))</f>
        <v/>
      </c>
      <c r="M258" s="1" t="str">
        <f t="shared" si="7"/>
        <v xml:space="preserve"> </v>
      </c>
    </row>
    <row r="259" spans="1:13" ht="20.100000000000001" customHeight="1" x14ac:dyDescent="0.2">
      <c r="A259" s="1" t="str">
        <f>IF(G259="","",VLOOKUP(G259,Klasseneinteilung!$A$2:$B$92,2,FALSE))</f>
        <v/>
      </c>
      <c r="B259" s="1" t="str">
        <f>IF(G259="","",VLOOKUP(G259,Klasseneinteilung!$A$2:$C$95,3,FALSE))</f>
        <v/>
      </c>
      <c r="C259" s="1" t="str">
        <f t="shared" ref="C259:C322" si="8">IF(F259="E","E",I259&amp;"-"&amp;F259)</f>
        <v>-</v>
      </c>
      <c r="D259" s="35"/>
      <c r="E259" s="35"/>
      <c r="F259" s="36"/>
      <c r="G259" s="37"/>
      <c r="H259" s="37"/>
      <c r="I259" s="60"/>
      <c r="J259" s="38"/>
      <c r="K259" s="26" t="str">
        <f>IF(I259="","",VLOOKUP(I259,Vereine!$A$2:$D$1493,3,FALSE))</f>
        <v/>
      </c>
      <c r="L259" s="26" t="str">
        <f>IF(H259="","",VLOOKUP(H259,Kreisverbände!$A$2:$B$41,2,FALSE))</f>
        <v/>
      </c>
      <c r="M259" s="1" t="str">
        <f t="shared" ref="M259:M322" si="9">E259&amp;" "&amp;D259</f>
        <v xml:space="preserve"> </v>
      </c>
    </row>
    <row r="260" spans="1:13" ht="20.100000000000001" customHeight="1" x14ac:dyDescent="0.2">
      <c r="A260" s="1" t="str">
        <f>IF(G260="","",VLOOKUP(G260,Klasseneinteilung!$A$2:$B$92,2,FALSE))</f>
        <v/>
      </c>
      <c r="B260" s="1" t="str">
        <f>IF(G260="","",VLOOKUP(G260,Klasseneinteilung!$A$2:$C$95,3,FALSE))</f>
        <v/>
      </c>
      <c r="C260" s="1" t="str">
        <f t="shared" si="8"/>
        <v>-</v>
      </c>
      <c r="D260" s="35"/>
      <c r="E260" s="35"/>
      <c r="F260" s="36"/>
      <c r="G260" s="37"/>
      <c r="H260" s="37"/>
      <c r="I260" s="60"/>
      <c r="J260" s="38"/>
      <c r="K260" s="26" t="str">
        <f>IF(I260="","",VLOOKUP(I260,Vereine!$A$2:$D$1493,3,FALSE))</f>
        <v/>
      </c>
      <c r="L260" s="26" t="str">
        <f>IF(H260="","",VLOOKUP(H260,Kreisverbände!$A$2:$B$41,2,FALSE))</f>
        <v/>
      </c>
      <c r="M260" s="1" t="str">
        <f t="shared" si="9"/>
        <v xml:space="preserve"> </v>
      </c>
    </row>
    <row r="261" spans="1:13" ht="20.100000000000001" customHeight="1" x14ac:dyDescent="0.2">
      <c r="A261" s="1" t="str">
        <f>IF(G261="","",VLOOKUP(G261,Klasseneinteilung!$A$2:$B$92,2,FALSE))</f>
        <v/>
      </c>
      <c r="B261" s="1" t="str">
        <f>IF(G261="","",VLOOKUP(G261,Klasseneinteilung!$A$2:$C$95,3,FALSE))</f>
        <v/>
      </c>
      <c r="C261" s="1" t="str">
        <f t="shared" si="8"/>
        <v>-</v>
      </c>
      <c r="D261" s="35"/>
      <c r="E261" s="35"/>
      <c r="F261" s="36"/>
      <c r="G261" s="37"/>
      <c r="H261" s="37"/>
      <c r="I261" s="60"/>
      <c r="J261" s="38"/>
      <c r="K261" s="26" t="str">
        <f>IF(I261="","",VLOOKUP(I261,Vereine!$A$2:$D$1493,3,FALSE))</f>
        <v/>
      </c>
      <c r="L261" s="26" t="str">
        <f>IF(H261="","",VLOOKUP(H261,Kreisverbände!$A$2:$B$41,2,FALSE))</f>
        <v/>
      </c>
      <c r="M261" s="1" t="str">
        <f t="shared" si="9"/>
        <v xml:space="preserve"> </v>
      </c>
    </row>
    <row r="262" spans="1:13" ht="20.100000000000001" customHeight="1" x14ac:dyDescent="0.2">
      <c r="A262" s="1" t="str">
        <f>IF(G262="","",VLOOKUP(G262,Klasseneinteilung!$A$2:$B$92,2,FALSE))</f>
        <v/>
      </c>
      <c r="B262" s="1" t="str">
        <f>IF(G262="","",VLOOKUP(G262,Klasseneinteilung!$A$2:$C$95,3,FALSE))</f>
        <v/>
      </c>
      <c r="C262" s="1" t="str">
        <f t="shared" si="8"/>
        <v>-</v>
      </c>
      <c r="D262" s="35"/>
      <c r="E262" s="35"/>
      <c r="F262" s="36"/>
      <c r="G262" s="37"/>
      <c r="H262" s="37"/>
      <c r="I262" s="60"/>
      <c r="J262" s="38"/>
      <c r="K262" s="26" t="str">
        <f>IF(I262="","",VLOOKUP(I262,Vereine!$A$2:$D$1493,3,FALSE))</f>
        <v/>
      </c>
      <c r="L262" s="26" t="str">
        <f>IF(H262="","",VLOOKUP(H262,Kreisverbände!$A$2:$B$41,2,FALSE))</f>
        <v/>
      </c>
      <c r="M262" s="1" t="str">
        <f t="shared" si="9"/>
        <v xml:space="preserve"> </v>
      </c>
    </row>
    <row r="263" spans="1:13" ht="20.100000000000001" customHeight="1" x14ac:dyDescent="0.2">
      <c r="A263" s="1" t="str">
        <f>IF(G263="","",VLOOKUP(G263,Klasseneinteilung!$A$2:$B$92,2,FALSE))</f>
        <v/>
      </c>
      <c r="B263" s="1" t="str">
        <f>IF(G263="","",VLOOKUP(G263,Klasseneinteilung!$A$2:$C$95,3,FALSE))</f>
        <v/>
      </c>
      <c r="C263" s="1" t="str">
        <f t="shared" si="8"/>
        <v>-</v>
      </c>
      <c r="D263" s="61"/>
      <c r="E263" s="61"/>
      <c r="F263" s="62"/>
      <c r="G263" s="63"/>
      <c r="H263" s="63"/>
      <c r="I263" s="64"/>
      <c r="J263" s="65"/>
      <c r="K263" s="26" t="str">
        <f>IF(I263="","",VLOOKUP(I263,Vereine!$A$2:$D$1493,3,FALSE))</f>
        <v/>
      </c>
      <c r="L263" s="26" t="str">
        <f>IF(H263="","",VLOOKUP(H263,Kreisverbände!$A$2:$B$41,2,FALSE))</f>
        <v/>
      </c>
      <c r="M263" s="1" t="str">
        <f t="shared" si="9"/>
        <v xml:space="preserve"> </v>
      </c>
    </row>
    <row r="264" spans="1:13" ht="20.100000000000001" customHeight="1" x14ac:dyDescent="0.2">
      <c r="A264" s="1" t="str">
        <f>IF(G264="","",VLOOKUP(G264,Klasseneinteilung!$A$2:$B$92,2,FALSE))</f>
        <v/>
      </c>
      <c r="B264" s="1" t="str">
        <f>IF(G264="","",VLOOKUP(G264,Klasseneinteilung!$A$2:$C$95,3,FALSE))</f>
        <v/>
      </c>
      <c r="C264" s="1" t="str">
        <f t="shared" si="8"/>
        <v>-</v>
      </c>
      <c r="D264" s="61"/>
      <c r="E264" s="61"/>
      <c r="F264" s="62"/>
      <c r="G264" s="63"/>
      <c r="H264" s="63"/>
      <c r="I264" s="64"/>
      <c r="J264" s="65"/>
      <c r="K264" s="26" t="str">
        <f>IF(I264="","",VLOOKUP(I264,Vereine!$A$2:$D$1493,3,FALSE))</f>
        <v/>
      </c>
      <c r="L264" s="26" t="str">
        <f>IF(H264="","",VLOOKUP(H264,Kreisverbände!$A$2:$B$41,2,FALSE))</f>
        <v/>
      </c>
      <c r="M264" s="1" t="str">
        <f t="shared" si="9"/>
        <v xml:space="preserve"> </v>
      </c>
    </row>
    <row r="265" spans="1:13" ht="20.100000000000001" customHeight="1" x14ac:dyDescent="0.2">
      <c r="A265" s="1" t="str">
        <f>IF(G265="","",VLOOKUP(G265,Klasseneinteilung!$A$2:$B$92,2,FALSE))</f>
        <v/>
      </c>
      <c r="B265" s="1" t="str">
        <f>IF(G265="","",VLOOKUP(G265,Klasseneinteilung!$A$2:$C$95,3,FALSE))</f>
        <v/>
      </c>
      <c r="C265" s="1" t="str">
        <f t="shared" si="8"/>
        <v>-</v>
      </c>
      <c r="D265" s="61"/>
      <c r="E265" s="61"/>
      <c r="F265" s="62"/>
      <c r="G265" s="63"/>
      <c r="H265" s="63"/>
      <c r="I265" s="64"/>
      <c r="J265" s="65"/>
      <c r="K265" s="26" t="str">
        <f>IF(I265="","",VLOOKUP(I265,Vereine!$A$2:$D$1493,3,FALSE))</f>
        <v/>
      </c>
      <c r="L265" s="26" t="str">
        <f>IF(H265="","",VLOOKUP(H265,Kreisverbände!$A$2:$B$41,2,FALSE))</f>
        <v/>
      </c>
      <c r="M265" s="1" t="str">
        <f t="shared" si="9"/>
        <v xml:space="preserve"> </v>
      </c>
    </row>
    <row r="266" spans="1:13" ht="20.100000000000001" customHeight="1" x14ac:dyDescent="0.2">
      <c r="A266" s="1" t="str">
        <f>IF(G266="","",VLOOKUP(G266,Klasseneinteilung!$A$2:$B$92,2,FALSE))</f>
        <v/>
      </c>
      <c r="B266" s="1" t="str">
        <f>IF(G266="","",VLOOKUP(G266,Klasseneinteilung!$A$2:$C$95,3,FALSE))</f>
        <v/>
      </c>
      <c r="C266" s="1" t="str">
        <f t="shared" si="8"/>
        <v>-</v>
      </c>
      <c r="D266" s="61"/>
      <c r="E266" s="61"/>
      <c r="F266" s="62"/>
      <c r="G266" s="63"/>
      <c r="H266" s="63"/>
      <c r="I266" s="64"/>
      <c r="J266" s="65"/>
      <c r="K266" s="26" t="str">
        <f>IF(I266="","",VLOOKUP(I266,Vereine!$A$2:$D$1493,3,FALSE))</f>
        <v/>
      </c>
      <c r="L266" s="26" t="str">
        <f>IF(H266="","",VLOOKUP(H266,Kreisverbände!$A$2:$B$41,2,FALSE))</f>
        <v/>
      </c>
      <c r="M266" s="1" t="str">
        <f t="shared" si="9"/>
        <v xml:space="preserve"> </v>
      </c>
    </row>
    <row r="267" spans="1:13" ht="20.100000000000001" customHeight="1" x14ac:dyDescent="0.2">
      <c r="A267" s="1" t="str">
        <f>IF(G267="","",VLOOKUP(G267,Klasseneinteilung!$A$2:$B$92,2,FALSE))</f>
        <v/>
      </c>
      <c r="B267" s="1" t="str">
        <f>IF(G267="","",VLOOKUP(G267,Klasseneinteilung!$A$2:$C$95,3,FALSE))</f>
        <v/>
      </c>
      <c r="C267" s="1" t="str">
        <f t="shared" si="8"/>
        <v>-</v>
      </c>
      <c r="D267" s="61"/>
      <c r="E267" s="61"/>
      <c r="F267" s="62"/>
      <c r="G267" s="63"/>
      <c r="H267" s="63"/>
      <c r="I267" s="64"/>
      <c r="J267" s="65"/>
      <c r="K267" s="26" t="str">
        <f>IF(I267="","",VLOOKUP(I267,Vereine!$A$2:$D$1493,3,FALSE))</f>
        <v/>
      </c>
      <c r="L267" s="26" t="str">
        <f>IF(H267="","",VLOOKUP(H267,Kreisverbände!$A$2:$B$41,2,FALSE))</f>
        <v/>
      </c>
      <c r="M267" s="1" t="str">
        <f t="shared" si="9"/>
        <v xml:space="preserve"> </v>
      </c>
    </row>
    <row r="268" spans="1:13" ht="20.100000000000001" customHeight="1" x14ac:dyDescent="0.2">
      <c r="A268" s="1" t="str">
        <f>IF(G268="","",VLOOKUP(G268,Klasseneinteilung!$A$2:$B$92,2,FALSE))</f>
        <v/>
      </c>
      <c r="B268" s="1" t="str">
        <f>IF(G268="","",VLOOKUP(G268,Klasseneinteilung!$A$2:$C$95,3,FALSE))</f>
        <v/>
      </c>
      <c r="C268" s="1" t="str">
        <f t="shared" si="8"/>
        <v>-</v>
      </c>
      <c r="D268" s="61"/>
      <c r="E268" s="61"/>
      <c r="F268" s="62"/>
      <c r="G268" s="63"/>
      <c r="H268" s="63"/>
      <c r="I268" s="64"/>
      <c r="J268" s="65"/>
      <c r="K268" s="26" t="str">
        <f>IF(I268="","",VLOOKUP(I268,Vereine!$A$2:$D$1493,3,FALSE))</f>
        <v/>
      </c>
      <c r="L268" s="26" t="str">
        <f>IF(H268="","",VLOOKUP(H268,Kreisverbände!$A$2:$B$41,2,FALSE))</f>
        <v/>
      </c>
      <c r="M268" s="1" t="str">
        <f t="shared" si="9"/>
        <v xml:space="preserve"> </v>
      </c>
    </row>
    <row r="269" spans="1:13" ht="20.100000000000001" customHeight="1" x14ac:dyDescent="0.2">
      <c r="A269" s="1" t="str">
        <f>IF(G269="","",VLOOKUP(G269,Klasseneinteilung!$A$2:$B$92,2,FALSE))</f>
        <v/>
      </c>
      <c r="B269" s="1" t="str">
        <f>IF(G269="","",VLOOKUP(G269,Klasseneinteilung!$A$2:$C$95,3,FALSE))</f>
        <v/>
      </c>
      <c r="C269" s="1" t="str">
        <f t="shared" si="8"/>
        <v>-</v>
      </c>
      <c r="D269" s="61"/>
      <c r="E269" s="61"/>
      <c r="F269" s="62"/>
      <c r="G269" s="63"/>
      <c r="H269" s="63"/>
      <c r="I269" s="64"/>
      <c r="J269" s="65"/>
      <c r="K269" s="26" t="str">
        <f>IF(I269="","",VLOOKUP(I269,Vereine!$A$2:$D$1493,3,FALSE))</f>
        <v/>
      </c>
      <c r="L269" s="26" t="str">
        <f>IF(H269="","",VLOOKUP(H269,Kreisverbände!$A$2:$B$41,2,FALSE))</f>
        <v/>
      </c>
      <c r="M269" s="1" t="str">
        <f t="shared" si="9"/>
        <v xml:space="preserve"> </v>
      </c>
    </row>
    <row r="270" spans="1:13" ht="20.100000000000001" customHeight="1" x14ac:dyDescent="0.2">
      <c r="A270" s="1" t="str">
        <f>IF(G270="","",VLOOKUP(G270,Klasseneinteilung!$A$2:$B$92,2,FALSE))</f>
        <v/>
      </c>
      <c r="B270" s="1" t="str">
        <f>IF(G270="","",VLOOKUP(G270,Klasseneinteilung!$A$2:$C$95,3,FALSE))</f>
        <v/>
      </c>
      <c r="C270" s="1" t="str">
        <f t="shared" si="8"/>
        <v>-</v>
      </c>
      <c r="D270" s="61"/>
      <c r="E270" s="61"/>
      <c r="F270" s="62"/>
      <c r="G270" s="63"/>
      <c r="H270" s="63"/>
      <c r="I270" s="64"/>
      <c r="J270" s="65"/>
      <c r="K270" s="26" t="str">
        <f>IF(I270="","",VLOOKUP(I270,Vereine!$A$2:$D$1493,3,FALSE))</f>
        <v/>
      </c>
      <c r="L270" s="26" t="str">
        <f>IF(H270="","",VLOOKUP(H270,Kreisverbände!$A$2:$B$41,2,FALSE))</f>
        <v/>
      </c>
      <c r="M270" s="1" t="str">
        <f t="shared" si="9"/>
        <v xml:space="preserve"> </v>
      </c>
    </row>
    <row r="271" spans="1:13" ht="20.100000000000001" customHeight="1" x14ac:dyDescent="0.2">
      <c r="A271" s="1" t="str">
        <f>IF(G271="","",VLOOKUP(G271,Klasseneinteilung!$A$2:$B$92,2,FALSE))</f>
        <v/>
      </c>
      <c r="B271" s="1" t="str">
        <f>IF(G271="","",VLOOKUP(G271,Klasseneinteilung!$A$2:$C$95,3,FALSE))</f>
        <v/>
      </c>
      <c r="C271" s="1" t="str">
        <f t="shared" si="8"/>
        <v>-</v>
      </c>
      <c r="D271" s="66"/>
      <c r="E271" s="67"/>
      <c r="F271" s="36"/>
      <c r="G271" s="37"/>
      <c r="H271" s="60"/>
      <c r="I271" s="60"/>
      <c r="J271" s="38"/>
      <c r="K271" s="26" t="str">
        <f>IF(I271="","",VLOOKUP(I271,Vereine!$A$2:$D$1493,3,FALSE))</f>
        <v/>
      </c>
      <c r="L271" s="26" t="str">
        <f>IF(H271="","",VLOOKUP(H271,Kreisverbände!$A$2:$B$41,2,FALSE))</f>
        <v/>
      </c>
      <c r="M271" s="1" t="str">
        <f t="shared" si="9"/>
        <v xml:space="preserve"> </v>
      </c>
    </row>
    <row r="272" spans="1:13" ht="20.100000000000001" customHeight="1" x14ac:dyDescent="0.2">
      <c r="A272" s="1" t="str">
        <f>IF(G272="","",VLOOKUP(G272,Klasseneinteilung!$A$2:$B$92,2,FALSE))</f>
        <v/>
      </c>
      <c r="B272" s="1" t="str">
        <f>IF(G272="","",VLOOKUP(G272,Klasseneinteilung!$A$2:$C$95,3,FALSE))</f>
        <v/>
      </c>
      <c r="C272" s="1" t="str">
        <f t="shared" si="8"/>
        <v>-</v>
      </c>
      <c r="D272" s="35"/>
      <c r="E272" s="35"/>
      <c r="F272" s="36"/>
      <c r="G272" s="68"/>
      <c r="H272" s="60"/>
      <c r="I272" s="60"/>
      <c r="J272" s="38"/>
      <c r="K272" s="26" t="str">
        <f>IF(I272="","",VLOOKUP(I272,Vereine!$A$2:$D$1493,3,FALSE))</f>
        <v/>
      </c>
      <c r="L272" s="26" t="str">
        <f>IF(H272="","",VLOOKUP(H272,Kreisverbände!$A$2:$B$41,2,FALSE))</f>
        <v/>
      </c>
      <c r="M272" s="1" t="str">
        <f t="shared" si="9"/>
        <v xml:space="preserve"> </v>
      </c>
    </row>
    <row r="273" spans="1:13" ht="20.100000000000001" customHeight="1" x14ac:dyDescent="0.2">
      <c r="A273" s="1" t="str">
        <f>IF(G273="","",VLOOKUP(G273,Klasseneinteilung!$A$2:$B$92,2,FALSE))</f>
        <v/>
      </c>
      <c r="B273" s="1" t="str">
        <f>IF(G273="","",VLOOKUP(G273,Klasseneinteilung!$A$2:$C$95,3,FALSE))</f>
        <v/>
      </c>
      <c r="C273" s="1" t="str">
        <f t="shared" si="8"/>
        <v>-</v>
      </c>
      <c r="D273" s="35"/>
      <c r="E273" s="35"/>
      <c r="F273" s="36"/>
      <c r="G273" s="37"/>
      <c r="H273" s="37"/>
      <c r="I273" s="60"/>
      <c r="J273" s="38"/>
      <c r="K273" s="26" t="str">
        <f>IF(I273="","",VLOOKUP(I273,Vereine!$A$2:$D$1493,3,FALSE))</f>
        <v/>
      </c>
      <c r="L273" s="26" t="str">
        <f>IF(H273="","",VLOOKUP(H273,Kreisverbände!$A$2:$B$41,2,FALSE))</f>
        <v/>
      </c>
      <c r="M273" s="1" t="str">
        <f t="shared" si="9"/>
        <v xml:space="preserve"> </v>
      </c>
    </row>
    <row r="274" spans="1:13" ht="20.100000000000001" customHeight="1" x14ac:dyDescent="0.2">
      <c r="A274" s="1" t="str">
        <f>IF(G274="","",VLOOKUP(G274,Klasseneinteilung!$A$2:$B$92,2,FALSE))</f>
        <v/>
      </c>
      <c r="B274" s="1" t="str">
        <f>IF(G274="","",VLOOKUP(G274,Klasseneinteilung!$A$2:$C$95,3,FALSE))</f>
        <v/>
      </c>
      <c r="C274" s="1" t="str">
        <f t="shared" si="8"/>
        <v>-</v>
      </c>
      <c r="D274" s="35"/>
      <c r="E274" s="35"/>
      <c r="F274" s="36"/>
      <c r="G274" s="37"/>
      <c r="H274" s="37"/>
      <c r="I274" s="60"/>
      <c r="J274" s="38"/>
      <c r="K274" s="26" t="str">
        <f>IF(I274="","",VLOOKUP(I274,Vereine!$A$2:$D$1493,3,FALSE))</f>
        <v/>
      </c>
      <c r="L274" s="26" t="str">
        <f>IF(H274="","",VLOOKUP(H274,Kreisverbände!$A$2:$B$41,2,FALSE))</f>
        <v/>
      </c>
      <c r="M274" s="1" t="str">
        <f t="shared" si="9"/>
        <v xml:space="preserve"> </v>
      </c>
    </row>
    <row r="275" spans="1:13" ht="20.100000000000001" customHeight="1" x14ac:dyDescent="0.2">
      <c r="A275" s="1" t="str">
        <f>IF(G275="","",VLOOKUP(G275,Klasseneinteilung!$A$2:$B$92,2,FALSE))</f>
        <v/>
      </c>
      <c r="B275" s="1" t="str">
        <f>IF(G275="","",VLOOKUP(G275,Klasseneinteilung!$A$2:$C$95,3,FALSE))</f>
        <v/>
      </c>
      <c r="C275" s="1" t="str">
        <f t="shared" si="8"/>
        <v>-</v>
      </c>
      <c r="D275" s="19"/>
      <c r="E275" s="19"/>
      <c r="F275" s="20"/>
      <c r="G275" s="21"/>
      <c r="H275" s="21"/>
      <c r="I275" s="54"/>
      <c r="J275" s="22"/>
      <c r="K275" s="26" t="str">
        <f>IF(I275="","",VLOOKUP(I275,Vereine!$A$2:$D$1493,3,FALSE))</f>
        <v/>
      </c>
      <c r="L275" s="26" t="str">
        <f>IF(H275="","",VLOOKUP(H275,Kreisverbände!$A$2:$B$41,2,FALSE))</f>
        <v/>
      </c>
      <c r="M275" s="1" t="str">
        <f t="shared" si="9"/>
        <v xml:space="preserve"> </v>
      </c>
    </row>
    <row r="276" spans="1:13" ht="20.100000000000001" customHeight="1" x14ac:dyDescent="0.2">
      <c r="A276" s="1" t="str">
        <f>IF(G276="","",VLOOKUP(G276,Klasseneinteilung!$A$2:$B$92,2,FALSE))</f>
        <v/>
      </c>
      <c r="B276" s="1" t="str">
        <f>IF(G276="","",VLOOKUP(G276,Klasseneinteilung!$A$2:$C$95,3,FALSE))</f>
        <v/>
      </c>
      <c r="C276" s="1" t="str">
        <f t="shared" si="8"/>
        <v>-</v>
      </c>
      <c r="D276" s="19"/>
      <c r="E276" s="19"/>
      <c r="F276" s="20"/>
      <c r="G276" s="21"/>
      <c r="H276" s="21"/>
      <c r="I276" s="54"/>
      <c r="J276" s="22"/>
      <c r="K276" s="26" t="str">
        <f>IF(I276="","",VLOOKUP(I276,Vereine!$A$2:$D$1493,3,FALSE))</f>
        <v/>
      </c>
      <c r="L276" s="26" t="str">
        <f>IF(H276="","",VLOOKUP(H276,Kreisverbände!$A$2:$B$41,2,FALSE))</f>
        <v/>
      </c>
      <c r="M276" s="1" t="str">
        <f t="shared" si="9"/>
        <v xml:space="preserve"> </v>
      </c>
    </row>
    <row r="277" spans="1:13" ht="20.100000000000001" customHeight="1" x14ac:dyDescent="0.2">
      <c r="A277" s="1" t="str">
        <f>IF(G277="","",VLOOKUP(G277,Klasseneinteilung!$A$2:$B$92,2,FALSE))</f>
        <v/>
      </c>
      <c r="B277" s="1" t="str">
        <f>IF(G277="","",VLOOKUP(G277,Klasseneinteilung!$A$2:$C$95,3,FALSE))</f>
        <v/>
      </c>
      <c r="C277" s="1" t="str">
        <f t="shared" si="8"/>
        <v>-</v>
      </c>
      <c r="D277" s="19"/>
      <c r="E277" s="19"/>
      <c r="F277" s="20"/>
      <c r="G277" s="21"/>
      <c r="H277" s="21"/>
      <c r="I277" s="54"/>
      <c r="J277" s="22"/>
      <c r="K277" s="26" t="str">
        <f>IF(I277="","",VLOOKUP(I277,Vereine!$A$2:$D$1493,3,FALSE))</f>
        <v/>
      </c>
      <c r="L277" s="26" t="str">
        <f>IF(H277="","",VLOOKUP(H277,Kreisverbände!$A$2:$B$41,2,FALSE))</f>
        <v/>
      </c>
      <c r="M277" s="1" t="str">
        <f t="shared" si="9"/>
        <v xml:space="preserve"> </v>
      </c>
    </row>
    <row r="278" spans="1:13" ht="20.100000000000001" customHeight="1" x14ac:dyDescent="0.2">
      <c r="A278" s="1" t="str">
        <f>IF(G278="","",VLOOKUP(G278,Klasseneinteilung!$A$2:$B$92,2,FALSE))</f>
        <v/>
      </c>
      <c r="B278" s="1" t="str">
        <f>IF(G278="","",VLOOKUP(G278,Klasseneinteilung!$A$2:$C$95,3,FALSE))</f>
        <v/>
      </c>
      <c r="C278" s="1" t="str">
        <f t="shared" si="8"/>
        <v>-</v>
      </c>
      <c r="D278" s="19"/>
      <c r="E278" s="19"/>
      <c r="F278" s="20"/>
      <c r="G278" s="21"/>
      <c r="H278" s="21"/>
      <c r="I278" s="54"/>
      <c r="J278" s="22"/>
      <c r="K278" s="26" t="str">
        <f>IF(I278="","",VLOOKUP(I278,Vereine!$A$2:$D$1493,3,FALSE))</f>
        <v/>
      </c>
      <c r="L278" s="26" t="str">
        <f>IF(H278="","",VLOOKUP(H278,Kreisverbände!$A$2:$B$41,2,FALSE))</f>
        <v/>
      </c>
      <c r="M278" s="1" t="str">
        <f t="shared" si="9"/>
        <v xml:space="preserve"> </v>
      </c>
    </row>
    <row r="279" spans="1:13" ht="20.100000000000001" customHeight="1" x14ac:dyDescent="0.2">
      <c r="A279" s="1" t="str">
        <f>IF(G279="","",VLOOKUP(G279,Klasseneinteilung!$A$2:$B$92,2,FALSE))</f>
        <v/>
      </c>
      <c r="B279" s="1" t="str">
        <f>IF(G279="","",VLOOKUP(G279,Klasseneinteilung!$A$2:$C$95,3,FALSE))</f>
        <v/>
      </c>
      <c r="C279" s="1" t="str">
        <f t="shared" si="8"/>
        <v>-</v>
      </c>
      <c r="D279" s="19"/>
      <c r="E279" s="19"/>
      <c r="F279" s="20"/>
      <c r="G279" s="21"/>
      <c r="H279" s="21"/>
      <c r="I279" s="54"/>
      <c r="J279" s="22"/>
      <c r="K279" s="26" t="str">
        <f>IF(I279="","",VLOOKUP(I279,Vereine!$A$2:$D$1493,3,FALSE))</f>
        <v/>
      </c>
      <c r="L279" s="26" t="str">
        <f>IF(H279="","",VLOOKUP(H279,Kreisverbände!$A$2:$B$41,2,FALSE))</f>
        <v/>
      </c>
      <c r="M279" s="1" t="str">
        <f t="shared" si="9"/>
        <v xml:space="preserve"> </v>
      </c>
    </row>
    <row r="280" spans="1:13" ht="20.100000000000001" customHeight="1" x14ac:dyDescent="0.2">
      <c r="A280" s="1" t="str">
        <f>IF(G280="","",VLOOKUP(G280,Klasseneinteilung!$A$2:$B$92,2,FALSE))</f>
        <v/>
      </c>
      <c r="B280" s="1" t="str">
        <f>IF(G280="","",VLOOKUP(G280,Klasseneinteilung!$A$2:$C$95,3,FALSE))</f>
        <v/>
      </c>
      <c r="C280" s="1" t="str">
        <f t="shared" si="8"/>
        <v>-</v>
      </c>
      <c r="D280" s="19"/>
      <c r="E280" s="19"/>
      <c r="F280" s="20"/>
      <c r="G280" s="21"/>
      <c r="H280" s="21"/>
      <c r="I280" s="54"/>
      <c r="J280" s="22"/>
      <c r="K280" s="26" t="str">
        <f>IF(I280="","",VLOOKUP(I280,Vereine!$A$2:$D$1493,3,FALSE))</f>
        <v/>
      </c>
      <c r="L280" s="26" t="str">
        <f>IF(H280="","",VLOOKUP(H280,Kreisverbände!$A$2:$B$41,2,FALSE))</f>
        <v/>
      </c>
      <c r="M280" s="1" t="str">
        <f t="shared" si="9"/>
        <v xml:space="preserve"> </v>
      </c>
    </row>
    <row r="281" spans="1:13" ht="20.100000000000001" customHeight="1" x14ac:dyDescent="0.2">
      <c r="A281" s="1" t="str">
        <f>IF(G281="","",VLOOKUP(G281,Klasseneinteilung!$A$2:$B$92,2,FALSE))</f>
        <v/>
      </c>
      <c r="B281" s="1" t="str">
        <f>IF(G281="","",VLOOKUP(G281,Klasseneinteilung!$A$2:$C$95,3,FALSE))</f>
        <v/>
      </c>
      <c r="C281" s="1" t="str">
        <f t="shared" si="8"/>
        <v>-</v>
      </c>
      <c r="D281" s="19"/>
      <c r="E281" s="19"/>
      <c r="F281" s="20"/>
      <c r="G281" s="21"/>
      <c r="H281" s="21"/>
      <c r="I281" s="54"/>
      <c r="J281" s="22"/>
      <c r="K281" s="26" t="str">
        <f>IF(I281="","",VLOOKUP(I281,Vereine!$A$2:$D$1493,3,FALSE))</f>
        <v/>
      </c>
      <c r="L281" s="26" t="str">
        <f>IF(H281="","",VLOOKUP(H281,Kreisverbände!$A$2:$B$41,2,FALSE))</f>
        <v/>
      </c>
      <c r="M281" s="1" t="str">
        <f t="shared" si="9"/>
        <v xml:space="preserve"> </v>
      </c>
    </row>
    <row r="282" spans="1:13" ht="20.100000000000001" customHeight="1" x14ac:dyDescent="0.2">
      <c r="A282" s="1" t="str">
        <f>IF(G282="","",VLOOKUP(G282,Klasseneinteilung!$A$2:$B$92,2,FALSE))</f>
        <v/>
      </c>
      <c r="B282" s="1" t="str">
        <f>IF(G282="","",VLOOKUP(G282,Klasseneinteilung!$A$2:$C$95,3,FALSE))</f>
        <v/>
      </c>
      <c r="C282" s="1" t="str">
        <f t="shared" si="8"/>
        <v>-</v>
      </c>
      <c r="D282" s="19"/>
      <c r="E282" s="19"/>
      <c r="F282" s="20"/>
      <c r="G282" s="21"/>
      <c r="H282" s="21"/>
      <c r="I282" s="54"/>
      <c r="J282" s="22"/>
      <c r="K282" s="26" t="str">
        <f>IF(I282="","",VLOOKUP(I282,Vereine!$A$2:$D$1493,3,FALSE))</f>
        <v/>
      </c>
      <c r="L282" s="26" t="str">
        <f>IF(H282="","",VLOOKUP(H282,Kreisverbände!$A$2:$B$41,2,FALSE))</f>
        <v/>
      </c>
      <c r="M282" s="1" t="str">
        <f t="shared" si="9"/>
        <v xml:space="preserve"> </v>
      </c>
    </row>
    <row r="283" spans="1:13" ht="20.100000000000001" customHeight="1" x14ac:dyDescent="0.2">
      <c r="A283" s="1" t="str">
        <f>IF(G283="","",VLOOKUP(G283,Klasseneinteilung!$A$2:$B$92,2,FALSE))</f>
        <v/>
      </c>
      <c r="B283" s="1" t="str">
        <f>IF(G283="","",VLOOKUP(G283,Klasseneinteilung!$A$2:$C$95,3,FALSE))</f>
        <v/>
      </c>
      <c r="C283" s="1" t="str">
        <f t="shared" si="8"/>
        <v>-</v>
      </c>
      <c r="D283" s="19"/>
      <c r="E283" s="19"/>
      <c r="F283" s="20"/>
      <c r="G283" s="21"/>
      <c r="H283" s="21"/>
      <c r="I283" s="54"/>
      <c r="J283" s="22"/>
      <c r="K283" s="26" t="str">
        <f>IF(I283="","",VLOOKUP(I283,Vereine!$A$2:$D$1493,3,FALSE))</f>
        <v/>
      </c>
      <c r="L283" s="26" t="str">
        <f>IF(H283="","",VLOOKUP(H283,Kreisverbände!$A$2:$B$41,2,FALSE))</f>
        <v/>
      </c>
      <c r="M283" s="1" t="str">
        <f t="shared" si="9"/>
        <v xml:space="preserve"> </v>
      </c>
    </row>
    <row r="284" spans="1:13" ht="20.100000000000001" customHeight="1" x14ac:dyDescent="0.2">
      <c r="A284" s="1" t="str">
        <f>IF(G284="","",VLOOKUP(G284,Klasseneinteilung!$A$2:$B$92,2,FALSE))</f>
        <v/>
      </c>
      <c r="B284" s="1" t="str">
        <f>IF(G284="","",VLOOKUP(G284,Klasseneinteilung!$A$2:$C$95,3,FALSE))</f>
        <v/>
      </c>
      <c r="C284" s="1" t="str">
        <f t="shared" si="8"/>
        <v>-</v>
      </c>
      <c r="D284" s="19"/>
      <c r="E284" s="19"/>
      <c r="F284" s="20"/>
      <c r="G284" s="21"/>
      <c r="H284" s="21"/>
      <c r="I284" s="54"/>
      <c r="J284" s="22"/>
      <c r="K284" s="26" t="str">
        <f>IF(I284="","",VLOOKUP(I284,Vereine!$A$2:$D$1493,3,FALSE))</f>
        <v/>
      </c>
      <c r="L284" s="26" t="str">
        <f>IF(H284="","",VLOOKUP(H284,Kreisverbände!$A$2:$B$41,2,FALSE))</f>
        <v/>
      </c>
      <c r="M284" s="1" t="str">
        <f t="shared" si="9"/>
        <v xml:space="preserve"> </v>
      </c>
    </row>
    <row r="285" spans="1:13" ht="20.100000000000001" customHeight="1" x14ac:dyDescent="0.2">
      <c r="A285" s="1" t="str">
        <f>IF(G285="","",VLOOKUP(G285,Klasseneinteilung!$A$2:$B$92,2,FALSE))</f>
        <v/>
      </c>
      <c r="B285" s="1" t="str">
        <f>IF(G285="","",VLOOKUP(G285,Klasseneinteilung!$A$2:$C$95,3,FALSE))</f>
        <v/>
      </c>
      <c r="C285" s="1" t="str">
        <f t="shared" si="8"/>
        <v>-</v>
      </c>
      <c r="D285" s="19"/>
      <c r="E285" s="19"/>
      <c r="F285" s="20"/>
      <c r="G285" s="21"/>
      <c r="H285" s="21"/>
      <c r="I285" s="54"/>
      <c r="J285" s="22"/>
      <c r="K285" s="26" t="str">
        <f>IF(I285="","",VLOOKUP(I285,Vereine!$A$2:$D$1493,3,FALSE))</f>
        <v/>
      </c>
      <c r="L285" s="26" t="str">
        <f>IF(H285="","",VLOOKUP(H285,Kreisverbände!$A$2:$B$41,2,FALSE))</f>
        <v/>
      </c>
      <c r="M285" s="1" t="str">
        <f t="shared" si="9"/>
        <v xml:space="preserve"> </v>
      </c>
    </row>
    <row r="286" spans="1:13" ht="20.100000000000001" customHeight="1" x14ac:dyDescent="0.2">
      <c r="A286" s="1" t="str">
        <f>IF(G286="","",VLOOKUP(G286,Klasseneinteilung!$A$2:$B$92,2,FALSE))</f>
        <v/>
      </c>
      <c r="B286" s="1" t="str">
        <f>IF(G286="","",VLOOKUP(G286,Klasseneinteilung!$A$2:$C$95,3,FALSE))</f>
        <v/>
      </c>
      <c r="C286" s="1" t="str">
        <f t="shared" si="8"/>
        <v>-</v>
      </c>
      <c r="D286" s="19"/>
      <c r="E286" s="19"/>
      <c r="F286" s="20"/>
      <c r="G286" s="21"/>
      <c r="H286" s="21"/>
      <c r="I286" s="54"/>
      <c r="J286" s="22"/>
      <c r="K286" s="26" t="str">
        <f>IF(I286="","",VLOOKUP(I286,Vereine!$A$2:$D$1493,3,FALSE))</f>
        <v/>
      </c>
      <c r="L286" s="26" t="str">
        <f>IF(H286="","",VLOOKUP(H286,Kreisverbände!$A$2:$B$41,2,FALSE))</f>
        <v/>
      </c>
      <c r="M286" s="1" t="str">
        <f t="shared" si="9"/>
        <v xml:space="preserve"> </v>
      </c>
    </row>
    <row r="287" spans="1:13" ht="20.100000000000001" customHeight="1" x14ac:dyDescent="0.2">
      <c r="A287" s="1" t="str">
        <f>IF(G287="","",VLOOKUP(G287,Klasseneinteilung!$A$2:$B$92,2,FALSE))</f>
        <v/>
      </c>
      <c r="B287" s="1" t="str">
        <f>IF(G287="","",VLOOKUP(G287,Klasseneinteilung!$A$2:$C$95,3,FALSE))</f>
        <v/>
      </c>
      <c r="C287" s="1" t="str">
        <f t="shared" si="8"/>
        <v>-</v>
      </c>
      <c r="D287" s="19"/>
      <c r="E287" s="19"/>
      <c r="F287" s="20"/>
      <c r="G287" s="21"/>
      <c r="H287" s="21"/>
      <c r="I287" s="54"/>
      <c r="J287" s="22"/>
      <c r="K287" s="26" t="str">
        <f>IF(I287="","",VLOOKUP(I287,Vereine!$A$2:$D$1493,3,FALSE))</f>
        <v/>
      </c>
      <c r="L287" s="26" t="str">
        <f>IF(H287="","",VLOOKUP(H287,Kreisverbände!$A$2:$B$41,2,FALSE))</f>
        <v/>
      </c>
      <c r="M287" s="1" t="str">
        <f t="shared" si="9"/>
        <v xml:space="preserve"> </v>
      </c>
    </row>
    <row r="288" spans="1:13" ht="20.100000000000001" customHeight="1" x14ac:dyDescent="0.2">
      <c r="A288" s="1" t="str">
        <f>IF(G288="","",VLOOKUP(G288,Klasseneinteilung!$A$2:$B$92,2,FALSE))</f>
        <v/>
      </c>
      <c r="B288" s="1" t="str">
        <f>IF(G288="","",VLOOKUP(G288,Klasseneinteilung!$A$2:$C$95,3,FALSE))</f>
        <v/>
      </c>
      <c r="C288" s="1" t="str">
        <f t="shared" si="8"/>
        <v>-</v>
      </c>
      <c r="D288" s="19"/>
      <c r="E288" s="19"/>
      <c r="F288" s="20"/>
      <c r="G288" s="21"/>
      <c r="H288" s="21"/>
      <c r="I288" s="54"/>
      <c r="J288" s="22"/>
      <c r="K288" s="26" t="str">
        <f>IF(I288="","",VLOOKUP(I288,Vereine!$A$2:$D$1493,3,FALSE))</f>
        <v/>
      </c>
      <c r="L288" s="26" t="str">
        <f>IF(H288="","",VLOOKUP(H288,Kreisverbände!$A$2:$B$41,2,FALSE))</f>
        <v/>
      </c>
      <c r="M288" s="1" t="str">
        <f t="shared" si="9"/>
        <v xml:space="preserve"> </v>
      </c>
    </row>
    <row r="289" spans="1:13" ht="20.100000000000001" customHeight="1" x14ac:dyDescent="0.2">
      <c r="A289" s="1" t="str">
        <f>IF(G289="","",VLOOKUP(G289,Klasseneinteilung!$A$2:$B$92,2,FALSE))</f>
        <v/>
      </c>
      <c r="B289" s="1" t="str">
        <f>IF(G289="","",VLOOKUP(G289,Klasseneinteilung!$A$2:$C$95,3,FALSE))</f>
        <v/>
      </c>
      <c r="C289" s="1" t="str">
        <f t="shared" si="8"/>
        <v>-</v>
      </c>
      <c r="D289" s="19"/>
      <c r="E289" s="19"/>
      <c r="F289" s="20"/>
      <c r="G289" s="21"/>
      <c r="H289" s="21"/>
      <c r="I289" s="54"/>
      <c r="J289" s="22"/>
      <c r="K289" s="26" t="str">
        <f>IF(I289="","",VLOOKUP(I289,Vereine!$A$2:$D$1493,3,FALSE))</f>
        <v/>
      </c>
      <c r="L289" s="26" t="str">
        <f>IF(H289="","",VLOOKUP(H289,Kreisverbände!$A$2:$B$41,2,FALSE))</f>
        <v/>
      </c>
      <c r="M289" s="1" t="str">
        <f t="shared" si="9"/>
        <v xml:space="preserve"> </v>
      </c>
    </row>
    <row r="290" spans="1:13" ht="20.100000000000001" customHeight="1" x14ac:dyDescent="0.2">
      <c r="A290" s="1" t="str">
        <f>IF(G290="","",VLOOKUP(G290,Klasseneinteilung!$A$2:$B$92,2,FALSE))</f>
        <v/>
      </c>
      <c r="B290" s="1" t="str">
        <f>IF(G290="","",VLOOKUP(G290,Klasseneinteilung!$A$2:$C$95,3,FALSE))</f>
        <v/>
      </c>
      <c r="C290" s="1" t="str">
        <f t="shared" si="8"/>
        <v>-</v>
      </c>
      <c r="D290" s="19"/>
      <c r="E290" s="19"/>
      <c r="F290" s="20"/>
      <c r="G290" s="21"/>
      <c r="H290" s="21"/>
      <c r="I290" s="54"/>
      <c r="J290" s="22"/>
      <c r="K290" s="26" t="str">
        <f>IF(I290="","",VLOOKUP(I290,Vereine!$A$2:$D$1493,3,FALSE))</f>
        <v/>
      </c>
      <c r="L290" s="26" t="str">
        <f>IF(H290="","",VLOOKUP(H290,Kreisverbände!$A$2:$B$41,2,FALSE))</f>
        <v/>
      </c>
      <c r="M290" s="1" t="str">
        <f t="shared" si="9"/>
        <v xml:space="preserve"> </v>
      </c>
    </row>
    <row r="291" spans="1:13" ht="20.100000000000001" customHeight="1" x14ac:dyDescent="0.2">
      <c r="A291" s="1" t="str">
        <f>IF(G291="","",VLOOKUP(G291,Klasseneinteilung!$A$2:$B$92,2,FALSE))</f>
        <v/>
      </c>
      <c r="B291" s="1" t="str">
        <f>IF(G291="","",VLOOKUP(G291,Klasseneinteilung!$A$2:$C$95,3,FALSE))</f>
        <v/>
      </c>
      <c r="C291" s="1" t="str">
        <f t="shared" si="8"/>
        <v>-</v>
      </c>
      <c r="D291" s="55"/>
      <c r="E291" s="55"/>
      <c r="F291" s="56"/>
      <c r="G291" s="57"/>
      <c r="H291" s="57"/>
      <c r="I291" s="58"/>
      <c r="J291" s="59"/>
      <c r="K291" s="26" t="str">
        <f>IF(I291="","",VLOOKUP(I291,Vereine!$A$2:$D$1493,3,FALSE))</f>
        <v/>
      </c>
      <c r="L291" s="26" t="str">
        <f>IF(H291="","",VLOOKUP(H291,Kreisverbände!$A$2:$B$41,2,FALSE))</f>
        <v/>
      </c>
      <c r="M291" s="1" t="str">
        <f t="shared" si="9"/>
        <v xml:space="preserve"> </v>
      </c>
    </row>
    <row r="292" spans="1:13" ht="20.100000000000001" customHeight="1" x14ac:dyDescent="0.2">
      <c r="A292" s="1" t="str">
        <f>IF(G292="","",VLOOKUP(G292,Klasseneinteilung!$A$2:$B$92,2,FALSE))</f>
        <v/>
      </c>
      <c r="B292" s="1" t="str">
        <f>IF(G292="","",VLOOKUP(G292,Klasseneinteilung!$A$2:$C$95,3,FALSE))</f>
        <v/>
      </c>
      <c r="C292" s="1" t="str">
        <f t="shared" si="8"/>
        <v>-</v>
      </c>
      <c r="D292" s="55"/>
      <c r="E292" s="55"/>
      <c r="F292" s="56"/>
      <c r="G292" s="57"/>
      <c r="H292" s="57"/>
      <c r="I292" s="58"/>
      <c r="J292" s="59"/>
      <c r="K292" s="26" t="str">
        <f>IF(I292="","",VLOOKUP(I292,Vereine!$A$2:$D$1493,3,FALSE))</f>
        <v/>
      </c>
      <c r="L292" s="26" t="str">
        <f>IF(H292="","",VLOOKUP(H292,Kreisverbände!$A$2:$B$41,2,FALSE))</f>
        <v/>
      </c>
      <c r="M292" s="1" t="str">
        <f t="shared" si="9"/>
        <v xml:space="preserve"> </v>
      </c>
    </row>
    <row r="293" spans="1:13" ht="20.100000000000001" customHeight="1" x14ac:dyDescent="0.2">
      <c r="A293" s="1" t="str">
        <f>IF(G293="","",VLOOKUP(G293,Klasseneinteilung!$A$2:$B$92,2,FALSE))</f>
        <v/>
      </c>
      <c r="B293" s="1" t="str">
        <f>IF(G293="","",VLOOKUP(G293,Klasseneinteilung!$A$2:$C$95,3,FALSE))</f>
        <v/>
      </c>
      <c r="C293" s="1" t="str">
        <f t="shared" si="8"/>
        <v>-</v>
      </c>
      <c r="D293" s="55"/>
      <c r="E293" s="55"/>
      <c r="F293" s="56"/>
      <c r="G293" s="57"/>
      <c r="H293" s="57"/>
      <c r="I293" s="58"/>
      <c r="J293" s="59"/>
      <c r="K293" s="26" t="str">
        <f>IF(I293="","",VLOOKUP(I293,Vereine!$A$2:$D$1493,3,FALSE))</f>
        <v/>
      </c>
      <c r="L293" s="26" t="str">
        <f>IF(H293="","",VLOOKUP(H293,Kreisverbände!$A$2:$B$41,2,FALSE))</f>
        <v/>
      </c>
      <c r="M293" s="1" t="str">
        <f t="shared" si="9"/>
        <v xml:space="preserve"> </v>
      </c>
    </row>
    <row r="294" spans="1:13" ht="20.100000000000001" customHeight="1" x14ac:dyDescent="0.2">
      <c r="A294" s="1" t="str">
        <f>IF(G294="","",VLOOKUP(G294,Klasseneinteilung!$A$2:$B$92,2,FALSE))</f>
        <v/>
      </c>
      <c r="B294" s="1" t="str">
        <f>IF(G294="","",VLOOKUP(G294,Klasseneinteilung!$A$2:$C$95,3,FALSE))</f>
        <v/>
      </c>
      <c r="C294" s="1" t="str">
        <f t="shared" si="8"/>
        <v>-</v>
      </c>
      <c r="D294" s="55"/>
      <c r="E294" s="55"/>
      <c r="F294" s="56"/>
      <c r="G294" s="57"/>
      <c r="H294" s="57"/>
      <c r="I294" s="58"/>
      <c r="J294" s="59"/>
      <c r="K294" s="26" t="str">
        <f>IF(I294="","",VLOOKUP(I294,Vereine!$A$2:$D$1493,3,FALSE))</f>
        <v/>
      </c>
      <c r="L294" s="26" t="str">
        <f>IF(H294="","",VLOOKUP(H294,Kreisverbände!$A$2:$B$41,2,FALSE))</f>
        <v/>
      </c>
      <c r="M294" s="1" t="str">
        <f t="shared" si="9"/>
        <v xml:space="preserve"> </v>
      </c>
    </row>
    <row r="295" spans="1:13" ht="20.100000000000001" customHeight="1" x14ac:dyDescent="0.2">
      <c r="A295" s="1" t="str">
        <f>IF(G295="","",VLOOKUP(G295,Klasseneinteilung!$A$2:$B$92,2,FALSE))</f>
        <v/>
      </c>
      <c r="B295" s="1" t="str">
        <f>IF(G295="","",VLOOKUP(G295,Klasseneinteilung!$A$2:$C$95,3,FALSE))</f>
        <v/>
      </c>
      <c r="C295" s="1" t="str">
        <f t="shared" si="8"/>
        <v>-</v>
      </c>
      <c r="D295" s="19"/>
      <c r="E295" s="19"/>
      <c r="F295" s="20"/>
      <c r="G295" s="21"/>
      <c r="H295" s="21"/>
      <c r="I295" s="54"/>
      <c r="J295" s="22"/>
      <c r="K295" s="26" t="str">
        <f>IF(I295="","",VLOOKUP(I295,Vereine!$A$2:$D$1493,3,FALSE))</f>
        <v/>
      </c>
      <c r="L295" s="26" t="str">
        <f>IF(H295="","",VLOOKUP(H295,Kreisverbände!$A$2:$B$41,2,FALSE))</f>
        <v/>
      </c>
      <c r="M295" s="1" t="str">
        <f t="shared" si="9"/>
        <v xml:space="preserve"> </v>
      </c>
    </row>
    <row r="296" spans="1:13" ht="20.100000000000001" customHeight="1" x14ac:dyDescent="0.2">
      <c r="A296" s="1" t="str">
        <f>IF(G296="","",VLOOKUP(G296,Klasseneinteilung!$A$2:$B$92,2,FALSE))</f>
        <v/>
      </c>
      <c r="B296" s="1" t="str">
        <f>IF(G296="","",VLOOKUP(G296,Klasseneinteilung!$A$2:$C$95,3,FALSE))</f>
        <v/>
      </c>
      <c r="C296" s="1" t="str">
        <f t="shared" si="8"/>
        <v>-</v>
      </c>
      <c r="D296" s="19"/>
      <c r="E296" s="19"/>
      <c r="F296" s="20"/>
      <c r="G296" s="21"/>
      <c r="H296" s="21"/>
      <c r="I296" s="54"/>
      <c r="J296" s="22"/>
      <c r="K296" s="26" t="str">
        <f>IF(I296="","",VLOOKUP(I296,Vereine!$A$2:$D$1493,3,FALSE))</f>
        <v/>
      </c>
      <c r="L296" s="26" t="str">
        <f>IF(H296="","",VLOOKUP(H296,Kreisverbände!$A$2:$B$41,2,FALSE))</f>
        <v/>
      </c>
      <c r="M296" s="1" t="str">
        <f t="shared" si="9"/>
        <v xml:space="preserve"> </v>
      </c>
    </row>
    <row r="297" spans="1:13" ht="20.100000000000001" customHeight="1" x14ac:dyDescent="0.2">
      <c r="A297" s="1" t="str">
        <f>IF(G297="","",VLOOKUP(G297,Klasseneinteilung!$A$2:$B$92,2,FALSE))</f>
        <v/>
      </c>
      <c r="B297" s="1" t="str">
        <f>IF(G297="","",VLOOKUP(G297,Klasseneinteilung!$A$2:$C$95,3,FALSE))</f>
        <v/>
      </c>
      <c r="C297" s="1" t="str">
        <f t="shared" si="8"/>
        <v>-</v>
      </c>
      <c r="D297" s="19"/>
      <c r="E297" s="19"/>
      <c r="F297" s="20"/>
      <c r="G297" s="21"/>
      <c r="H297" s="21"/>
      <c r="I297" s="54"/>
      <c r="J297" s="22"/>
      <c r="K297" s="26" t="str">
        <f>IF(I297="","",VLOOKUP(I297,Vereine!$A$2:$D$1493,3,FALSE))</f>
        <v/>
      </c>
      <c r="L297" s="26" t="str">
        <f>IF(H297="","",VLOOKUP(H297,Kreisverbände!$A$2:$B$41,2,FALSE))</f>
        <v/>
      </c>
      <c r="M297" s="1" t="str">
        <f t="shared" si="9"/>
        <v xml:space="preserve"> </v>
      </c>
    </row>
    <row r="298" spans="1:13" ht="20.100000000000001" customHeight="1" x14ac:dyDescent="0.2">
      <c r="A298" s="1" t="str">
        <f>IF(G298="","",VLOOKUP(G298,Klasseneinteilung!$A$2:$B$92,2,FALSE))</f>
        <v/>
      </c>
      <c r="B298" s="1" t="str">
        <f>IF(G298="","",VLOOKUP(G298,Klasseneinteilung!$A$2:$C$95,3,FALSE))</f>
        <v/>
      </c>
      <c r="C298" s="1" t="str">
        <f t="shared" si="8"/>
        <v>-</v>
      </c>
      <c r="D298" s="19"/>
      <c r="E298" s="19"/>
      <c r="F298" s="20"/>
      <c r="G298" s="21"/>
      <c r="H298" s="21"/>
      <c r="I298" s="54"/>
      <c r="J298" s="22"/>
      <c r="K298" s="26" t="str">
        <f>IF(I298="","",VLOOKUP(I298,Vereine!$A$2:$D$1493,3,FALSE))</f>
        <v/>
      </c>
      <c r="L298" s="26" t="str">
        <f>IF(H298="","",VLOOKUP(H298,Kreisverbände!$A$2:$B$41,2,FALSE))</f>
        <v/>
      </c>
      <c r="M298" s="1" t="str">
        <f t="shared" si="9"/>
        <v xml:space="preserve"> </v>
      </c>
    </row>
    <row r="299" spans="1:13" ht="20.100000000000001" customHeight="1" x14ac:dyDescent="0.2">
      <c r="A299" s="1" t="str">
        <f>IF(G299="","",VLOOKUP(G299,Klasseneinteilung!$A$2:$B$92,2,FALSE))</f>
        <v/>
      </c>
      <c r="B299" s="1" t="str">
        <f>IF(G299="","",VLOOKUP(G299,Klasseneinteilung!$A$2:$C$95,3,FALSE))</f>
        <v/>
      </c>
      <c r="C299" s="1" t="str">
        <f t="shared" si="8"/>
        <v>-</v>
      </c>
      <c r="D299" s="19"/>
      <c r="E299" s="19"/>
      <c r="F299" s="20"/>
      <c r="G299" s="21"/>
      <c r="H299" s="21"/>
      <c r="I299" s="54"/>
      <c r="J299" s="22"/>
      <c r="K299" s="26" t="str">
        <f>IF(I299="","",VLOOKUP(I299,Vereine!$A$2:$D$1493,3,FALSE))</f>
        <v/>
      </c>
      <c r="L299" s="26" t="str">
        <f>IF(H299="","",VLOOKUP(H299,Kreisverbände!$A$2:$B$41,2,FALSE))</f>
        <v/>
      </c>
      <c r="M299" s="1" t="str">
        <f t="shared" si="9"/>
        <v xml:space="preserve"> </v>
      </c>
    </row>
    <row r="300" spans="1:13" ht="20.100000000000001" customHeight="1" x14ac:dyDescent="0.2">
      <c r="A300" s="1" t="str">
        <f>IF(G300="","",VLOOKUP(G300,Klasseneinteilung!$A$2:$B$92,2,FALSE))</f>
        <v/>
      </c>
      <c r="B300" s="1" t="str">
        <f>IF(G300="","",VLOOKUP(G300,Klasseneinteilung!$A$2:$C$95,3,FALSE))</f>
        <v/>
      </c>
      <c r="C300" s="1" t="str">
        <f t="shared" si="8"/>
        <v>-</v>
      </c>
      <c r="D300" s="19"/>
      <c r="E300" s="19"/>
      <c r="F300" s="20"/>
      <c r="G300" s="21"/>
      <c r="H300" s="21"/>
      <c r="I300" s="54"/>
      <c r="J300" s="22"/>
      <c r="K300" s="26" t="str">
        <f>IF(I300="","",VLOOKUP(I300,Vereine!$A$2:$D$1493,3,FALSE))</f>
        <v/>
      </c>
      <c r="L300" s="26" t="str">
        <f>IF(H300="","",VLOOKUP(H300,Kreisverbände!$A$2:$B$41,2,FALSE))</f>
        <v/>
      </c>
      <c r="M300" s="1" t="str">
        <f t="shared" si="9"/>
        <v xml:space="preserve"> </v>
      </c>
    </row>
    <row r="301" spans="1:13" ht="20.100000000000001" customHeight="1" x14ac:dyDescent="0.2">
      <c r="A301" s="1" t="str">
        <f>IF(G301="","",VLOOKUP(G301,Klasseneinteilung!$A$2:$B$92,2,FALSE))</f>
        <v/>
      </c>
      <c r="B301" s="1" t="str">
        <f>IF(G301="","",VLOOKUP(G301,Klasseneinteilung!$A$2:$C$95,3,FALSE))</f>
        <v/>
      </c>
      <c r="C301" s="1" t="str">
        <f t="shared" si="8"/>
        <v>-</v>
      </c>
      <c r="D301" s="19"/>
      <c r="E301" s="19"/>
      <c r="F301" s="20"/>
      <c r="G301" s="21"/>
      <c r="H301" s="21"/>
      <c r="I301" s="54"/>
      <c r="J301" s="22"/>
      <c r="K301" s="26" t="str">
        <f>IF(I301="","",VLOOKUP(I301,Vereine!$A$2:$D$1493,3,FALSE))</f>
        <v/>
      </c>
      <c r="L301" s="26" t="str">
        <f>IF(H301="","",VLOOKUP(H301,Kreisverbände!$A$2:$B$41,2,FALSE))</f>
        <v/>
      </c>
      <c r="M301" s="1" t="str">
        <f t="shared" si="9"/>
        <v xml:space="preserve"> </v>
      </c>
    </row>
    <row r="302" spans="1:13" ht="20.100000000000001" customHeight="1" x14ac:dyDescent="0.2">
      <c r="A302" s="1" t="str">
        <f>IF(G302="","",VLOOKUP(G302,Klasseneinteilung!$A$2:$B$92,2,FALSE))</f>
        <v/>
      </c>
      <c r="B302" s="1" t="str">
        <f>IF(G302="","",VLOOKUP(G302,Klasseneinteilung!$A$2:$C$95,3,FALSE))</f>
        <v/>
      </c>
      <c r="C302" s="1" t="str">
        <f t="shared" si="8"/>
        <v>-</v>
      </c>
      <c r="D302" s="19"/>
      <c r="E302" s="19"/>
      <c r="F302" s="20"/>
      <c r="G302" s="21"/>
      <c r="H302" s="21"/>
      <c r="I302" s="54"/>
      <c r="J302" s="22"/>
      <c r="K302" s="26" t="str">
        <f>IF(I302="","",VLOOKUP(I302,Vereine!$A$2:$D$1493,3,FALSE))</f>
        <v/>
      </c>
      <c r="L302" s="26" t="str">
        <f>IF(H302="","",VLOOKUP(H302,Kreisverbände!$A$2:$B$41,2,FALSE))</f>
        <v/>
      </c>
      <c r="M302" s="1" t="str">
        <f t="shared" si="9"/>
        <v xml:space="preserve"> </v>
      </c>
    </row>
    <row r="303" spans="1:13" ht="20.100000000000001" customHeight="1" x14ac:dyDescent="0.2">
      <c r="A303" s="1" t="str">
        <f>IF(G303="","",VLOOKUP(G303,Klasseneinteilung!$A$2:$B$92,2,FALSE))</f>
        <v/>
      </c>
      <c r="B303" s="1" t="str">
        <f>IF(G303="","",VLOOKUP(G303,Klasseneinteilung!$A$2:$C$95,3,FALSE))</f>
        <v/>
      </c>
      <c r="C303" s="1" t="str">
        <f t="shared" si="8"/>
        <v>-</v>
      </c>
      <c r="D303" s="19"/>
      <c r="E303" s="19"/>
      <c r="F303" s="20"/>
      <c r="G303" s="21"/>
      <c r="H303" s="21"/>
      <c r="I303" s="54"/>
      <c r="J303" s="22"/>
      <c r="K303" s="26" t="str">
        <f>IF(I303="","",VLOOKUP(I303,Vereine!$A$2:$D$1493,3,FALSE))</f>
        <v/>
      </c>
      <c r="L303" s="26" t="str">
        <f>IF(H303="","",VLOOKUP(H303,Kreisverbände!$A$2:$B$41,2,FALSE))</f>
        <v/>
      </c>
      <c r="M303" s="1" t="str">
        <f t="shared" si="9"/>
        <v xml:space="preserve"> </v>
      </c>
    </row>
    <row r="304" spans="1:13" ht="20.100000000000001" customHeight="1" x14ac:dyDescent="0.2">
      <c r="A304" s="1" t="str">
        <f>IF(G304="","",VLOOKUP(G304,Klasseneinteilung!$A$2:$B$92,2,FALSE))</f>
        <v/>
      </c>
      <c r="B304" s="1" t="str">
        <f>IF(G304="","",VLOOKUP(G304,Klasseneinteilung!$A$2:$C$95,3,FALSE))</f>
        <v/>
      </c>
      <c r="C304" s="1" t="str">
        <f t="shared" si="8"/>
        <v>-</v>
      </c>
      <c r="D304" s="19"/>
      <c r="E304" s="19"/>
      <c r="F304" s="20"/>
      <c r="G304" s="21"/>
      <c r="H304" s="21"/>
      <c r="I304" s="54"/>
      <c r="J304" s="22"/>
      <c r="K304" s="26" t="str">
        <f>IF(I304="","",VLOOKUP(I304,Vereine!$A$2:$D$1493,3,FALSE))</f>
        <v/>
      </c>
      <c r="L304" s="26" t="str">
        <f>IF(H304="","",VLOOKUP(H304,Kreisverbände!$A$2:$B$41,2,FALSE))</f>
        <v/>
      </c>
      <c r="M304" s="1" t="str">
        <f t="shared" si="9"/>
        <v xml:space="preserve"> </v>
      </c>
    </row>
    <row r="305" spans="1:13" ht="20.100000000000001" customHeight="1" x14ac:dyDescent="0.2">
      <c r="A305" s="1" t="str">
        <f>IF(G305="","",VLOOKUP(G305,Klasseneinteilung!$A$2:$B$92,2,FALSE))</f>
        <v/>
      </c>
      <c r="B305" s="1" t="str">
        <f>IF(G305="","",VLOOKUP(G305,Klasseneinteilung!$A$2:$C$95,3,FALSE))</f>
        <v/>
      </c>
      <c r="C305" s="1" t="str">
        <f t="shared" si="8"/>
        <v>-</v>
      </c>
      <c r="D305" s="40"/>
      <c r="E305" s="40"/>
      <c r="F305" s="41"/>
      <c r="G305" s="42"/>
      <c r="H305" s="42"/>
      <c r="I305" s="52"/>
      <c r="J305" s="53"/>
      <c r="K305" s="26" t="str">
        <f>IF(I305="","",VLOOKUP(I305,Vereine!$A$2:$D$1493,3,FALSE))</f>
        <v/>
      </c>
      <c r="L305" s="26" t="str">
        <f>IF(H305="","",VLOOKUP(H305,Kreisverbände!$A$2:$B$41,2,FALSE))</f>
        <v/>
      </c>
      <c r="M305" s="1" t="str">
        <f t="shared" si="9"/>
        <v xml:space="preserve"> </v>
      </c>
    </row>
    <row r="306" spans="1:13" ht="20.100000000000001" customHeight="1" x14ac:dyDescent="0.2">
      <c r="A306" s="1" t="str">
        <f>IF(G306="","",VLOOKUP(G306,Klasseneinteilung!$A$2:$B$92,2,FALSE))</f>
        <v/>
      </c>
      <c r="B306" s="1" t="str">
        <f>IF(G306="","",VLOOKUP(G306,Klasseneinteilung!$A$2:$C$95,3,FALSE))</f>
        <v/>
      </c>
      <c r="C306" s="1" t="str">
        <f t="shared" si="8"/>
        <v>-</v>
      </c>
      <c r="D306" s="35"/>
      <c r="E306" s="35"/>
      <c r="F306" s="36"/>
      <c r="G306" s="37"/>
      <c r="H306" s="37"/>
      <c r="I306" s="60"/>
      <c r="J306" s="38"/>
      <c r="K306" s="26" t="str">
        <f>IF(I306="","",VLOOKUP(I306,Vereine!$A$2:$D$1493,3,FALSE))</f>
        <v/>
      </c>
      <c r="L306" s="26" t="str">
        <f>IF(H306="","",VLOOKUP(H306,Kreisverbände!$A$2:$B$41,2,FALSE))</f>
        <v/>
      </c>
      <c r="M306" s="1" t="str">
        <f t="shared" si="9"/>
        <v xml:space="preserve"> </v>
      </c>
    </row>
    <row r="307" spans="1:13" ht="20.100000000000001" customHeight="1" x14ac:dyDescent="0.2">
      <c r="A307" s="1" t="str">
        <f>IF(G307="","",VLOOKUP(G307,Klasseneinteilung!$A$2:$B$92,2,FALSE))</f>
        <v/>
      </c>
      <c r="B307" s="1" t="str">
        <f>IF(G307="","",VLOOKUP(G307,Klasseneinteilung!$A$2:$C$95,3,FALSE))</f>
        <v/>
      </c>
      <c r="C307" s="1" t="str">
        <f t="shared" si="8"/>
        <v>-</v>
      </c>
      <c r="D307" s="35"/>
      <c r="E307" s="35"/>
      <c r="F307" s="36"/>
      <c r="G307" s="37"/>
      <c r="H307" s="37"/>
      <c r="I307" s="60"/>
      <c r="J307" s="38"/>
      <c r="K307" s="26" t="str">
        <f>IF(I307="","",VLOOKUP(I307,Vereine!$A$2:$D$1493,3,FALSE))</f>
        <v/>
      </c>
      <c r="L307" s="26" t="str">
        <f>IF(H307="","",VLOOKUP(H307,Kreisverbände!$A$2:$B$41,2,FALSE))</f>
        <v/>
      </c>
      <c r="M307" s="1" t="str">
        <f t="shared" si="9"/>
        <v xml:space="preserve"> </v>
      </c>
    </row>
    <row r="308" spans="1:13" ht="20.100000000000001" customHeight="1" x14ac:dyDescent="0.2">
      <c r="A308" s="1" t="str">
        <f>IF(G308="","",VLOOKUP(G308,Klasseneinteilung!$A$2:$B$92,2,FALSE))</f>
        <v/>
      </c>
      <c r="B308" s="1" t="str">
        <f>IF(G308="","",VLOOKUP(G308,Klasseneinteilung!$A$2:$C$95,3,FALSE))</f>
        <v/>
      </c>
      <c r="C308" s="1" t="str">
        <f t="shared" si="8"/>
        <v>-</v>
      </c>
      <c r="D308" s="35"/>
      <c r="E308" s="35"/>
      <c r="F308" s="36"/>
      <c r="G308" s="37"/>
      <c r="H308" s="37"/>
      <c r="I308" s="60"/>
      <c r="J308" s="38"/>
      <c r="K308" s="26" t="str">
        <f>IF(I308="","",VLOOKUP(I308,Vereine!$A$2:$D$1493,3,FALSE))</f>
        <v/>
      </c>
      <c r="L308" s="26" t="str">
        <f>IF(H308="","",VLOOKUP(H308,Kreisverbände!$A$2:$B$41,2,FALSE))</f>
        <v/>
      </c>
      <c r="M308" s="1" t="str">
        <f t="shared" si="9"/>
        <v xml:space="preserve"> </v>
      </c>
    </row>
    <row r="309" spans="1:13" ht="20.100000000000001" customHeight="1" x14ac:dyDescent="0.2">
      <c r="A309" s="1" t="str">
        <f>IF(G309="","",VLOOKUP(G309,Klasseneinteilung!$A$2:$B$92,2,FALSE))</f>
        <v/>
      </c>
      <c r="B309" s="1" t="str">
        <f>IF(G309="","",VLOOKUP(G309,Klasseneinteilung!$A$2:$C$95,3,FALSE))</f>
        <v/>
      </c>
      <c r="C309" s="1" t="str">
        <f t="shared" si="8"/>
        <v>-</v>
      </c>
      <c r="D309" s="19"/>
      <c r="E309" s="19"/>
      <c r="F309" s="20"/>
      <c r="G309" s="21"/>
      <c r="H309" s="21"/>
      <c r="I309" s="54"/>
      <c r="J309" s="22"/>
      <c r="K309" s="26" t="str">
        <f>IF(I309="","",VLOOKUP(I309,Vereine!$A$2:$D$1493,3,FALSE))</f>
        <v/>
      </c>
      <c r="L309" s="26" t="str">
        <f>IF(H309="","",VLOOKUP(H309,Kreisverbände!$A$2:$B$41,2,FALSE))</f>
        <v/>
      </c>
      <c r="M309" s="1" t="str">
        <f t="shared" si="9"/>
        <v xml:space="preserve"> </v>
      </c>
    </row>
    <row r="310" spans="1:13" ht="20.100000000000001" customHeight="1" x14ac:dyDescent="0.2">
      <c r="A310" s="1" t="str">
        <f>IF(G310="","",VLOOKUP(G310,Klasseneinteilung!$A$2:$B$92,2,FALSE))</f>
        <v/>
      </c>
      <c r="B310" s="1" t="str">
        <f>IF(G310="","",VLOOKUP(G310,Klasseneinteilung!$A$2:$C$95,3,FALSE))</f>
        <v/>
      </c>
      <c r="C310" s="1" t="str">
        <f t="shared" si="8"/>
        <v>-</v>
      </c>
      <c r="D310" s="19"/>
      <c r="E310" s="19"/>
      <c r="F310" s="20"/>
      <c r="G310" s="21"/>
      <c r="H310" s="21"/>
      <c r="I310" s="54"/>
      <c r="J310" s="22"/>
      <c r="K310" s="26" t="str">
        <f>IF(I310="","",VLOOKUP(I310,Vereine!$A$2:$D$1493,3,FALSE))</f>
        <v/>
      </c>
      <c r="L310" s="26" t="str">
        <f>IF(H310="","",VLOOKUP(H310,Kreisverbände!$A$2:$B$41,2,FALSE))</f>
        <v/>
      </c>
      <c r="M310" s="1" t="str">
        <f t="shared" si="9"/>
        <v xml:space="preserve"> </v>
      </c>
    </row>
    <row r="311" spans="1:13" ht="20.100000000000001" customHeight="1" x14ac:dyDescent="0.2">
      <c r="A311" s="1" t="str">
        <f>IF(G311="","",VLOOKUP(G311,Klasseneinteilung!$A$2:$B$92,2,FALSE))</f>
        <v/>
      </c>
      <c r="B311" s="1" t="str">
        <f>IF(G311="","",VLOOKUP(G311,Klasseneinteilung!$A$2:$C$95,3,FALSE))</f>
        <v/>
      </c>
      <c r="C311" s="1" t="str">
        <f t="shared" si="8"/>
        <v>-</v>
      </c>
      <c r="D311" s="19"/>
      <c r="E311" s="19"/>
      <c r="F311" s="20"/>
      <c r="G311" s="21"/>
      <c r="H311" s="21"/>
      <c r="I311" s="54"/>
      <c r="J311" s="22"/>
      <c r="K311" s="26" t="str">
        <f>IF(I311="","",VLOOKUP(I311,Vereine!$A$2:$D$1493,3,FALSE))</f>
        <v/>
      </c>
      <c r="L311" s="26" t="str">
        <f>IF(H311="","",VLOOKUP(H311,Kreisverbände!$A$2:$B$41,2,FALSE))</f>
        <v/>
      </c>
      <c r="M311" s="1" t="str">
        <f t="shared" si="9"/>
        <v xml:space="preserve"> </v>
      </c>
    </row>
    <row r="312" spans="1:13" ht="20.100000000000001" customHeight="1" x14ac:dyDescent="0.2">
      <c r="A312" s="1" t="str">
        <f>IF(G312="","",VLOOKUP(G312,Klasseneinteilung!$A$2:$B$92,2,FALSE))</f>
        <v/>
      </c>
      <c r="B312" s="1" t="str">
        <f>IF(G312="","",VLOOKUP(G312,Klasseneinteilung!$A$2:$C$95,3,FALSE))</f>
        <v/>
      </c>
      <c r="C312" s="1" t="str">
        <f t="shared" si="8"/>
        <v>-</v>
      </c>
      <c r="D312" s="19"/>
      <c r="E312" s="19"/>
      <c r="F312" s="20"/>
      <c r="G312" s="21"/>
      <c r="H312" s="21"/>
      <c r="I312" s="54"/>
      <c r="J312" s="22"/>
      <c r="K312" s="26" t="str">
        <f>IF(I312="","",VLOOKUP(I312,Vereine!$A$2:$D$1493,3,FALSE))</f>
        <v/>
      </c>
      <c r="L312" s="26" t="str">
        <f>IF(H312="","",VLOOKUP(H312,Kreisverbände!$A$2:$B$41,2,FALSE))</f>
        <v/>
      </c>
      <c r="M312" s="1" t="str">
        <f t="shared" si="9"/>
        <v xml:space="preserve"> </v>
      </c>
    </row>
    <row r="313" spans="1:13" ht="20.100000000000001" customHeight="1" x14ac:dyDescent="0.2">
      <c r="A313" s="1" t="str">
        <f>IF(G313="","",VLOOKUP(G313,Klasseneinteilung!$A$2:$B$92,2,FALSE))</f>
        <v/>
      </c>
      <c r="B313" s="1" t="str">
        <f>IF(G313="","",VLOOKUP(G313,Klasseneinteilung!$A$2:$C$95,3,FALSE))</f>
        <v/>
      </c>
      <c r="C313" s="1" t="str">
        <f t="shared" si="8"/>
        <v>-</v>
      </c>
      <c r="D313" s="19"/>
      <c r="E313" s="19"/>
      <c r="F313" s="20"/>
      <c r="G313" s="21"/>
      <c r="H313" s="21"/>
      <c r="I313" s="54"/>
      <c r="J313" s="22"/>
      <c r="K313" s="26" t="str">
        <f>IF(I313="","",VLOOKUP(I313,Vereine!$A$2:$D$1493,3,FALSE))</f>
        <v/>
      </c>
      <c r="L313" s="26" t="str">
        <f>IF(H313="","",VLOOKUP(H313,Kreisverbände!$A$2:$B$41,2,FALSE))</f>
        <v/>
      </c>
      <c r="M313" s="1" t="str">
        <f t="shared" si="9"/>
        <v xml:space="preserve"> </v>
      </c>
    </row>
    <row r="314" spans="1:13" ht="20.100000000000001" customHeight="1" x14ac:dyDescent="0.2">
      <c r="A314" s="1" t="str">
        <f>IF(G314="","",VLOOKUP(G314,Klasseneinteilung!$A$2:$B$92,2,FALSE))</f>
        <v/>
      </c>
      <c r="B314" s="1" t="str">
        <f>IF(G314="","",VLOOKUP(G314,Klasseneinteilung!$A$2:$C$95,3,FALSE))</f>
        <v/>
      </c>
      <c r="C314" s="1" t="str">
        <f t="shared" si="8"/>
        <v>-</v>
      </c>
      <c r="D314" s="19"/>
      <c r="E314" s="19"/>
      <c r="F314" s="20"/>
      <c r="G314" s="21"/>
      <c r="H314" s="21"/>
      <c r="I314" s="54"/>
      <c r="J314" s="22"/>
      <c r="K314" s="26" t="str">
        <f>IF(I314="","",VLOOKUP(I314,Vereine!$A$2:$D$1493,3,FALSE))</f>
        <v/>
      </c>
      <c r="L314" s="26" t="str">
        <f>IF(H314="","",VLOOKUP(H314,Kreisverbände!$A$2:$B$41,2,FALSE))</f>
        <v/>
      </c>
      <c r="M314" s="1" t="str">
        <f t="shared" si="9"/>
        <v xml:space="preserve"> </v>
      </c>
    </row>
    <row r="315" spans="1:13" ht="20.100000000000001" customHeight="1" x14ac:dyDescent="0.2">
      <c r="A315" s="1" t="str">
        <f>IF(G315="","",VLOOKUP(G315,Klasseneinteilung!$A$2:$B$92,2,FALSE))</f>
        <v/>
      </c>
      <c r="B315" s="1" t="str">
        <f>IF(G315="","",VLOOKUP(G315,Klasseneinteilung!$A$2:$C$95,3,FALSE))</f>
        <v/>
      </c>
      <c r="C315" s="1" t="str">
        <f t="shared" si="8"/>
        <v>-</v>
      </c>
      <c r="D315" s="19"/>
      <c r="E315" s="19"/>
      <c r="F315" s="20"/>
      <c r="G315" s="21"/>
      <c r="H315" s="21"/>
      <c r="I315" s="54"/>
      <c r="J315" s="22"/>
      <c r="K315" s="26" t="str">
        <f>IF(I315="","",VLOOKUP(I315,Vereine!$A$2:$D$1493,3,FALSE))</f>
        <v/>
      </c>
      <c r="L315" s="26" t="str">
        <f>IF(H315="","",VLOOKUP(H315,Kreisverbände!$A$2:$B$41,2,FALSE))</f>
        <v/>
      </c>
      <c r="M315" s="1" t="str">
        <f t="shared" si="9"/>
        <v xml:space="preserve"> </v>
      </c>
    </row>
    <row r="316" spans="1:13" ht="20.100000000000001" customHeight="1" x14ac:dyDescent="0.2">
      <c r="A316" s="1" t="str">
        <f>IF(G316="","",VLOOKUP(G316,Klasseneinteilung!$A$2:$B$92,2,FALSE))</f>
        <v/>
      </c>
      <c r="B316" s="1" t="str">
        <f>IF(G316="","",VLOOKUP(G316,Klasseneinteilung!$A$2:$C$95,3,FALSE))</f>
        <v/>
      </c>
      <c r="C316" s="1" t="str">
        <f t="shared" si="8"/>
        <v>-</v>
      </c>
      <c r="D316" s="19"/>
      <c r="E316" s="19"/>
      <c r="F316" s="20"/>
      <c r="G316" s="21"/>
      <c r="H316" s="21"/>
      <c r="I316" s="54"/>
      <c r="J316" s="22"/>
      <c r="K316" s="26" t="str">
        <f>IF(I316="","",VLOOKUP(I316,Vereine!$A$2:$D$1493,3,FALSE))</f>
        <v/>
      </c>
      <c r="L316" s="26" t="str">
        <f>IF(H316="","",VLOOKUP(H316,Kreisverbände!$A$2:$B$41,2,FALSE))</f>
        <v/>
      </c>
      <c r="M316" s="1" t="str">
        <f t="shared" si="9"/>
        <v xml:space="preserve"> </v>
      </c>
    </row>
    <row r="317" spans="1:13" ht="20.100000000000001" customHeight="1" x14ac:dyDescent="0.2">
      <c r="A317" s="1" t="str">
        <f>IF(G317="","",VLOOKUP(G317,Klasseneinteilung!$A$2:$B$92,2,FALSE))</f>
        <v/>
      </c>
      <c r="B317" s="1" t="str">
        <f>IF(G317="","",VLOOKUP(G317,Klasseneinteilung!$A$2:$C$95,3,FALSE))</f>
        <v/>
      </c>
      <c r="C317" s="1" t="str">
        <f t="shared" si="8"/>
        <v>-</v>
      </c>
      <c r="D317" s="19"/>
      <c r="E317" s="19"/>
      <c r="F317" s="20"/>
      <c r="G317" s="21"/>
      <c r="H317" s="21"/>
      <c r="I317" s="54"/>
      <c r="J317" s="22"/>
      <c r="K317" s="26" t="str">
        <f>IF(I317="","",VLOOKUP(I317,Vereine!$A$2:$D$1493,3,FALSE))</f>
        <v/>
      </c>
      <c r="L317" s="26" t="str">
        <f>IF(H317="","",VLOOKUP(H317,Kreisverbände!$A$2:$B$41,2,FALSE))</f>
        <v/>
      </c>
      <c r="M317" s="1" t="str">
        <f t="shared" si="9"/>
        <v xml:space="preserve"> </v>
      </c>
    </row>
    <row r="318" spans="1:13" ht="20.100000000000001" customHeight="1" x14ac:dyDescent="0.2">
      <c r="A318" s="1" t="str">
        <f>IF(G318="","",VLOOKUP(G318,Klasseneinteilung!$A$2:$B$92,2,FALSE))</f>
        <v/>
      </c>
      <c r="B318" s="1" t="str">
        <f>IF(G318="","",VLOOKUP(G318,Klasseneinteilung!$A$2:$C$95,3,FALSE))</f>
        <v/>
      </c>
      <c r="C318" s="1" t="str">
        <f t="shared" si="8"/>
        <v>-</v>
      </c>
      <c r="D318" s="19"/>
      <c r="E318" s="19"/>
      <c r="F318" s="20"/>
      <c r="G318" s="21"/>
      <c r="H318" s="21"/>
      <c r="I318" s="54"/>
      <c r="J318" s="22"/>
      <c r="K318" s="26" t="str">
        <f>IF(I318="","",VLOOKUP(I318,Vereine!$A$2:$D$1493,3,FALSE))</f>
        <v/>
      </c>
      <c r="L318" s="26" t="str">
        <f>IF(H318="","",VLOOKUP(H318,Kreisverbände!$A$2:$B$41,2,FALSE))</f>
        <v/>
      </c>
      <c r="M318" s="1" t="str">
        <f t="shared" si="9"/>
        <v xml:space="preserve"> </v>
      </c>
    </row>
    <row r="319" spans="1:13" ht="20.100000000000001" customHeight="1" x14ac:dyDescent="0.2">
      <c r="A319" s="1" t="str">
        <f>IF(G319="","",VLOOKUP(G319,Klasseneinteilung!$A$2:$B$92,2,FALSE))</f>
        <v/>
      </c>
      <c r="B319" s="1" t="str">
        <f>IF(G319="","",VLOOKUP(G319,Klasseneinteilung!$A$2:$C$95,3,FALSE))</f>
        <v/>
      </c>
      <c r="C319" s="1" t="str">
        <f t="shared" si="8"/>
        <v>-</v>
      </c>
      <c r="D319" s="19"/>
      <c r="E319" s="19"/>
      <c r="F319" s="20"/>
      <c r="G319" s="21"/>
      <c r="H319" s="21"/>
      <c r="I319" s="54"/>
      <c r="J319" s="22"/>
      <c r="K319" s="26" t="str">
        <f>IF(I319="","",VLOOKUP(I319,Vereine!$A$2:$D$1493,3,FALSE))</f>
        <v/>
      </c>
      <c r="L319" s="26" t="str">
        <f>IF(H319="","",VLOOKUP(H319,Kreisverbände!$A$2:$B$41,2,FALSE))</f>
        <v/>
      </c>
      <c r="M319" s="1" t="str">
        <f t="shared" si="9"/>
        <v xml:space="preserve"> </v>
      </c>
    </row>
    <row r="320" spans="1:13" ht="20.100000000000001" customHeight="1" x14ac:dyDescent="0.2">
      <c r="A320" s="1" t="str">
        <f>IF(G320="","",VLOOKUP(G320,Klasseneinteilung!$A$2:$B$92,2,FALSE))</f>
        <v/>
      </c>
      <c r="B320" s="1" t="str">
        <f>IF(G320="","",VLOOKUP(G320,Klasseneinteilung!$A$2:$C$95,3,FALSE))</f>
        <v/>
      </c>
      <c r="C320" s="1" t="str">
        <f t="shared" si="8"/>
        <v>-</v>
      </c>
      <c r="D320" s="19"/>
      <c r="E320" s="19"/>
      <c r="F320" s="20"/>
      <c r="G320" s="21"/>
      <c r="H320" s="21"/>
      <c r="I320" s="54"/>
      <c r="J320" s="22"/>
      <c r="K320" s="26" t="str">
        <f>IF(I320="","",VLOOKUP(I320,Vereine!$A$2:$D$1493,3,FALSE))</f>
        <v/>
      </c>
      <c r="L320" s="26" t="str">
        <f>IF(H320="","",VLOOKUP(H320,Kreisverbände!$A$2:$B$41,2,FALSE))</f>
        <v/>
      </c>
      <c r="M320" s="1" t="str">
        <f t="shared" si="9"/>
        <v xml:space="preserve"> </v>
      </c>
    </row>
    <row r="321" spans="1:13" ht="20.100000000000001" customHeight="1" x14ac:dyDescent="0.2">
      <c r="A321" s="1" t="str">
        <f>IF(G321="","",VLOOKUP(G321,Klasseneinteilung!$A$2:$B$92,2,FALSE))</f>
        <v/>
      </c>
      <c r="B321" s="1" t="str">
        <f>IF(G321="","",VLOOKUP(G321,Klasseneinteilung!$A$2:$C$95,3,FALSE))</f>
        <v/>
      </c>
      <c r="C321" s="1" t="str">
        <f t="shared" si="8"/>
        <v>-</v>
      </c>
      <c r="D321" s="19"/>
      <c r="E321" s="19"/>
      <c r="F321" s="20"/>
      <c r="G321" s="21"/>
      <c r="H321" s="21"/>
      <c r="I321" s="54"/>
      <c r="J321" s="22"/>
      <c r="K321" s="26" t="str">
        <f>IF(I321="","",VLOOKUP(I321,Vereine!$A$2:$D$1493,3,FALSE))</f>
        <v/>
      </c>
      <c r="L321" s="26" t="str">
        <f>IF(H321="","",VLOOKUP(H321,Kreisverbände!$A$2:$B$41,2,FALSE))</f>
        <v/>
      </c>
      <c r="M321" s="1" t="str">
        <f t="shared" si="9"/>
        <v xml:space="preserve"> </v>
      </c>
    </row>
    <row r="322" spans="1:13" ht="20.100000000000001" customHeight="1" x14ac:dyDescent="0.2">
      <c r="A322" s="1" t="str">
        <f>IF(G322="","",VLOOKUP(G322,Klasseneinteilung!$A$2:$B$92,2,FALSE))</f>
        <v/>
      </c>
      <c r="B322" s="1" t="str">
        <f>IF(G322="","",VLOOKUP(G322,Klasseneinteilung!$A$2:$C$95,3,FALSE))</f>
        <v/>
      </c>
      <c r="C322" s="1" t="str">
        <f t="shared" si="8"/>
        <v>-</v>
      </c>
      <c r="D322" s="19"/>
      <c r="E322" s="19"/>
      <c r="F322" s="20"/>
      <c r="G322" s="21"/>
      <c r="H322" s="21"/>
      <c r="I322" s="54"/>
      <c r="J322" s="22"/>
      <c r="K322" s="26" t="str">
        <f>IF(I322="","",VLOOKUP(I322,Vereine!$A$2:$D$1493,3,FALSE))</f>
        <v/>
      </c>
      <c r="L322" s="26" t="str">
        <f>IF(H322="","",VLOOKUP(H322,Kreisverbände!$A$2:$B$41,2,FALSE))</f>
        <v/>
      </c>
      <c r="M322" s="1" t="str">
        <f t="shared" si="9"/>
        <v xml:space="preserve"> </v>
      </c>
    </row>
    <row r="323" spans="1:13" ht="20.100000000000001" customHeight="1" x14ac:dyDescent="0.2">
      <c r="A323" s="1" t="str">
        <f>IF(G323="","",VLOOKUP(G323,Klasseneinteilung!$A$2:$B$92,2,FALSE))</f>
        <v/>
      </c>
      <c r="B323" s="1" t="str">
        <f>IF(G323="","",VLOOKUP(G323,Klasseneinteilung!$A$2:$C$95,3,FALSE))</f>
        <v/>
      </c>
      <c r="C323" s="1" t="str">
        <f t="shared" ref="C323:C386" si="10">IF(F323="E","E",I323&amp;"-"&amp;F323)</f>
        <v>-</v>
      </c>
      <c r="D323" s="40"/>
      <c r="E323" s="40"/>
      <c r="F323" s="41"/>
      <c r="G323" s="42"/>
      <c r="H323" s="42"/>
      <c r="I323" s="52"/>
      <c r="J323" s="22"/>
      <c r="K323" s="26" t="str">
        <f>IF(I323="","",VLOOKUP(I323,Vereine!$A$2:$D$1493,3,FALSE))</f>
        <v/>
      </c>
      <c r="L323" s="26" t="str">
        <f>IF(H323="","",VLOOKUP(H323,Kreisverbände!$A$2:$B$41,2,FALSE))</f>
        <v/>
      </c>
      <c r="M323" s="1" t="str">
        <f t="shared" ref="M323:M386" si="11">E323&amp;" "&amp;D323</f>
        <v xml:space="preserve"> </v>
      </c>
    </row>
    <row r="324" spans="1:13" ht="20.100000000000001" customHeight="1" x14ac:dyDescent="0.2">
      <c r="A324" s="1" t="str">
        <f>IF(G324="","",VLOOKUP(G324,Klasseneinteilung!$A$2:$B$92,2,FALSE))</f>
        <v/>
      </c>
      <c r="B324" s="1" t="str">
        <f>IF(G324="","",VLOOKUP(G324,Klasseneinteilung!$A$2:$C$95,3,FALSE))</f>
        <v/>
      </c>
      <c r="C324" s="1" t="str">
        <f t="shared" si="10"/>
        <v>-</v>
      </c>
      <c r="D324" s="19"/>
      <c r="E324" s="19"/>
      <c r="F324" s="20"/>
      <c r="G324" s="21"/>
      <c r="H324" s="21"/>
      <c r="I324" s="54"/>
      <c r="J324" s="22"/>
      <c r="K324" s="26" t="str">
        <f>IF(I324="","",VLOOKUP(I324,Vereine!$A$2:$D$1493,3,FALSE))</f>
        <v/>
      </c>
      <c r="L324" s="26" t="str">
        <f>IF(H324="","",VLOOKUP(H324,Kreisverbände!$A$2:$B$41,2,FALSE))</f>
        <v/>
      </c>
      <c r="M324" s="1" t="str">
        <f t="shared" si="11"/>
        <v xml:space="preserve"> </v>
      </c>
    </row>
    <row r="325" spans="1:13" ht="20.100000000000001" customHeight="1" x14ac:dyDescent="0.2">
      <c r="A325" s="1" t="str">
        <f>IF(G325="","",VLOOKUP(G325,Klasseneinteilung!$A$2:$B$92,2,FALSE))</f>
        <v/>
      </c>
      <c r="B325" s="1" t="str">
        <f>IF(G325="","",VLOOKUP(G325,Klasseneinteilung!$A$2:$C$95,3,FALSE))</f>
        <v/>
      </c>
      <c r="C325" s="1" t="str">
        <f t="shared" si="10"/>
        <v>-</v>
      </c>
      <c r="D325" s="19"/>
      <c r="E325" s="19"/>
      <c r="F325" s="20"/>
      <c r="G325" s="21"/>
      <c r="H325" s="21"/>
      <c r="I325" s="54"/>
      <c r="J325" s="22"/>
      <c r="K325" s="26" t="str">
        <f>IF(I325="","",VLOOKUP(I325,Vereine!$A$2:$D$1493,3,FALSE))</f>
        <v/>
      </c>
      <c r="L325" s="26" t="str">
        <f>IF(H325="","",VLOOKUP(H325,Kreisverbände!$A$2:$B$41,2,FALSE))</f>
        <v/>
      </c>
      <c r="M325" s="1" t="str">
        <f t="shared" si="11"/>
        <v xml:space="preserve"> </v>
      </c>
    </row>
    <row r="326" spans="1:13" ht="20.100000000000001" customHeight="1" x14ac:dyDescent="0.2">
      <c r="A326" s="1" t="str">
        <f>IF(G326="","",VLOOKUP(G326,Klasseneinteilung!$A$2:$B$92,2,FALSE))</f>
        <v/>
      </c>
      <c r="B326" s="1" t="str">
        <f>IF(G326="","",VLOOKUP(G326,Klasseneinteilung!$A$2:$C$95,3,FALSE))</f>
        <v/>
      </c>
      <c r="C326" s="1" t="str">
        <f t="shared" si="10"/>
        <v>-</v>
      </c>
      <c r="D326" s="19"/>
      <c r="E326" s="19"/>
      <c r="F326" s="20"/>
      <c r="G326" s="21"/>
      <c r="H326" s="21"/>
      <c r="I326" s="54"/>
      <c r="J326" s="22"/>
      <c r="K326" s="26" t="str">
        <f>IF(I326="","",VLOOKUP(I326,Vereine!$A$2:$D$1493,3,FALSE))</f>
        <v/>
      </c>
      <c r="L326" s="26" t="str">
        <f>IF(H326="","",VLOOKUP(H326,Kreisverbände!$A$2:$B$41,2,FALSE))</f>
        <v/>
      </c>
      <c r="M326" s="1" t="str">
        <f t="shared" si="11"/>
        <v xml:space="preserve"> </v>
      </c>
    </row>
    <row r="327" spans="1:13" ht="20.100000000000001" customHeight="1" x14ac:dyDescent="0.2">
      <c r="A327" s="1" t="str">
        <f>IF(G327="","",VLOOKUP(G327,Klasseneinteilung!$A$2:$B$92,2,FALSE))</f>
        <v/>
      </c>
      <c r="B327" s="1" t="str">
        <f>IF(G327="","",VLOOKUP(G327,Klasseneinteilung!$A$2:$C$95,3,FALSE))</f>
        <v/>
      </c>
      <c r="C327" s="1" t="str">
        <f t="shared" si="10"/>
        <v>-</v>
      </c>
      <c r="D327" s="35"/>
      <c r="E327" s="35"/>
      <c r="F327" s="36"/>
      <c r="G327" s="37"/>
      <c r="H327" s="37"/>
      <c r="I327" s="60"/>
      <c r="J327" s="38"/>
      <c r="K327" s="26" t="str">
        <f>IF(I327="","",VLOOKUP(I327,Vereine!$A$2:$D$1493,3,FALSE))</f>
        <v/>
      </c>
      <c r="L327" s="26" t="str">
        <f>IF(H327="","",VLOOKUP(H327,Kreisverbände!$A$2:$B$41,2,FALSE))</f>
        <v/>
      </c>
      <c r="M327" s="1" t="str">
        <f t="shared" si="11"/>
        <v xml:space="preserve"> </v>
      </c>
    </row>
    <row r="328" spans="1:13" ht="20.100000000000001" customHeight="1" x14ac:dyDescent="0.2">
      <c r="A328" s="1" t="str">
        <f>IF(G328="","",VLOOKUP(G328,Klasseneinteilung!$A$2:$B$92,2,FALSE))</f>
        <v/>
      </c>
      <c r="B328" s="1" t="str">
        <f>IF(G328="","",VLOOKUP(G328,Klasseneinteilung!$A$2:$C$95,3,FALSE))</f>
        <v/>
      </c>
      <c r="C328" s="1" t="str">
        <f t="shared" si="10"/>
        <v>-</v>
      </c>
      <c r="D328" s="35"/>
      <c r="E328" s="35"/>
      <c r="F328" s="36"/>
      <c r="G328" s="37"/>
      <c r="H328" s="37"/>
      <c r="I328" s="60"/>
      <c r="J328" s="38"/>
      <c r="K328" s="26" t="str">
        <f>IF(I328="","",VLOOKUP(I328,Vereine!$A$2:$D$1493,3,FALSE))</f>
        <v/>
      </c>
      <c r="L328" s="26" t="str">
        <f>IF(H328="","",VLOOKUP(H328,Kreisverbände!$A$2:$B$41,2,FALSE))</f>
        <v/>
      </c>
      <c r="M328" s="1" t="str">
        <f t="shared" si="11"/>
        <v xml:space="preserve"> </v>
      </c>
    </row>
    <row r="329" spans="1:13" ht="20.100000000000001" customHeight="1" x14ac:dyDescent="0.2">
      <c r="A329" s="1" t="str">
        <f>IF(G329="","",VLOOKUP(G329,Klasseneinteilung!$A$2:$B$92,2,FALSE))</f>
        <v/>
      </c>
      <c r="B329" s="1" t="str">
        <f>IF(G329="","",VLOOKUP(G329,Klasseneinteilung!$A$2:$C$95,3,FALSE))</f>
        <v/>
      </c>
      <c r="C329" s="1" t="str">
        <f t="shared" si="10"/>
        <v>-</v>
      </c>
      <c r="D329" s="35"/>
      <c r="E329" s="35"/>
      <c r="F329" s="36"/>
      <c r="G329" s="37"/>
      <c r="H329" s="37"/>
      <c r="I329" s="60"/>
      <c r="J329" s="38"/>
      <c r="K329" s="26" t="str">
        <f>IF(I329="","",VLOOKUP(I329,Vereine!$A$2:$D$1493,3,FALSE))</f>
        <v/>
      </c>
      <c r="L329" s="26" t="str">
        <f>IF(H329="","",VLOOKUP(H329,Kreisverbände!$A$2:$B$41,2,FALSE))</f>
        <v/>
      </c>
      <c r="M329" s="1" t="str">
        <f t="shared" si="11"/>
        <v xml:space="preserve"> </v>
      </c>
    </row>
    <row r="330" spans="1:13" ht="20.100000000000001" customHeight="1" x14ac:dyDescent="0.2">
      <c r="A330" s="1" t="str">
        <f>IF(G330="","",VLOOKUP(G330,Klasseneinteilung!$A$2:$B$92,2,FALSE))</f>
        <v/>
      </c>
      <c r="B330" s="1" t="str">
        <f>IF(G330="","",VLOOKUP(G330,Klasseneinteilung!$A$2:$C$95,3,FALSE))</f>
        <v/>
      </c>
      <c r="C330" s="1" t="str">
        <f t="shared" si="10"/>
        <v>-</v>
      </c>
      <c r="D330" s="35"/>
      <c r="E330" s="35"/>
      <c r="F330" s="36"/>
      <c r="G330" s="37"/>
      <c r="H330" s="37"/>
      <c r="I330" s="60"/>
      <c r="J330" s="38"/>
      <c r="K330" s="26" t="str">
        <f>IF(I330="","",VLOOKUP(I330,Vereine!$A$2:$D$1493,3,FALSE))</f>
        <v/>
      </c>
      <c r="L330" s="26" t="str">
        <f>IF(H330="","",VLOOKUP(H330,Kreisverbände!$A$2:$B$41,2,FALSE))</f>
        <v/>
      </c>
      <c r="M330" s="1" t="str">
        <f t="shared" si="11"/>
        <v xml:space="preserve"> </v>
      </c>
    </row>
    <row r="331" spans="1:13" ht="20.100000000000001" customHeight="1" x14ac:dyDescent="0.2">
      <c r="A331" s="1" t="str">
        <f>IF(G331="","",VLOOKUP(G331,Klasseneinteilung!$A$2:$B$92,2,FALSE))</f>
        <v/>
      </c>
      <c r="B331" s="1" t="str">
        <f>IF(G331="","",VLOOKUP(G331,Klasseneinteilung!$A$2:$C$95,3,FALSE))</f>
        <v/>
      </c>
      <c r="C331" s="1" t="str">
        <f t="shared" si="10"/>
        <v>-</v>
      </c>
      <c r="D331" s="35"/>
      <c r="E331" s="35"/>
      <c r="F331" s="36"/>
      <c r="G331" s="37"/>
      <c r="H331" s="37"/>
      <c r="I331" s="60"/>
      <c r="J331" s="38"/>
      <c r="K331" s="26" t="str">
        <f>IF(I331="","",VLOOKUP(I331,Vereine!$A$2:$D$1493,3,FALSE))</f>
        <v/>
      </c>
      <c r="L331" s="26" t="str">
        <f>IF(H331="","",VLOOKUP(H331,Kreisverbände!$A$2:$B$41,2,FALSE))</f>
        <v/>
      </c>
      <c r="M331" s="1" t="str">
        <f t="shared" si="11"/>
        <v xml:space="preserve"> </v>
      </c>
    </row>
    <row r="332" spans="1:13" ht="20.100000000000001" customHeight="1" x14ac:dyDescent="0.2">
      <c r="A332" s="1" t="str">
        <f>IF(G332="","",VLOOKUP(G332,Klasseneinteilung!$A$2:$B$92,2,FALSE))</f>
        <v/>
      </c>
      <c r="B332" s="1" t="str">
        <f>IF(G332="","",VLOOKUP(G332,Klasseneinteilung!$A$2:$C$95,3,FALSE))</f>
        <v/>
      </c>
      <c r="C332" s="1" t="str">
        <f t="shared" si="10"/>
        <v>-</v>
      </c>
      <c r="D332" s="35"/>
      <c r="E332" s="35"/>
      <c r="F332" s="36"/>
      <c r="G332" s="37"/>
      <c r="H332" s="37"/>
      <c r="I332" s="60"/>
      <c r="J332" s="38"/>
      <c r="K332" s="26" t="str">
        <f>IF(I332="","",VLOOKUP(I332,Vereine!$A$2:$D$1493,3,FALSE))</f>
        <v/>
      </c>
      <c r="L332" s="26" t="str">
        <f>IF(H332="","",VLOOKUP(H332,Kreisverbände!$A$2:$B$41,2,FALSE))</f>
        <v/>
      </c>
      <c r="M332" s="1" t="str">
        <f t="shared" si="11"/>
        <v xml:space="preserve"> </v>
      </c>
    </row>
    <row r="333" spans="1:13" ht="20.100000000000001" customHeight="1" x14ac:dyDescent="0.2">
      <c r="A333" s="1" t="str">
        <f>IF(G333="","",VLOOKUP(G333,Klasseneinteilung!$A$2:$B$92,2,FALSE))</f>
        <v/>
      </c>
      <c r="B333" s="1" t="str">
        <f>IF(G333="","",VLOOKUP(G333,Klasseneinteilung!$A$2:$C$95,3,FALSE))</f>
        <v/>
      </c>
      <c r="C333" s="1" t="str">
        <f t="shared" si="10"/>
        <v>-</v>
      </c>
      <c r="D333" s="35"/>
      <c r="E333" s="35"/>
      <c r="F333" s="36"/>
      <c r="G333" s="68"/>
      <c r="H333" s="60"/>
      <c r="I333" s="60"/>
      <c r="J333" s="38"/>
      <c r="K333" s="26" t="str">
        <f>IF(I333="","",VLOOKUP(I333,Vereine!$A$2:$D$1493,3,FALSE))</f>
        <v/>
      </c>
      <c r="L333" s="26" t="str">
        <f>IF(H333="","",VLOOKUP(H333,Kreisverbände!$A$2:$B$41,2,FALSE))</f>
        <v/>
      </c>
      <c r="M333" s="1" t="str">
        <f t="shared" si="11"/>
        <v xml:space="preserve"> </v>
      </c>
    </row>
    <row r="334" spans="1:13" ht="20.100000000000001" customHeight="1" x14ac:dyDescent="0.2">
      <c r="A334" s="1" t="str">
        <f>IF(G334="","",VLOOKUP(G334,Klasseneinteilung!$A$2:$B$92,2,FALSE))</f>
        <v/>
      </c>
      <c r="B334" s="1" t="str">
        <f>IF(G334="","",VLOOKUP(G334,Klasseneinteilung!$A$2:$C$95,3,FALSE))</f>
        <v/>
      </c>
      <c r="C334" s="1" t="str">
        <f t="shared" si="10"/>
        <v>-</v>
      </c>
      <c r="D334" s="35"/>
      <c r="E334" s="35"/>
      <c r="F334" s="36"/>
      <c r="G334" s="37"/>
      <c r="H334" s="37"/>
      <c r="I334" s="60"/>
      <c r="J334" s="38"/>
      <c r="K334" s="26" t="str">
        <f>IF(I334="","",VLOOKUP(I334,Vereine!$A$2:$D$1493,3,FALSE))</f>
        <v/>
      </c>
      <c r="L334" s="26" t="str">
        <f>IF(H334="","",VLOOKUP(H334,Kreisverbände!$A$2:$B$41,2,FALSE))</f>
        <v/>
      </c>
      <c r="M334" s="1" t="str">
        <f t="shared" si="11"/>
        <v xml:space="preserve"> </v>
      </c>
    </row>
    <row r="335" spans="1:13" ht="20.100000000000001" customHeight="1" x14ac:dyDescent="0.2">
      <c r="A335" s="1" t="str">
        <f>IF(G335="","",VLOOKUP(G335,Klasseneinteilung!$A$2:$B$92,2,FALSE))</f>
        <v/>
      </c>
      <c r="B335" s="1" t="str">
        <f>IF(G335="","",VLOOKUP(G335,Klasseneinteilung!$A$2:$C$95,3,FALSE))</f>
        <v/>
      </c>
      <c r="C335" s="1" t="str">
        <f t="shared" si="10"/>
        <v>-</v>
      </c>
      <c r="D335" s="35"/>
      <c r="E335" s="35"/>
      <c r="F335" s="36"/>
      <c r="G335" s="37"/>
      <c r="H335" s="37"/>
      <c r="I335" s="60"/>
      <c r="J335" s="38"/>
      <c r="K335" s="26" t="str">
        <f>IF(I335="","",VLOOKUP(I335,Vereine!$A$2:$D$1493,3,FALSE))</f>
        <v/>
      </c>
      <c r="L335" s="26" t="str">
        <f>IF(H335="","",VLOOKUP(H335,Kreisverbände!$A$2:$B$41,2,FALSE))</f>
        <v/>
      </c>
      <c r="M335" s="1" t="str">
        <f t="shared" si="11"/>
        <v xml:space="preserve"> </v>
      </c>
    </row>
    <row r="336" spans="1:13" ht="20.100000000000001" customHeight="1" x14ac:dyDescent="0.2">
      <c r="A336" s="1" t="str">
        <f>IF(G336="","",VLOOKUP(G336,Klasseneinteilung!$A$2:$B$92,2,FALSE))</f>
        <v/>
      </c>
      <c r="B336" s="1" t="str">
        <f>IF(G336="","",VLOOKUP(G336,Klasseneinteilung!$A$2:$C$95,3,FALSE))</f>
        <v/>
      </c>
      <c r="C336" s="1" t="str">
        <f t="shared" si="10"/>
        <v>-</v>
      </c>
      <c r="D336" s="35"/>
      <c r="E336" s="35"/>
      <c r="F336" s="36"/>
      <c r="G336" s="37"/>
      <c r="H336" s="37"/>
      <c r="I336" s="60"/>
      <c r="J336" s="38"/>
      <c r="K336" s="26" t="str">
        <f>IF(I336="","",VLOOKUP(I336,Vereine!$A$2:$D$1493,3,FALSE))</f>
        <v/>
      </c>
      <c r="L336" s="26" t="str">
        <f>IF(H336="","",VLOOKUP(H336,Kreisverbände!$A$2:$B$41,2,FALSE))</f>
        <v/>
      </c>
      <c r="M336" s="1" t="str">
        <f t="shared" si="11"/>
        <v xml:space="preserve"> </v>
      </c>
    </row>
    <row r="337" spans="1:13" ht="20.100000000000001" customHeight="1" x14ac:dyDescent="0.2">
      <c r="A337" s="1" t="str">
        <f>IF(G337="","",VLOOKUP(G337,Klasseneinteilung!$A$2:$B$92,2,FALSE))</f>
        <v/>
      </c>
      <c r="B337" s="1" t="str">
        <f>IF(G337="","",VLOOKUP(G337,Klasseneinteilung!$A$2:$C$95,3,FALSE))</f>
        <v/>
      </c>
      <c r="C337" s="1" t="str">
        <f t="shared" si="10"/>
        <v>-</v>
      </c>
      <c r="D337" s="19"/>
      <c r="E337" s="19"/>
      <c r="F337" s="20"/>
      <c r="G337" s="21"/>
      <c r="H337" s="21"/>
      <c r="I337" s="54"/>
      <c r="J337" s="38"/>
      <c r="K337" s="26" t="str">
        <f>IF(I337="","",VLOOKUP(I337,Vereine!$A$2:$D$1493,3,FALSE))</f>
        <v/>
      </c>
      <c r="L337" s="26" t="str">
        <f>IF(H337="","",VLOOKUP(H337,Kreisverbände!$A$2:$B$41,2,FALSE))</f>
        <v/>
      </c>
      <c r="M337" s="1" t="str">
        <f t="shared" si="11"/>
        <v xml:space="preserve"> </v>
      </c>
    </row>
    <row r="338" spans="1:13" ht="20.100000000000001" customHeight="1" x14ac:dyDescent="0.2">
      <c r="A338" s="1" t="str">
        <f>IF(G338="","",VLOOKUP(G338,Klasseneinteilung!$A$2:$B$92,2,FALSE))</f>
        <v/>
      </c>
      <c r="B338" s="1" t="str">
        <f>IF(G338="","",VLOOKUP(G338,Klasseneinteilung!$A$2:$C$95,3,FALSE))</f>
        <v/>
      </c>
      <c r="C338" s="1" t="str">
        <f t="shared" si="10"/>
        <v>-</v>
      </c>
      <c r="D338" s="61"/>
      <c r="E338" s="61"/>
      <c r="F338" s="62"/>
      <c r="G338" s="63"/>
      <c r="H338" s="63"/>
      <c r="I338" s="64"/>
      <c r="J338" s="65"/>
      <c r="K338" s="26" t="str">
        <f>IF(I338="","",VLOOKUP(I338,Vereine!$A$2:$D$1493,3,FALSE))</f>
        <v/>
      </c>
      <c r="L338" s="26" t="str">
        <f>IF(H338="","",VLOOKUP(H338,Kreisverbände!$A$2:$B$41,2,FALSE))</f>
        <v/>
      </c>
      <c r="M338" s="1" t="str">
        <f t="shared" si="11"/>
        <v xml:space="preserve"> </v>
      </c>
    </row>
    <row r="339" spans="1:13" ht="20.100000000000001" customHeight="1" x14ac:dyDescent="0.2">
      <c r="A339" s="1" t="str">
        <f>IF(G339="","",VLOOKUP(G339,Klasseneinteilung!$A$2:$B$92,2,FALSE))</f>
        <v/>
      </c>
      <c r="B339" s="1" t="str">
        <f>IF(G339="","",VLOOKUP(G339,Klasseneinteilung!$A$2:$C$95,3,FALSE))</f>
        <v/>
      </c>
      <c r="C339" s="1" t="str">
        <f t="shared" si="10"/>
        <v>-</v>
      </c>
      <c r="D339" s="35"/>
      <c r="E339" s="35"/>
      <c r="F339" s="36"/>
      <c r="G339" s="37"/>
      <c r="H339" s="60"/>
      <c r="I339" s="60"/>
      <c r="J339" s="65"/>
      <c r="K339" s="26" t="str">
        <f>IF(I339="","",VLOOKUP(I339,Vereine!$A$2:$D$1493,3,FALSE))</f>
        <v/>
      </c>
      <c r="L339" s="26" t="str">
        <f>IF(H339="","",VLOOKUP(H339,Kreisverbände!$A$2:$B$41,2,FALSE))</f>
        <v/>
      </c>
      <c r="M339" s="1" t="str">
        <f t="shared" si="11"/>
        <v xml:space="preserve"> </v>
      </c>
    </row>
    <row r="340" spans="1:13" ht="20.100000000000001" customHeight="1" x14ac:dyDescent="0.2">
      <c r="A340" s="1" t="str">
        <f>IF(G340="","",VLOOKUP(G340,Klasseneinteilung!$A$2:$B$92,2,FALSE))</f>
        <v/>
      </c>
      <c r="B340" s="1" t="str">
        <f>IF(G340="","",VLOOKUP(G340,Klasseneinteilung!$A$2:$C$95,3,FALSE))</f>
        <v/>
      </c>
      <c r="C340" s="1" t="str">
        <f t="shared" si="10"/>
        <v>-</v>
      </c>
      <c r="D340" s="19"/>
      <c r="E340" s="19"/>
      <c r="F340" s="20"/>
      <c r="G340" s="21"/>
      <c r="H340" s="21"/>
      <c r="I340" s="54"/>
      <c r="J340" s="22"/>
      <c r="K340" s="26" t="str">
        <f>IF(I340="","",VLOOKUP(I340,Vereine!$A$2:$D$1493,3,FALSE))</f>
        <v/>
      </c>
      <c r="L340" s="26" t="str">
        <f>IF(H340="","",VLOOKUP(H340,Kreisverbände!$A$2:$B$41,2,FALSE))</f>
        <v/>
      </c>
      <c r="M340" s="1" t="str">
        <f t="shared" si="11"/>
        <v xml:space="preserve"> </v>
      </c>
    </row>
    <row r="341" spans="1:13" ht="20.100000000000001" customHeight="1" x14ac:dyDescent="0.2">
      <c r="A341" s="1" t="str">
        <f>IF(G341="","",VLOOKUP(G341,Klasseneinteilung!$A$2:$B$92,2,FALSE))</f>
        <v/>
      </c>
      <c r="B341" s="1" t="str">
        <f>IF(G341="","",VLOOKUP(G341,Klasseneinteilung!$A$2:$C$95,3,FALSE))</f>
        <v/>
      </c>
      <c r="C341" s="1" t="str">
        <f t="shared" si="10"/>
        <v>-</v>
      </c>
      <c r="D341" s="19"/>
      <c r="E341" s="19"/>
      <c r="F341" s="20"/>
      <c r="G341" s="21"/>
      <c r="H341" s="21"/>
      <c r="I341" s="54"/>
      <c r="J341" s="22"/>
      <c r="K341" s="26" t="str">
        <f>IF(I341="","",VLOOKUP(I341,Vereine!$A$2:$D$1493,3,FALSE))</f>
        <v/>
      </c>
      <c r="L341" s="26" t="str">
        <f>IF(H341="","",VLOOKUP(H341,Kreisverbände!$A$2:$B$41,2,FALSE))</f>
        <v/>
      </c>
      <c r="M341" s="1" t="str">
        <f t="shared" si="11"/>
        <v xml:space="preserve"> </v>
      </c>
    </row>
    <row r="342" spans="1:13" ht="20.100000000000001" customHeight="1" x14ac:dyDescent="0.2">
      <c r="A342" s="1" t="str">
        <f>IF(G342="","",VLOOKUP(G342,Klasseneinteilung!$A$2:$B$92,2,FALSE))</f>
        <v/>
      </c>
      <c r="B342" s="1" t="str">
        <f>IF(G342="","",VLOOKUP(G342,Klasseneinteilung!$A$2:$C$95,3,FALSE))</f>
        <v/>
      </c>
      <c r="C342" s="1" t="str">
        <f t="shared" si="10"/>
        <v>-</v>
      </c>
      <c r="D342" s="19"/>
      <c r="E342" s="19"/>
      <c r="F342" s="20"/>
      <c r="G342" s="21"/>
      <c r="H342" s="21"/>
      <c r="I342" s="54"/>
      <c r="J342" s="22"/>
      <c r="K342" s="26" t="str">
        <f>IF(I342="","",VLOOKUP(I342,Vereine!$A$2:$D$1493,3,FALSE))</f>
        <v/>
      </c>
      <c r="L342" s="26" t="str">
        <f>IF(H342="","",VLOOKUP(H342,Kreisverbände!$A$2:$B$41,2,FALSE))</f>
        <v/>
      </c>
      <c r="M342" s="1" t="str">
        <f t="shared" si="11"/>
        <v xml:space="preserve"> </v>
      </c>
    </row>
    <row r="343" spans="1:13" ht="20.100000000000001" customHeight="1" x14ac:dyDescent="0.2">
      <c r="A343" s="1" t="str">
        <f>IF(G343="","",VLOOKUP(G343,Klasseneinteilung!$A$2:$B$92,2,FALSE))</f>
        <v/>
      </c>
      <c r="B343" s="1" t="str">
        <f>IF(G343="","",VLOOKUP(G343,Klasseneinteilung!$A$2:$C$95,3,FALSE))</f>
        <v/>
      </c>
      <c r="C343" s="1" t="str">
        <f t="shared" si="10"/>
        <v>-</v>
      </c>
      <c r="D343" s="19"/>
      <c r="E343" s="19"/>
      <c r="F343" s="20"/>
      <c r="G343" s="21"/>
      <c r="H343" s="21"/>
      <c r="I343" s="54"/>
      <c r="J343" s="22"/>
      <c r="K343" s="26" t="str">
        <f>IF(I343="","",VLOOKUP(I343,Vereine!$A$2:$D$1493,3,FALSE))</f>
        <v/>
      </c>
      <c r="L343" s="26" t="str">
        <f>IF(H343="","",VLOOKUP(H343,Kreisverbände!$A$2:$B$41,2,FALSE))</f>
        <v/>
      </c>
      <c r="M343" s="1" t="str">
        <f t="shared" si="11"/>
        <v xml:space="preserve"> </v>
      </c>
    </row>
    <row r="344" spans="1:13" ht="20.100000000000001" customHeight="1" x14ac:dyDescent="0.2">
      <c r="A344" s="1" t="str">
        <f>IF(G344="","",VLOOKUP(G344,Klasseneinteilung!$A$2:$B$92,2,FALSE))</f>
        <v/>
      </c>
      <c r="B344" s="1" t="str">
        <f>IF(G344="","",VLOOKUP(G344,Klasseneinteilung!$A$2:$C$95,3,FALSE))</f>
        <v/>
      </c>
      <c r="C344" s="1" t="str">
        <f t="shared" si="10"/>
        <v>-</v>
      </c>
      <c r="D344" s="19"/>
      <c r="E344" s="19"/>
      <c r="F344" s="20"/>
      <c r="G344" s="21"/>
      <c r="H344" s="21"/>
      <c r="I344" s="54"/>
      <c r="J344" s="22"/>
      <c r="K344" s="26" t="str">
        <f>IF(I344="","",VLOOKUP(I344,Vereine!$A$2:$D$1493,3,FALSE))</f>
        <v/>
      </c>
      <c r="L344" s="26" t="str">
        <f>IF(H344="","",VLOOKUP(H344,Kreisverbände!$A$2:$B$41,2,FALSE))</f>
        <v/>
      </c>
      <c r="M344" s="1" t="str">
        <f t="shared" si="11"/>
        <v xml:space="preserve"> </v>
      </c>
    </row>
    <row r="345" spans="1:13" ht="20.100000000000001" customHeight="1" x14ac:dyDescent="0.2">
      <c r="A345" s="1" t="str">
        <f>IF(G345="","",VLOOKUP(G345,Klasseneinteilung!$A$2:$B$92,2,FALSE))</f>
        <v/>
      </c>
      <c r="B345" s="1" t="str">
        <f>IF(G345="","",VLOOKUP(G345,Klasseneinteilung!$A$2:$C$95,3,FALSE))</f>
        <v/>
      </c>
      <c r="C345" s="1" t="str">
        <f t="shared" si="10"/>
        <v>-</v>
      </c>
      <c r="D345" s="19"/>
      <c r="E345" s="19"/>
      <c r="F345" s="20"/>
      <c r="G345" s="21"/>
      <c r="H345" s="21"/>
      <c r="I345" s="54"/>
      <c r="J345" s="22"/>
      <c r="K345" s="26" t="str">
        <f>IF(I345="","",VLOOKUP(I345,Vereine!$A$2:$D$1493,3,FALSE))</f>
        <v/>
      </c>
      <c r="L345" s="26" t="str">
        <f>IF(H345="","",VLOOKUP(H345,Kreisverbände!$A$2:$B$41,2,FALSE))</f>
        <v/>
      </c>
      <c r="M345" s="1" t="str">
        <f t="shared" si="11"/>
        <v xml:space="preserve"> </v>
      </c>
    </row>
    <row r="346" spans="1:13" ht="20.100000000000001" customHeight="1" x14ac:dyDescent="0.2">
      <c r="A346" s="1" t="str">
        <f>IF(G346="","",VLOOKUP(G346,Klasseneinteilung!$A$2:$B$92,2,FALSE))</f>
        <v/>
      </c>
      <c r="B346" s="1" t="str">
        <f>IF(G346="","",VLOOKUP(G346,Klasseneinteilung!$A$2:$C$95,3,FALSE))</f>
        <v/>
      </c>
      <c r="C346" s="1" t="str">
        <f t="shared" si="10"/>
        <v>-</v>
      </c>
      <c r="D346" s="19"/>
      <c r="E346" s="19"/>
      <c r="F346" s="20"/>
      <c r="G346" s="21"/>
      <c r="H346" s="21"/>
      <c r="I346" s="54"/>
      <c r="J346" s="22"/>
      <c r="K346" s="26" t="str">
        <f>IF(I346="","",VLOOKUP(I346,Vereine!$A$2:$D$1493,3,FALSE))</f>
        <v/>
      </c>
      <c r="L346" s="26" t="str">
        <f>IF(H346="","",VLOOKUP(H346,Kreisverbände!$A$2:$B$41,2,FALSE))</f>
        <v/>
      </c>
      <c r="M346" s="1" t="str">
        <f t="shared" si="11"/>
        <v xml:space="preserve"> </v>
      </c>
    </row>
    <row r="347" spans="1:13" ht="20.100000000000001" customHeight="1" x14ac:dyDescent="0.2">
      <c r="A347" s="1" t="str">
        <f>IF(G347="","",VLOOKUP(G347,Klasseneinteilung!$A$2:$B$92,2,FALSE))</f>
        <v/>
      </c>
      <c r="B347" s="1" t="str">
        <f>IF(G347="","",VLOOKUP(G347,Klasseneinteilung!$A$2:$C$95,3,FALSE))</f>
        <v/>
      </c>
      <c r="C347" s="1" t="str">
        <f t="shared" si="10"/>
        <v>-</v>
      </c>
      <c r="D347" s="19"/>
      <c r="E347" s="19"/>
      <c r="F347" s="20"/>
      <c r="G347" s="21"/>
      <c r="H347" s="21"/>
      <c r="I347" s="54"/>
      <c r="J347" s="22"/>
      <c r="K347" s="26" t="str">
        <f>IF(I347="","",VLOOKUP(I347,Vereine!$A$2:$D$1493,3,FALSE))</f>
        <v/>
      </c>
      <c r="L347" s="26" t="str">
        <f>IF(H347="","",VLOOKUP(H347,Kreisverbände!$A$2:$B$41,2,FALSE))</f>
        <v/>
      </c>
      <c r="M347" s="1" t="str">
        <f t="shared" si="11"/>
        <v xml:space="preserve"> </v>
      </c>
    </row>
    <row r="348" spans="1:13" ht="20.100000000000001" customHeight="1" x14ac:dyDescent="0.2">
      <c r="A348" s="1" t="str">
        <f>IF(G348="","",VLOOKUP(G348,Klasseneinteilung!$A$2:$B$92,2,FALSE))</f>
        <v/>
      </c>
      <c r="B348" s="1" t="str">
        <f>IF(G348="","",VLOOKUP(G348,Klasseneinteilung!$A$2:$C$95,3,FALSE))</f>
        <v/>
      </c>
      <c r="C348" s="1" t="str">
        <f t="shared" si="10"/>
        <v>-</v>
      </c>
      <c r="D348" s="19"/>
      <c r="E348" s="19"/>
      <c r="F348" s="20"/>
      <c r="G348" s="21"/>
      <c r="H348" s="21"/>
      <c r="I348" s="54"/>
      <c r="J348" s="22"/>
      <c r="K348" s="26" t="str">
        <f>IF(I348="","",VLOOKUP(I348,Vereine!$A$2:$D$1493,3,FALSE))</f>
        <v/>
      </c>
      <c r="L348" s="26" t="str">
        <f>IF(H348="","",VLOOKUP(H348,Kreisverbände!$A$2:$B$41,2,FALSE))</f>
        <v/>
      </c>
      <c r="M348" s="1" t="str">
        <f t="shared" si="11"/>
        <v xml:space="preserve"> </v>
      </c>
    </row>
    <row r="349" spans="1:13" ht="20.100000000000001" customHeight="1" x14ac:dyDescent="0.2">
      <c r="A349" s="1" t="str">
        <f>IF(G349="","",VLOOKUP(G349,Klasseneinteilung!$A$2:$B$92,2,FALSE))</f>
        <v/>
      </c>
      <c r="B349" s="1" t="str">
        <f>IF(G349="","",VLOOKUP(G349,Klasseneinteilung!$A$2:$C$95,3,FALSE))</f>
        <v/>
      </c>
      <c r="C349" s="1" t="str">
        <f t="shared" si="10"/>
        <v>-</v>
      </c>
      <c r="D349" s="19"/>
      <c r="E349" s="19"/>
      <c r="F349" s="20"/>
      <c r="G349" s="21"/>
      <c r="H349" s="21"/>
      <c r="I349" s="54"/>
      <c r="J349" s="22"/>
      <c r="K349" s="26" t="str">
        <f>IF(I349="","",VLOOKUP(I349,Vereine!$A$2:$D$1493,3,FALSE))</f>
        <v/>
      </c>
      <c r="L349" s="26" t="str">
        <f>IF(H349="","",VLOOKUP(H349,Kreisverbände!$A$2:$B$41,2,FALSE))</f>
        <v/>
      </c>
      <c r="M349" s="1" t="str">
        <f t="shared" si="11"/>
        <v xml:space="preserve"> </v>
      </c>
    </row>
    <row r="350" spans="1:13" ht="20.100000000000001" customHeight="1" x14ac:dyDescent="0.2">
      <c r="A350" s="1" t="str">
        <f>IF(G350="","",VLOOKUP(G350,Klasseneinteilung!$A$2:$B$92,2,FALSE))</f>
        <v/>
      </c>
      <c r="B350" s="1" t="str">
        <f>IF(G350="","",VLOOKUP(G350,Klasseneinteilung!$A$2:$C$95,3,FALSE))</f>
        <v/>
      </c>
      <c r="C350" s="1" t="str">
        <f t="shared" si="10"/>
        <v>-</v>
      </c>
      <c r="D350" s="19"/>
      <c r="E350" s="19"/>
      <c r="F350" s="20"/>
      <c r="G350" s="21"/>
      <c r="H350" s="21"/>
      <c r="I350" s="54"/>
      <c r="J350" s="22"/>
      <c r="K350" s="26" t="str">
        <f>IF(I350="","",VLOOKUP(I350,Vereine!$A$2:$D$1493,3,FALSE))</f>
        <v/>
      </c>
      <c r="L350" s="26" t="str">
        <f>IF(H350="","",VLOOKUP(H350,Kreisverbände!$A$2:$B$41,2,FALSE))</f>
        <v/>
      </c>
      <c r="M350" s="1" t="str">
        <f t="shared" si="11"/>
        <v xml:space="preserve"> </v>
      </c>
    </row>
    <row r="351" spans="1:13" ht="20.100000000000001" customHeight="1" x14ac:dyDescent="0.2">
      <c r="A351" s="1" t="str">
        <f>IF(G351="","",VLOOKUP(G351,Klasseneinteilung!$A$2:$B$92,2,FALSE))</f>
        <v/>
      </c>
      <c r="B351" s="1" t="str">
        <f>IF(G351="","",VLOOKUP(G351,Klasseneinteilung!$A$2:$C$95,3,FALSE))</f>
        <v/>
      </c>
      <c r="C351" s="1" t="str">
        <f t="shared" si="10"/>
        <v>-</v>
      </c>
      <c r="D351" s="19"/>
      <c r="E351" s="19"/>
      <c r="F351" s="20"/>
      <c r="G351" s="21"/>
      <c r="H351" s="21"/>
      <c r="I351" s="54"/>
      <c r="J351" s="22"/>
      <c r="K351" s="26" t="str">
        <f>IF(I351="","",VLOOKUP(I351,Vereine!$A$2:$D$1493,3,FALSE))</f>
        <v/>
      </c>
      <c r="L351" s="26" t="str">
        <f>IF(H351="","",VLOOKUP(H351,Kreisverbände!$A$2:$B$41,2,FALSE))</f>
        <v/>
      </c>
      <c r="M351" s="1" t="str">
        <f t="shared" si="11"/>
        <v xml:space="preserve"> </v>
      </c>
    </row>
    <row r="352" spans="1:13" ht="20.100000000000001" customHeight="1" x14ac:dyDescent="0.2">
      <c r="A352" s="1" t="str">
        <f>IF(G352="","",VLOOKUP(G352,Klasseneinteilung!$A$2:$B$92,2,FALSE))</f>
        <v/>
      </c>
      <c r="B352" s="1" t="str">
        <f>IF(G352="","",VLOOKUP(G352,Klasseneinteilung!$A$2:$C$95,3,FALSE))</f>
        <v/>
      </c>
      <c r="C352" s="1" t="str">
        <f t="shared" si="10"/>
        <v>-</v>
      </c>
      <c r="D352" s="19"/>
      <c r="E352" s="19"/>
      <c r="F352" s="20"/>
      <c r="G352" s="21"/>
      <c r="H352" s="21"/>
      <c r="I352" s="54"/>
      <c r="J352" s="22"/>
      <c r="K352" s="26" t="str">
        <f>IF(I352="","",VLOOKUP(I352,Vereine!$A$2:$D$1493,3,FALSE))</f>
        <v/>
      </c>
      <c r="L352" s="26" t="str">
        <f>IF(H352="","",VLOOKUP(H352,Kreisverbände!$A$2:$B$41,2,FALSE))</f>
        <v/>
      </c>
      <c r="M352" s="1" t="str">
        <f t="shared" si="11"/>
        <v xml:space="preserve"> </v>
      </c>
    </row>
    <row r="353" spans="1:13" ht="20.100000000000001" customHeight="1" x14ac:dyDescent="0.2">
      <c r="A353" s="1" t="str">
        <f>IF(G353="","",VLOOKUP(G353,Klasseneinteilung!$A$2:$B$92,2,FALSE))</f>
        <v/>
      </c>
      <c r="B353" s="1" t="str">
        <f>IF(G353="","",VLOOKUP(G353,Klasseneinteilung!$A$2:$C$95,3,FALSE))</f>
        <v/>
      </c>
      <c r="C353" s="1" t="str">
        <f t="shared" si="10"/>
        <v>-</v>
      </c>
      <c r="D353" s="19"/>
      <c r="E353" s="19"/>
      <c r="F353" s="20"/>
      <c r="G353" s="21"/>
      <c r="H353" s="21"/>
      <c r="I353" s="54"/>
      <c r="J353" s="22"/>
      <c r="K353" s="26" t="str">
        <f>IF(I353="","",VLOOKUP(I353,Vereine!$A$2:$D$1493,3,FALSE))</f>
        <v/>
      </c>
      <c r="L353" s="26" t="str">
        <f>IF(H353="","",VLOOKUP(H353,Kreisverbände!$A$2:$B$41,2,FALSE))</f>
        <v/>
      </c>
      <c r="M353" s="1" t="str">
        <f t="shared" si="11"/>
        <v xml:space="preserve"> </v>
      </c>
    </row>
    <row r="354" spans="1:13" ht="20.100000000000001" customHeight="1" x14ac:dyDescent="0.2">
      <c r="A354" s="1" t="str">
        <f>IF(G354="","",VLOOKUP(G354,Klasseneinteilung!$A$2:$B$92,2,FALSE))</f>
        <v/>
      </c>
      <c r="B354" s="1" t="str">
        <f>IF(G354="","",VLOOKUP(G354,Klasseneinteilung!$A$2:$C$95,3,FALSE))</f>
        <v/>
      </c>
      <c r="C354" s="1" t="str">
        <f t="shared" si="10"/>
        <v>-</v>
      </c>
      <c r="D354" s="19"/>
      <c r="E354" s="19"/>
      <c r="F354" s="20"/>
      <c r="G354" s="21"/>
      <c r="H354" s="21"/>
      <c r="I354" s="54"/>
      <c r="J354" s="22"/>
      <c r="K354" s="26" t="str">
        <f>IF(I354="","",VLOOKUP(I354,Vereine!$A$2:$D$1493,3,FALSE))</f>
        <v/>
      </c>
      <c r="L354" s="26" t="str">
        <f>IF(H354="","",VLOOKUP(H354,Kreisverbände!$A$2:$B$41,2,FALSE))</f>
        <v/>
      </c>
      <c r="M354" s="1" t="str">
        <f t="shared" si="11"/>
        <v xml:space="preserve"> </v>
      </c>
    </row>
    <row r="355" spans="1:13" ht="20.100000000000001" customHeight="1" x14ac:dyDescent="0.2">
      <c r="A355" s="1" t="str">
        <f>IF(G355="","",VLOOKUP(G355,Klasseneinteilung!$A$2:$B$92,2,FALSE))</f>
        <v/>
      </c>
      <c r="B355" s="1" t="str">
        <f>IF(G355="","",VLOOKUP(G355,Klasseneinteilung!$A$2:$C$95,3,FALSE))</f>
        <v/>
      </c>
      <c r="C355" s="1" t="str">
        <f t="shared" si="10"/>
        <v>-</v>
      </c>
      <c r="D355" s="19"/>
      <c r="E355" s="19"/>
      <c r="F355" s="20"/>
      <c r="G355" s="21"/>
      <c r="H355" s="21"/>
      <c r="I355" s="54"/>
      <c r="J355" s="22"/>
      <c r="K355" s="26" t="str">
        <f>IF(I355="","",VLOOKUP(I355,Vereine!$A$2:$D$1493,3,FALSE))</f>
        <v/>
      </c>
      <c r="L355" s="26" t="str">
        <f>IF(H355="","",VLOOKUP(H355,Kreisverbände!$A$2:$B$41,2,FALSE))</f>
        <v/>
      </c>
      <c r="M355" s="1" t="str">
        <f t="shared" si="11"/>
        <v xml:space="preserve"> </v>
      </c>
    </row>
    <row r="356" spans="1:13" ht="20.100000000000001" customHeight="1" x14ac:dyDescent="0.2">
      <c r="A356" s="1" t="str">
        <f>IF(G356="","",VLOOKUP(G356,Klasseneinteilung!$A$2:$B$92,2,FALSE))</f>
        <v/>
      </c>
      <c r="B356" s="1" t="str">
        <f>IF(G356="","",VLOOKUP(G356,Klasseneinteilung!$A$2:$C$95,3,FALSE))</f>
        <v/>
      </c>
      <c r="C356" s="1" t="str">
        <f t="shared" si="10"/>
        <v>-</v>
      </c>
      <c r="D356" s="19"/>
      <c r="E356" s="19"/>
      <c r="F356" s="20"/>
      <c r="G356" s="21"/>
      <c r="H356" s="21"/>
      <c r="I356" s="54"/>
      <c r="J356" s="22"/>
      <c r="K356" s="26" t="str">
        <f>IF(I356="","",VLOOKUP(I356,Vereine!$A$2:$D$1493,3,FALSE))</f>
        <v/>
      </c>
      <c r="L356" s="26" t="str">
        <f>IF(H356="","",VLOOKUP(H356,Kreisverbände!$A$2:$B$41,2,FALSE))</f>
        <v/>
      </c>
      <c r="M356" s="1" t="str">
        <f t="shared" si="11"/>
        <v xml:space="preserve"> </v>
      </c>
    </row>
    <row r="357" spans="1:13" ht="20.100000000000001" customHeight="1" x14ac:dyDescent="0.2">
      <c r="A357" s="1" t="str">
        <f>IF(G357="","",VLOOKUP(G357,Klasseneinteilung!$A$2:$B$92,2,FALSE))</f>
        <v/>
      </c>
      <c r="B357" s="1" t="str">
        <f>IF(G357="","",VLOOKUP(G357,Klasseneinteilung!$A$2:$C$95,3,FALSE))</f>
        <v/>
      </c>
      <c r="C357" s="1" t="str">
        <f t="shared" si="10"/>
        <v>-</v>
      </c>
      <c r="D357" s="19"/>
      <c r="E357" s="19"/>
      <c r="F357" s="20"/>
      <c r="G357" s="21"/>
      <c r="H357" s="21"/>
      <c r="I357" s="54"/>
      <c r="J357" s="22"/>
      <c r="K357" s="26" t="str">
        <f>IF(I357="","",VLOOKUP(I357,Vereine!$A$2:$D$1493,3,FALSE))</f>
        <v/>
      </c>
      <c r="L357" s="26" t="str">
        <f>IF(H357="","",VLOOKUP(H357,Kreisverbände!$A$2:$B$41,2,FALSE))</f>
        <v/>
      </c>
      <c r="M357" s="1" t="str">
        <f t="shared" si="11"/>
        <v xml:space="preserve"> </v>
      </c>
    </row>
    <row r="358" spans="1:13" ht="20.100000000000001" customHeight="1" x14ac:dyDescent="0.2">
      <c r="A358" s="1" t="str">
        <f>IF(G358="","",VLOOKUP(G358,Klasseneinteilung!$A$2:$B$92,2,FALSE))</f>
        <v/>
      </c>
      <c r="B358" s="1" t="str">
        <f>IF(G358="","",VLOOKUP(G358,Klasseneinteilung!$A$2:$C$95,3,FALSE))</f>
        <v/>
      </c>
      <c r="C358" s="1" t="str">
        <f t="shared" si="10"/>
        <v>-</v>
      </c>
      <c r="D358" s="19"/>
      <c r="E358" s="19"/>
      <c r="F358" s="20"/>
      <c r="G358" s="21"/>
      <c r="H358" s="21"/>
      <c r="I358" s="54"/>
      <c r="J358" s="22"/>
      <c r="K358" s="26" t="str">
        <f>IF(I358="","",VLOOKUP(I358,Vereine!$A$2:$D$1493,3,FALSE))</f>
        <v/>
      </c>
      <c r="L358" s="26" t="str">
        <f>IF(H358="","",VLOOKUP(H358,Kreisverbände!$A$2:$B$41,2,FALSE))</f>
        <v/>
      </c>
      <c r="M358" s="1" t="str">
        <f t="shared" si="11"/>
        <v xml:space="preserve"> </v>
      </c>
    </row>
    <row r="359" spans="1:13" ht="20.100000000000001" customHeight="1" x14ac:dyDescent="0.2">
      <c r="A359" s="1" t="str">
        <f>IF(G359="","",VLOOKUP(G359,Klasseneinteilung!$A$2:$B$92,2,FALSE))</f>
        <v/>
      </c>
      <c r="B359" s="1" t="str">
        <f>IF(G359="","",VLOOKUP(G359,Klasseneinteilung!$A$2:$C$95,3,FALSE))</f>
        <v/>
      </c>
      <c r="C359" s="1" t="str">
        <f t="shared" si="10"/>
        <v>-</v>
      </c>
      <c r="D359" s="19"/>
      <c r="E359" s="19"/>
      <c r="F359" s="20"/>
      <c r="G359" s="21"/>
      <c r="H359" s="21"/>
      <c r="I359" s="54"/>
      <c r="J359" s="22"/>
      <c r="K359" s="26" t="str">
        <f>IF(I359="","",VLOOKUP(I359,Vereine!$A$2:$D$1493,3,FALSE))</f>
        <v/>
      </c>
      <c r="L359" s="26" t="str">
        <f>IF(H359="","",VLOOKUP(H359,Kreisverbände!$A$2:$B$41,2,FALSE))</f>
        <v/>
      </c>
      <c r="M359" s="1" t="str">
        <f t="shared" si="11"/>
        <v xml:space="preserve"> </v>
      </c>
    </row>
    <row r="360" spans="1:13" ht="20.100000000000001" customHeight="1" x14ac:dyDescent="0.2">
      <c r="A360" s="1" t="str">
        <f>IF(G360="","",VLOOKUP(G360,Klasseneinteilung!$A$2:$B$92,2,FALSE))</f>
        <v/>
      </c>
      <c r="B360" s="1" t="str">
        <f>IF(G360="","",VLOOKUP(G360,Klasseneinteilung!$A$2:$C$95,3,FALSE))</f>
        <v/>
      </c>
      <c r="C360" s="1" t="str">
        <f t="shared" si="10"/>
        <v>-</v>
      </c>
      <c r="D360" s="19"/>
      <c r="E360" s="19"/>
      <c r="F360" s="20"/>
      <c r="G360" s="21"/>
      <c r="H360" s="21"/>
      <c r="I360" s="54"/>
      <c r="J360" s="22"/>
      <c r="K360" s="26" t="str">
        <f>IF(I360="","",VLOOKUP(I360,Vereine!$A$2:$D$1493,3,FALSE))</f>
        <v/>
      </c>
      <c r="L360" s="26" t="str">
        <f>IF(H360="","",VLOOKUP(H360,Kreisverbände!$A$2:$B$41,2,FALSE))</f>
        <v/>
      </c>
      <c r="M360" s="1" t="str">
        <f t="shared" si="11"/>
        <v xml:space="preserve"> </v>
      </c>
    </row>
    <row r="361" spans="1:13" ht="20.100000000000001" customHeight="1" x14ac:dyDescent="0.2">
      <c r="A361" s="1" t="str">
        <f>IF(G361="","",VLOOKUP(G361,Klasseneinteilung!$A$2:$B$92,2,FALSE))</f>
        <v/>
      </c>
      <c r="B361" s="1" t="str">
        <f>IF(G361="","",VLOOKUP(G361,Klasseneinteilung!$A$2:$C$95,3,FALSE))</f>
        <v/>
      </c>
      <c r="C361" s="1" t="str">
        <f t="shared" si="10"/>
        <v>-</v>
      </c>
      <c r="D361" s="19"/>
      <c r="E361" s="19"/>
      <c r="F361" s="20"/>
      <c r="G361" s="21"/>
      <c r="H361" s="21"/>
      <c r="I361" s="54"/>
      <c r="J361" s="22"/>
      <c r="K361" s="26" t="str">
        <f>IF(I361="","",VLOOKUP(I361,Vereine!$A$2:$D$1493,3,FALSE))</f>
        <v/>
      </c>
      <c r="L361" s="26" t="str">
        <f>IF(H361="","",VLOOKUP(H361,Kreisverbände!$A$2:$B$41,2,FALSE))</f>
        <v/>
      </c>
      <c r="M361" s="1" t="str">
        <f t="shared" si="11"/>
        <v xml:space="preserve"> </v>
      </c>
    </row>
    <row r="362" spans="1:13" ht="20.100000000000001" customHeight="1" x14ac:dyDescent="0.2">
      <c r="A362" s="1" t="str">
        <f>IF(G362="","",VLOOKUP(G362,Klasseneinteilung!$A$2:$B$92,2,FALSE))</f>
        <v/>
      </c>
      <c r="B362" s="1" t="str">
        <f>IF(G362="","",VLOOKUP(G362,Klasseneinteilung!$A$2:$C$95,3,FALSE))</f>
        <v/>
      </c>
      <c r="C362" s="1" t="str">
        <f t="shared" si="10"/>
        <v>-</v>
      </c>
      <c r="D362" s="19"/>
      <c r="E362" s="19"/>
      <c r="F362" s="20"/>
      <c r="G362" s="21"/>
      <c r="H362" s="21"/>
      <c r="I362" s="54"/>
      <c r="J362" s="22"/>
      <c r="K362" s="26" t="str">
        <f>IF(I362="","",VLOOKUP(I362,Vereine!$A$2:$D$1493,3,FALSE))</f>
        <v/>
      </c>
      <c r="L362" s="26" t="str">
        <f>IF(H362="","",VLOOKUP(H362,Kreisverbände!$A$2:$B$41,2,FALSE))</f>
        <v/>
      </c>
      <c r="M362" s="1" t="str">
        <f t="shared" si="11"/>
        <v xml:space="preserve"> </v>
      </c>
    </row>
    <row r="363" spans="1:13" ht="20.100000000000001" customHeight="1" x14ac:dyDescent="0.2">
      <c r="A363" s="1" t="str">
        <f>IF(G363="","",VLOOKUP(G363,Klasseneinteilung!$A$2:$B$92,2,FALSE))</f>
        <v/>
      </c>
      <c r="B363" s="1" t="str">
        <f>IF(G363="","",VLOOKUP(G363,Klasseneinteilung!$A$2:$C$95,3,FALSE))</f>
        <v/>
      </c>
      <c r="C363" s="1" t="str">
        <f t="shared" si="10"/>
        <v>-</v>
      </c>
      <c r="D363" s="19"/>
      <c r="E363" s="19"/>
      <c r="F363" s="20"/>
      <c r="G363" s="21"/>
      <c r="H363" s="21"/>
      <c r="I363" s="54"/>
      <c r="J363" s="22"/>
      <c r="K363" s="26" t="str">
        <f>IF(I363="","",VLOOKUP(I363,Vereine!$A$2:$D$1493,3,FALSE))</f>
        <v/>
      </c>
      <c r="L363" s="26" t="str">
        <f>IF(H363="","",VLOOKUP(H363,Kreisverbände!$A$2:$B$41,2,FALSE))</f>
        <v/>
      </c>
      <c r="M363" s="1" t="str">
        <f t="shared" si="11"/>
        <v xml:space="preserve"> </v>
      </c>
    </row>
    <row r="364" spans="1:13" ht="20.100000000000001" customHeight="1" x14ac:dyDescent="0.2">
      <c r="A364" s="1" t="str">
        <f>IF(G364="","",VLOOKUP(G364,Klasseneinteilung!$A$2:$B$92,2,FALSE))</f>
        <v/>
      </c>
      <c r="B364" s="1" t="str">
        <f>IF(G364="","",VLOOKUP(G364,Klasseneinteilung!$A$2:$C$95,3,FALSE))</f>
        <v/>
      </c>
      <c r="C364" s="1" t="str">
        <f t="shared" si="10"/>
        <v>-</v>
      </c>
      <c r="D364" s="19"/>
      <c r="E364" s="19"/>
      <c r="F364" s="20"/>
      <c r="G364" s="21"/>
      <c r="H364" s="21"/>
      <c r="I364" s="54"/>
      <c r="J364" s="22"/>
      <c r="K364" s="26" t="str">
        <f>IF(I364="","",VLOOKUP(I364,Vereine!$A$2:$D$1493,3,FALSE))</f>
        <v/>
      </c>
      <c r="L364" s="26" t="str">
        <f>IF(H364="","",VLOOKUP(H364,Kreisverbände!$A$2:$B$41,2,FALSE))</f>
        <v/>
      </c>
      <c r="M364" s="1" t="str">
        <f t="shared" si="11"/>
        <v xml:space="preserve"> </v>
      </c>
    </row>
    <row r="365" spans="1:13" ht="20.100000000000001" customHeight="1" x14ac:dyDescent="0.2">
      <c r="A365" s="1" t="str">
        <f>IF(G365="","",VLOOKUP(G365,Klasseneinteilung!$A$2:$B$92,2,FALSE))</f>
        <v/>
      </c>
      <c r="B365" s="1" t="str">
        <f>IF(G365="","",VLOOKUP(G365,Klasseneinteilung!$A$2:$C$95,3,FALSE))</f>
        <v/>
      </c>
      <c r="C365" s="1" t="str">
        <f t="shared" si="10"/>
        <v>-</v>
      </c>
      <c r="D365" s="19"/>
      <c r="E365" s="19"/>
      <c r="F365" s="20"/>
      <c r="G365" s="21"/>
      <c r="H365" s="21"/>
      <c r="I365" s="54"/>
      <c r="J365" s="22"/>
      <c r="K365" s="26" t="str">
        <f>IF(I365="","",VLOOKUP(I365,Vereine!$A$2:$D$1493,3,FALSE))</f>
        <v/>
      </c>
      <c r="L365" s="26" t="str">
        <f>IF(H365="","",VLOOKUP(H365,Kreisverbände!$A$2:$B$41,2,FALSE))</f>
        <v/>
      </c>
      <c r="M365" s="1" t="str">
        <f t="shared" si="11"/>
        <v xml:space="preserve"> </v>
      </c>
    </row>
    <row r="366" spans="1:13" ht="20.100000000000001" customHeight="1" x14ac:dyDescent="0.2">
      <c r="A366" s="1" t="str">
        <f>IF(G366="","",VLOOKUP(G366,Klasseneinteilung!$A$2:$B$92,2,FALSE))</f>
        <v/>
      </c>
      <c r="B366" s="1" t="str">
        <f>IF(G366="","",VLOOKUP(G366,Klasseneinteilung!$A$2:$C$95,3,FALSE))</f>
        <v/>
      </c>
      <c r="C366" s="1" t="str">
        <f t="shared" si="10"/>
        <v>-</v>
      </c>
      <c r="D366" s="19"/>
      <c r="E366" s="19"/>
      <c r="F366" s="20"/>
      <c r="G366" s="21"/>
      <c r="H366" s="21"/>
      <c r="I366" s="54"/>
      <c r="J366" s="22"/>
      <c r="K366" s="26" t="str">
        <f>IF(I366="","",VLOOKUP(I366,Vereine!$A$2:$D$1493,3,FALSE))</f>
        <v/>
      </c>
      <c r="L366" s="26" t="str">
        <f>IF(H366="","",VLOOKUP(H366,Kreisverbände!$A$2:$B$41,2,FALSE))</f>
        <v/>
      </c>
      <c r="M366" s="1" t="str">
        <f t="shared" si="11"/>
        <v xml:space="preserve"> </v>
      </c>
    </row>
    <row r="367" spans="1:13" ht="20.100000000000001" customHeight="1" x14ac:dyDescent="0.2">
      <c r="A367" s="1" t="str">
        <f>IF(G367="","",VLOOKUP(G367,Klasseneinteilung!$A$2:$B$92,2,FALSE))</f>
        <v/>
      </c>
      <c r="B367" s="1" t="str">
        <f>IF(G367="","",VLOOKUP(G367,Klasseneinteilung!$A$2:$C$95,3,FALSE))</f>
        <v/>
      </c>
      <c r="C367" s="1" t="str">
        <f t="shared" si="10"/>
        <v>-</v>
      </c>
      <c r="D367" s="19"/>
      <c r="E367" s="19"/>
      <c r="F367" s="20"/>
      <c r="G367" s="21"/>
      <c r="H367" s="21"/>
      <c r="I367" s="54"/>
      <c r="J367" s="22"/>
      <c r="K367" s="26" t="str">
        <f>IF(I367="","",VLOOKUP(I367,Vereine!$A$2:$D$1493,3,FALSE))</f>
        <v/>
      </c>
      <c r="L367" s="26" t="str">
        <f>IF(H367="","",VLOOKUP(H367,Kreisverbände!$A$2:$B$41,2,FALSE))</f>
        <v/>
      </c>
      <c r="M367" s="1" t="str">
        <f t="shared" si="11"/>
        <v xml:space="preserve"> </v>
      </c>
    </row>
    <row r="368" spans="1:13" ht="20.100000000000001" customHeight="1" x14ac:dyDescent="0.2">
      <c r="A368" s="1" t="str">
        <f>IF(G368="","",VLOOKUP(G368,Klasseneinteilung!$A$2:$B$92,2,FALSE))</f>
        <v/>
      </c>
      <c r="B368" s="1" t="str">
        <f>IF(G368="","",VLOOKUP(G368,Klasseneinteilung!$A$2:$C$95,3,FALSE))</f>
        <v/>
      </c>
      <c r="C368" s="1" t="str">
        <f t="shared" si="10"/>
        <v>-</v>
      </c>
      <c r="D368" s="19"/>
      <c r="E368" s="19"/>
      <c r="F368" s="20"/>
      <c r="G368" s="21"/>
      <c r="H368" s="21"/>
      <c r="I368" s="54"/>
      <c r="J368" s="22"/>
      <c r="K368" s="26" t="str">
        <f>IF(I368="","",VLOOKUP(I368,Vereine!$A$2:$D$1493,3,FALSE))</f>
        <v/>
      </c>
      <c r="L368" s="26" t="str">
        <f>IF(H368="","",VLOOKUP(H368,Kreisverbände!$A$2:$B$41,2,FALSE))</f>
        <v/>
      </c>
      <c r="M368" s="1" t="str">
        <f t="shared" si="11"/>
        <v xml:space="preserve"> </v>
      </c>
    </row>
    <row r="369" spans="1:13" ht="20.100000000000001" customHeight="1" x14ac:dyDescent="0.2">
      <c r="A369" s="1" t="str">
        <f>IF(G369="","",VLOOKUP(G369,Klasseneinteilung!$A$2:$B$92,2,FALSE))</f>
        <v/>
      </c>
      <c r="B369" s="1" t="str">
        <f>IF(G369="","",VLOOKUP(G369,Klasseneinteilung!$A$2:$C$95,3,FALSE))</f>
        <v/>
      </c>
      <c r="C369" s="1" t="str">
        <f t="shared" si="10"/>
        <v>-</v>
      </c>
      <c r="D369" s="19"/>
      <c r="E369" s="19"/>
      <c r="F369" s="20"/>
      <c r="G369" s="21"/>
      <c r="H369" s="21"/>
      <c r="I369" s="54"/>
      <c r="J369" s="22"/>
      <c r="K369" s="26" t="str">
        <f>IF(I369="","",VLOOKUP(I369,Vereine!$A$2:$D$1493,3,FALSE))</f>
        <v/>
      </c>
      <c r="L369" s="26" t="str">
        <f>IF(H369="","",VLOOKUP(H369,Kreisverbände!$A$2:$B$41,2,FALSE))</f>
        <v/>
      </c>
      <c r="M369" s="1" t="str">
        <f t="shared" si="11"/>
        <v xml:space="preserve"> </v>
      </c>
    </row>
    <row r="370" spans="1:13" ht="20.100000000000001" customHeight="1" x14ac:dyDescent="0.2">
      <c r="A370" s="1" t="str">
        <f>IF(G370="","",VLOOKUP(G370,Klasseneinteilung!$A$2:$B$92,2,FALSE))</f>
        <v/>
      </c>
      <c r="B370" s="1" t="str">
        <f>IF(G370="","",VLOOKUP(G370,Klasseneinteilung!$A$2:$C$95,3,FALSE))</f>
        <v/>
      </c>
      <c r="C370" s="1" t="str">
        <f t="shared" si="10"/>
        <v>-</v>
      </c>
      <c r="D370" s="19"/>
      <c r="E370" s="19"/>
      <c r="F370" s="20"/>
      <c r="G370" s="21"/>
      <c r="H370" s="21"/>
      <c r="I370" s="54"/>
      <c r="J370" s="22"/>
      <c r="K370" s="26" t="str">
        <f>IF(I370="","",VLOOKUP(I370,Vereine!$A$2:$D$1493,3,FALSE))</f>
        <v/>
      </c>
      <c r="L370" s="26" t="str">
        <f>IF(H370="","",VLOOKUP(H370,Kreisverbände!$A$2:$B$41,2,FALSE))</f>
        <v/>
      </c>
      <c r="M370" s="1" t="str">
        <f t="shared" si="11"/>
        <v xml:space="preserve"> </v>
      </c>
    </row>
    <row r="371" spans="1:13" ht="20.100000000000001" customHeight="1" x14ac:dyDescent="0.2">
      <c r="A371" s="1" t="str">
        <f>IF(G371="","",VLOOKUP(G371,Klasseneinteilung!$A$2:$B$92,2,FALSE))</f>
        <v/>
      </c>
      <c r="B371" s="1" t="str">
        <f>IF(G371="","",VLOOKUP(G371,Klasseneinteilung!$A$2:$C$95,3,FALSE))</f>
        <v/>
      </c>
      <c r="C371" s="1" t="str">
        <f t="shared" si="10"/>
        <v>-</v>
      </c>
      <c r="D371" s="19"/>
      <c r="E371" s="19"/>
      <c r="F371" s="20"/>
      <c r="G371" s="21"/>
      <c r="H371" s="21"/>
      <c r="I371" s="54"/>
      <c r="J371" s="22"/>
      <c r="K371" s="26" t="str">
        <f>IF(I371="","",VLOOKUP(I371,Vereine!$A$2:$D$1493,3,FALSE))</f>
        <v/>
      </c>
      <c r="L371" s="26" t="str">
        <f>IF(H371="","",VLOOKUP(H371,Kreisverbände!$A$2:$B$41,2,FALSE))</f>
        <v/>
      </c>
      <c r="M371" s="1" t="str">
        <f t="shared" si="11"/>
        <v xml:space="preserve"> </v>
      </c>
    </row>
    <row r="372" spans="1:13" ht="20.100000000000001" customHeight="1" x14ac:dyDescent="0.2">
      <c r="A372" s="1" t="str">
        <f>IF(G372="","",VLOOKUP(G372,Klasseneinteilung!$A$2:$B$92,2,FALSE))</f>
        <v/>
      </c>
      <c r="B372" s="1" t="str">
        <f>IF(G372="","",VLOOKUP(G372,Klasseneinteilung!$A$2:$C$95,3,FALSE))</f>
        <v/>
      </c>
      <c r="C372" s="1" t="str">
        <f t="shared" si="10"/>
        <v>-</v>
      </c>
      <c r="D372" s="19"/>
      <c r="E372" s="19"/>
      <c r="F372" s="20"/>
      <c r="G372" s="21"/>
      <c r="H372" s="21"/>
      <c r="I372" s="54"/>
      <c r="J372" s="22"/>
      <c r="K372" s="26" t="str">
        <f>IF(I372="","",VLOOKUP(I372,Vereine!$A$2:$D$1493,3,FALSE))</f>
        <v/>
      </c>
      <c r="L372" s="26" t="str">
        <f>IF(H372="","",VLOOKUP(H372,Kreisverbände!$A$2:$B$41,2,FALSE))</f>
        <v/>
      </c>
      <c r="M372" s="1" t="str">
        <f t="shared" si="11"/>
        <v xml:space="preserve"> </v>
      </c>
    </row>
    <row r="373" spans="1:13" ht="20.100000000000001" customHeight="1" x14ac:dyDescent="0.2">
      <c r="A373" s="1" t="str">
        <f>IF(G373="","",VLOOKUP(G373,Klasseneinteilung!$A$2:$B$92,2,FALSE))</f>
        <v/>
      </c>
      <c r="B373" s="1" t="str">
        <f>IF(G373="","",VLOOKUP(G373,Klasseneinteilung!$A$2:$C$95,3,FALSE))</f>
        <v/>
      </c>
      <c r="C373" s="1" t="str">
        <f t="shared" si="10"/>
        <v>-</v>
      </c>
      <c r="D373" s="19"/>
      <c r="E373" s="19"/>
      <c r="F373" s="20"/>
      <c r="G373" s="21"/>
      <c r="H373" s="21"/>
      <c r="I373" s="54"/>
      <c r="J373" s="22"/>
      <c r="K373" s="26" t="str">
        <f>IF(I373="","",VLOOKUP(I373,Vereine!$A$2:$D$1493,3,FALSE))</f>
        <v/>
      </c>
      <c r="L373" s="26" t="str">
        <f>IF(H373="","",VLOOKUP(H373,Kreisverbände!$A$2:$B$41,2,FALSE))</f>
        <v/>
      </c>
      <c r="M373" s="1" t="str">
        <f t="shared" si="11"/>
        <v xml:space="preserve"> </v>
      </c>
    </row>
    <row r="374" spans="1:13" ht="20.100000000000001" customHeight="1" x14ac:dyDescent="0.2">
      <c r="A374" s="1" t="str">
        <f>IF(G374="","",VLOOKUP(G374,Klasseneinteilung!$A$2:$B$92,2,FALSE))</f>
        <v/>
      </c>
      <c r="B374" s="1" t="str">
        <f>IF(G374="","",VLOOKUP(G374,Klasseneinteilung!$A$2:$C$95,3,FALSE))</f>
        <v/>
      </c>
      <c r="C374" s="1" t="str">
        <f t="shared" si="10"/>
        <v>-</v>
      </c>
      <c r="D374" s="19"/>
      <c r="E374" s="19"/>
      <c r="F374" s="20"/>
      <c r="G374" s="21"/>
      <c r="H374" s="21"/>
      <c r="I374" s="54"/>
      <c r="J374" s="22"/>
      <c r="K374" s="26" t="str">
        <f>IF(I374="","",VLOOKUP(I374,Vereine!$A$2:$D$1493,3,FALSE))</f>
        <v/>
      </c>
      <c r="L374" s="26" t="str">
        <f>IF(H374="","",VLOOKUP(H374,Kreisverbände!$A$2:$B$41,2,FALSE))</f>
        <v/>
      </c>
      <c r="M374" s="1" t="str">
        <f t="shared" si="11"/>
        <v xml:space="preserve"> </v>
      </c>
    </row>
    <row r="375" spans="1:13" ht="20.100000000000001" customHeight="1" x14ac:dyDescent="0.2">
      <c r="A375" s="1" t="str">
        <f>IF(G375="","",VLOOKUP(G375,Klasseneinteilung!$A$2:$B$92,2,FALSE))</f>
        <v/>
      </c>
      <c r="B375" s="1" t="str">
        <f>IF(G375="","",VLOOKUP(G375,Klasseneinteilung!$A$2:$C$95,3,FALSE))</f>
        <v/>
      </c>
      <c r="C375" s="1" t="str">
        <f t="shared" si="10"/>
        <v>-</v>
      </c>
      <c r="D375" s="19"/>
      <c r="E375" s="19"/>
      <c r="F375" s="20"/>
      <c r="G375" s="21"/>
      <c r="H375" s="21"/>
      <c r="I375" s="54"/>
      <c r="J375" s="22"/>
      <c r="K375" s="26" t="str">
        <f>IF(I375="","",VLOOKUP(I375,Vereine!$A$2:$D$1493,3,FALSE))</f>
        <v/>
      </c>
      <c r="L375" s="26" t="str">
        <f>IF(H375="","",VLOOKUP(H375,Kreisverbände!$A$2:$B$41,2,FALSE))</f>
        <v/>
      </c>
      <c r="M375" s="1" t="str">
        <f t="shared" si="11"/>
        <v xml:space="preserve"> </v>
      </c>
    </row>
    <row r="376" spans="1:13" ht="20.100000000000001" customHeight="1" x14ac:dyDescent="0.2">
      <c r="A376" s="1" t="str">
        <f>IF(G376="","",VLOOKUP(G376,Klasseneinteilung!$A$2:$B$92,2,FALSE))</f>
        <v/>
      </c>
      <c r="B376" s="1" t="str">
        <f>IF(G376="","",VLOOKUP(G376,Klasseneinteilung!$A$2:$C$95,3,FALSE))</f>
        <v/>
      </c>
      <c r="C376" s="1" t="str">
        <f t="shared" si="10"/>
        <v>-</v>
      </c>
      <c r="D376" s="19"/>
      <c r="E376" s="19"/>
      <c r="F376" s="20"/>
      <c r="G376" s="21"/>
      <c r="H376" s="21"/>
      <c r="I376" s="54"/>
      <c r="J376" s="22"/>
      <c r="K376" s="26" t="str">
        <f>IF(I376="","",VLOOKUP(I376,Vereine!$A$2:$D$1493,3,FALSE))</f>
        <v/>
      </c>
      <c r="L376" s="26" t="str">
        <f>IF(H376="","",VLOOKUP(H376,Kreisverbände!$A$2:$B$41,2,FALSE))</f>
        <v/>
      </c>
      <c r="M376" s="1" t="str">
        <f t="shared" si="11"/>
        <v xml:space="preserve"> </v>
      </c>
    </row>
    <row r="377" spans="1:13" ht="20.100000000000001" customHeight="1" x14ac:dyDescent="0.2">
      <c r="A377" s="1" t="str">
        <f>IF(G377="","",VLOOKUP(G377,Klasseneinteilung!$A$2:$B$92,2,FALSE))</f>
        <v/>
      </c>
      <c r="B377" s="1" t="str">
        <f>IF(G377="","",VLOOKUP(G377,Klasseneinteilung!$A$2:$C$95,3,FALSE))</f>
        <v/>
      </c>
      <c r="C377" s="1" t="str">
        <f t="shared" si="10"/>
        <v>-</v>
      </c>
      <c r="D377" s="19"/>
      <c r="E377" s="19"/>
      <c r="F377" s="20"/>
      <c r="G377" s="21"/>
      <c r="H377" s="21"/>
      <c r="I377" s="54"/>
      <c r="J377" s="22"/>
      <c r="K377" s="26" t="str">
        <f>IF(I377="","",VLOOKUP(I377,Vereine!$A$2:$D$1493,3,FALSE))</f>
        <v/>
      </c>
      <c r="L377" s="26" t="str">
        <f>IF(H377="","",VLOOKUP(H377,Kreisverbände!$A$2:$B$41,2,FALSE))</f>
        <v/>
      </c>
      <c r="M377" s="1" t="str">
        <f t="shared" si="11"/>
        <v xml:space="preserve"> </v>
      </c>
    </row>
    <row r="378" spans="1:13" ht="20.100000000000001" customHeight="1" x14ac:dyDescent="0.2">
      <c r="A378" s="1" t="str">
        <f>IF(G378="","",VLOOKUP(G378,Klasseneinteilung!$A$2:$B$92,2,FALSE))</f>
        <v/>
      </c>
      <c r="B378" s="1" t="str">
        <f>IF(G378="","",VLOOKUP(G378,Klasseneinteilung!$A$2:$C$95,3,FALSE))</f>
        <v/>
      </c>
      <c r="C378" s="1" t="str">
        <f t="shared" si="10"/>
        <v>-</v>
      </c>
      <c r="D378" s="19"/>
      <c r="E378" s="19"/>
      <c r="F378" s="20"/>
      <c r="G378" s="21"/>
      <c r="H378" s="21"/>
      <c r="I378" s="54"/>
      <c r="J378" s="22"/>
      <c r="K378" s="26" t="str">
        <f>IF(I378="","",VLOOKUP(I378,Vereine!$A$2:$D$1493,3,FALSE))</f>
        <v/>
      </c>
      <c r="L378" s="26" t="str">
        <f>IF(H378="","",VLOOKUP(H378,Kreisverbände!$A$2:$B$41,2,FALSE))</f>
        <v/>
      </c>
      <c r="M378" s="1" t="str">
        <f t="shared" si="11"/>
        <v xml:space="preserve"> </v>
      </c>
    </row>
    <row r="379" spans="1:13" ht="20.100000000000001" customHeight="1" x14ac:dyDescent="0.2">
      <c r="A379" s="1" t="str">
        <f>IF(G379="","",VLOOKUP(G379,Klasseneinteilung!$A$2:$B$92,2,FALSE))</f>
        <v/>
      </c>
      <c r="B379" s="1" t="str">
        <f>IF(G379="","",VLOOKUP(G379,Klasseneinteilung!$A$2:$C$95,3,FALSE))</f>
        <v/>
      </c>
      <c r="C379" s="1" t="str">
        <f t="shared" si="10"/>
        <v>-</v>
      </c>
      <c r="D379" s="19"/>
      <c r="E379" s="19"/>
      <c r="F379" s="20"/>
      <c r="G379" s="21"/>
      <c r="H379" s="21"/>
      <c r="I379" s="54"/>
      <c r="J379" s="22"/>
      <c r="K379" s="26" t="str">
        <f>IF(I379="","",VLOOKUP(I379,Vereine!$A$2:$D$1493,3,FALSE))</f>
        <v/>
      </c>
      <c r="L379" s="26" t="str">
        <f>IF(H379="","",VLOOKUP(H379,Kreisverbände!$A$2:$B$41,2,FALSE))</f>
        <v/>
      </c>
      <c r="M379" s="1" t="str">
        <f t="shared" si="11"/>
        <v xml:space="preserve"> </v>
      </c>
    </row>
    <row r="380" spans="1:13" ht="20.100000000000001" customHeight="1" x14ac:dyDescent="0.2">
      <c r="A380" s="1" t="str">
        <f>IF(G380="","",VLOOKUP(G380,Klasseneinteilung!$A$2:$B$92,2,FALSE))</f>
        <v/>
      </c>
      <c r="B380" s="1" t="str">
        <f>IF(G380="","",VLOOKUP(G380,Klasseneinteilung!$A$2:$C$95,3,FALSE))</f>
        <v/>
      </c>
      <c r="C380" s="1" t="str">
        <f t="shared" si="10"/>
        <v>-</v>
      </c>
      <c r="D380" s="19"/>
      <c r="E380" s="19"/>
      <c r="F380" s="20"/>
      <c r="G380" s="21"/>
      <c r="H380" s="21"/>
      <c r="I380" s="54"/>
      <c r="J380" s="22"/>
      <c r="K380" s="26" t="str">
        <f>IF(I380="","",VLOOKUP(I380,Vereine!$A$2:$D$1493,3,FALSE))</f>
        <v/>
      </c>
      <c r="L380" s="26" t="str">
        <f>IF(H380="","",VLOOKUP(H380,Kreisverbände!$A$2:$B$41,2,FALSE))</f>
        <v/>
      </c>
      <c r="M380" s="1" t="str">
        <f t="shared" si="11"/>
        <v xml:space="preserve"> </v>
      </c>
    </row>
    <row r="381" spans="1:13" ht="20.100000000000001" customHeight="1" x14ac:dyDescent="0.2">
      <c r="A381" s="1" t="str">
        <f>IF(G381="","",VLOOKUP(G381,Klasseneinteilung!$A$2:$B$92,2,FALSE))</f>
        <v/>
      </c>
      <c r="B381" s="1" t="str">
        <f>IF(G381="","",VLOOKUP(G381,Klasseneinteilung!$A$2:$C$95,3,FALSE))</f>
        <v/>
      </c>
      <c r="C381" s="1" t="str">
        <f t="shared" si="10"/>
        <v>-</v>
      </c>
      <c r="D381" s="19"/>
      <c r="E381" s="19"/>
      <c r="F381" s="20"/>
      <c r="G381" s="21"/>
      <c r="H381" s="21"/>
      <c r="I381" s="54"/>
      <c r="J381" s="22"/>
      <c r="K381" s="26" t="str">
        <f>IF(I381="","",VLOOKUP(I381,Vereine!$A$2:$D$1493,3,FALSE))</f>
        <v/>
      </c>
      <c r="L381" s="26" t="str">
        <f>IF(H381="","",VLOOKUP(H381,Kreisverbände!$A$2:$B$41,2,FALSE))</f>
        <v/>
      </c>
      <c r="M381" s="1" t="str">
        <f t="shared" si="11"/>
        <v xml:space="preserve"> </v>
      </c>
    </row>
    <row r="382" spans="1:13" ht="20.100000000000001" customHeight="1" x14ac:dyDescent="0.2">
      <c r="A382" s="1" t="str">
        <f>IF(G382="","",VLOOKUP(G382,Klasseneinteilung!$A$2:$B$92,2,FALSE))</f>
        <v/>
      </c>
      <c r="B382" s="1" t="str">
        <f>IF(G382="","",VLOOKUP(G382,Klasseneinteilung!$A$2:$C$95,3,FALSE))</f>
        <v/>
      </c>
      <c r="C382" s="1" t="str">
        <f t="shared" si="10"/>
        <v>-</v>
      </c>
      <c r="D382" s="19"/>
      <c r="E382" s="19"/>
      <c r="F382" s="20"/>
      <c r="G382" s="21"/>
      <c r="H382" s="21"/>
      <c r="I382" s="54"/>
      <c r="J382" s="22"/>
      <c r="K382" s="26" t="str">
        <f>IF(I382="","",VLOOKUP(I382,Vereine!$A$2:$D$1493,3,FALSE))</f>
        <v/>
      </c>
      <c r="L382" s="26" t="str">
        <f>IF(H382="","",VLOOKUP(H382,Kreisverbände!$A$2:$B$41,2,FALSE))</f>
        <v/>
      </c>
      <c r="M382" s="1" t="str">
        <f t="shared" si="11"/>
        <v xml:space="preserve"> </v>
      </c>
    </row>
    <row r="383" spans="1:13" ht="20.100000000000001" customHeight="1" x14ac:dyDescent="0.2">
      <c r="A383" s="1" t="str">
        <f>IF(G383="","",VLOOKUP(G383,Klasseneinteilung!$A$2:$B$92,2,FALSE))</f>
        <v/>
      </c>
      <c r="B383" s="1" t="str">
        <f>IF(G383="","",VLOOKUP(G383,Klasseneinteilung!$A$2:$C$95,3,FALSE))</f>
        <v/>
      </c>
      <c r="C383" s="1" t="str">
        <f t="shared" si="10"/>
        <v>-</v>
      </c>
      <c r="D383" s="19"/>
      <c r="E383" s="19"/>
      <c r="F383" s="20"/>
      <c r="G383" s="21"/>
      <c r="H383" s="21"/>
      <c r="I383" s="54"/>
      <c r="J383" s="22"/>
      <c r="K383" s="26" t="str">
        <f>IF(I383="","",VLOOKUP(I383,Vereine!$A$2:$D$1493,3,FALSE))</f>
        <v/>
      </c>
      <c r="L383" s="26" t="str">
        <f>IF(H383="","",VLOOKUP(H383,Kreisverbände!$A$2:$B$41,2,FALSE))</f>
        <v/>
      </c>
      <c r="M383" s="1" t="str">
        <f t="shared" si="11"/>
        <v xml:space="preserve"> </v>
      </c>
    </row>
    <row r="384" spans="1:13" ht="20.100000000000001" customHeight="1" x14ac:dyDescent="0.2">
      <c r="A384" s="1" t="str">
        <f>IF(G384="","",VLOOKUP(G384,Klasseneinteilung!$A$2:$B$92,2,FALSE))</f>
        <v/>
      </c>
      <c r="B384" s="1" t="str">
        <f>IF(G384="","",VLOOKUP(G384,Klasseneinteilung!$A$2:$C$95,3,FALSE))</f>
        <v/>
      </c>
      <c r="C384" s="1" t="str">
        <f t="shared" si="10"/>
        <v>-</v>
      </c>
      <c r="D384" s="19"/>
      <c r="E384" s="19"/>
      <c r="F384" s="20"/>
      <c r="G384" s="21"/>
      <c r="H384" s="21"/>
      <c r="I384" s="54"/>
      <c r="J384" s="22"/>
      <c r="K384" s="26" t="str">
        <f>IF(I384="","",VLOOKUP(I384,Vereine!$A$2:$D$1493,3,FALSE))</f>
        <v/>
      </c>
      <c r="L384" s="26" t="str">
        <f>IF(H384="","",VLOOKUP(H384,Kreisverbände!$A$2:$B$41,2,FALSE))</f>
        <v/>
      </c>
      <c r="M384" s="1" t="str">
        <f t="shared" si="11"/>
        <v xml:space="preserve"> </v>
      </c>
    </row>
    <row r="385" spans="1:13" ht="20.100000000000001" customHeight="1" x14ac:dyDescent="0.2">
      <c r="A385" s="1" t="str">
        <f>IF(G385="","",VLOOKUP(G385,Klasseneinteilung!$A$2:$B$92,2,FALSE))</f>
        <v/>
      </c>
      <c r="B385" s="1" t="str">
        <f>IF(G385="","",VLOOKUP(G385,Klasseneinteilung!$A$2:$C$95,3,FALSE))</f>
        <v/>
      </c>
      <c r="C385" s="1" t="str">
        <f t="shared" si="10"/>
        <v>-</v>
      </c>
      <c r="D385" s="19"/>
      <c r="E385" s="19"/>
      <c r="F385" s="20"/>
      <c r="G385" s="21"/>
      <c r="H385" s="21"/>
      <c r="I385" s="54"/>
      <c r="J385" s="22"/>
      <c r="K385" s="26" t="str">
        <f>IF(I385="","",VLOOKUP(I385,Vereine!$A$2:$D$1493,3,FALSE))</f>
        <v/>
      </c>
      <c r="L385" s="26" t="str">
        <f>IF(H385="","",VLOOKUP(H385,Kreisverbände!$A$2:$B$41,2,FALSE))</f>
        <v/>
      </c>
      <c r="M385" s="1" t="str">
        <f t="shared" si="11"/>
        <v xml:space="preserve"> </v>
      </c>
    </row>
    <row r="386" spans="1:13" ht="20.100000000000001" customHeight="1" x14ac:dyDescent="0.2">
      <c r="A386" s="1" t="str">
        <f>IF(G386="","",VLOOKUP(G386,Klasseneinteilung!$A$2:$B$92,2,FALSE))</f>
        <v/>
      </c>
      <c r="B386" s="1" t="str">
        <f>IF(G386="","",VLOOKUP(G386,Klasseneinteilung!$A$2:$C$95,3,FALSE))</f>
        <v/>
      </c>
      <c r="C386" s="1" t="str">
        <f t="shared" si="10"/>
        <v>-</v>
      </c>
      <c r="D386" s="19"/>
      <c r="E386" s="19"/>
      <c r="F386" s="20"/>
      <c r="G386" s="21"/>
      <c r="H386" s="21"/>
      <c r="I386" s="54"/>
      <c r="J386" s="22"/>
      <c r="K386" s="26" t="str">
        <f>IF(I386="","",VLOOKUP(I386,Vereine!$A$2:$D$1493,3,FALSE))</f>
        <v/>
      </c>
      <c r="L386" s="26" t="str">
        <f>IF(H386="","",VLOOKUP(H386,Kreisverbände!$A$2:$B$41,2,FALSE))</f>
        <v/>
      </c>
      <c r="M386" s="1" t="str">
        <f t="shared" si="11"/>
        <v xml:space="preserve"> </v>
      </c>
    </row>
    <row r="387" spans="1:13" ht="20.100000000000001" customHeight="1" x14ac:dyDescent="0.2">
      <c r="A387" s="1" t="str">
        <f>IF(G387="","",VLOOKUP(G387,Klasseneinteilung!$A$2:$B$92,2,FALSE))</f>
        <v/>
      </c>
      <c r="B387" s="1" t="str">
        <f>IF(G387="","",VLOOKUP(G387,Klasseneinteilung!$A$2:$C$95,3,FALSE))</f>
        <v/>
      </c>
      <c r="C387" s="1" t="str">
        <f t="shared" ref="C387:C450" si="12">IF(F387="E","E",I387&amp;"-"&amp;F387)</f>
        <v>-</v>
      </c>
      <c r="D387" s="19"/>
      <c r="E387" s="19"/>
      <c r="F387" s="20"/>
      <c r="G387" s="21"/>
      <c r="H387" s="21"/>
      <c r="I387" s="54"/>
      <c r="J387" s="22"/>
      <c r="K387" s="26" t="str">
        <f>IF(I387="","",VLOOKUP(I387,Vereine!$A$2:$D$1493,3,FALSE))</f>
        <v/>
      </c>
      <c r="L387" s="26" t="str">
        <f>IF(H387="","",VLOOKUP(H387,Kreisverbände!$A$2:$B$41,2,FALSE))</f>
        <v/>
      </c>
      <c r="M387" s="1" t="str">
        <f t="shared" ref="M387:M450" si="13">E387&amp;" "&amp;D387</f>
        <v xml:space="preserve"> </v>
      </c>
    </row>
    <row r="388" spans="1:13" ht="20.100000000000001" customHeight="1" x14ac:dyDescent="0.2">
      <c r="A388" s="1" t="str">
        <f>IF(G388="","",VLOOKUP(G388,Klasseneinteilung!$A$2:$B$92,2,FALSE))</f>
        <v/>
      </c>
      <c r="B388" s="1" t="str">
        <f>IF(G388="","",VLOOKUP(G388,Klasseneinteilung!$A$2:$C$95,3,FALSE))</f>
        <v/>
      </c>
      <c r="C388" s="1" t="str">
        <f t="shared" si="12"/>
        <v>-</v>
      </c>
      <c r="D388" s="19"/>
      <c r="E388" s="19"/>
      <c r="F388" s="20"/>
      <c r="G388" s="21"/>
      <c r="H388" s="21"/>
      <c r="I388" s="54"/>
      <c r="J388" s="22"/>
      <c r="K388" s="26" t="str">
        <f>IF(I388="","",VLOOKUP(I388,Vereine!$A$2:$D$1493,3,FALSE))</f>
        <v/>
      </c>
      <c r="L388" s="26" t="str">
        <f>IF(H388="","",VLOOKUP(H388,Kreisverbände!$A$2:$B$41,2,FALSE))</f>
        <v/>
      </c>
      <c r="M388" s="1" t="str">
        <f t="shared" si="13"/>
        <v xml:space="preserve"> </v>
      </c>
    </row>
    <row r="389" spans="1:13" ht="20.100000000000001" customHeight="1" x14ac:dyDescent="0.2">
      <c r="A389" s="1" t="str">
        <f>IF(G389="","",VLOOKUP(G389,Klasseneinteilung!$A$2:$B$92,2,FALSE))</f>
        <v/>
      </c>
      <c r="B389" s="1" t="str">
        <f>IF(G389="","",VLOOKUP(G389,Klasseneinteilung!$A$2:$C$95,3,FALSE))</f>
        <v/>
      </c>
      <c r="C389" s="1" t="str">
        <f t="shared" si="12"/>
        <v>-</v>
      </c>
      <c r="D389" s="19"/>
      <c r="E389" s="19"/>
      <c r="F389" s="20"/>
      <c r="G389" s="21"/>
      <c r="H389" s="21"/>
      <c r="I389" s="54"/>
      <c r="J389" s="22"/>
      <c r="K389" s="26" t="str">
        <f>IF(I389="","",VLOOKUP(I389,Vereine!$A$2:$D$1493,3,FALSE))</f>
        <v/>
      </c>
      <c r="L389" s="26" t="str">
        <f>IF(H389="","",VLOOKUP(H389,Kreisverbände!$A$2:$B$41,2,FALSE))</f>
        <v/>
      </c>
      <c r="M389" s="1" t="str">
        <f t="shared" si="13"/>
        <v xml:space="preserve"> </v>
      </c>
    </row>
    <row r="390" spans="1:13" ht="20.100000000000001" customHeight="1" x14ac:dyDescent="0.2">
      <c r="A390" s="1" t="str">
        <f>IF(G390="","",VLOOKUP(G390,Klasseneinteilung!$A$2:$B$92,2,FALSE))</f>
        <v/>
      </c>
      <c r="B390" s="1" t="str">
        <f>IF(G390="","",VLOOKUP(G390,Klasseneinteilung!$A$2:$C$95,3,FALSE))</f>
        <v/>
      </c>
      <c r="C390" s="1" t="str">
        <f t="shared" si="12"/>
        <v>-</v>
      </c>
      <c r="D390" s="19"/>
      <c r="E390" s="19"/>
      <c r="F390" s="20"/>
      <c r="G390" s="21"/>
      <c r="H390" s="21"/>
      <c r="I390" s="54"/>
      <c r="J390" s="22"/>
      <c r="K390" s="26" t="str">
        <f>IF(I390="","",VLOOKUP(I390,Vereine!$A$2:$D$1493,3,FALSE))</f>
        <v/>
      </c>
      <c r="L390" s="26" t="str">
        <f>IF(H390="","",VLOOKUP(H390,Kreisverbände!$A$2:$B$41,2,FALSE))</f>
        <v/>
      </c>
      <c r="M390" s="1" t="str">
        <f t="shared" si="13"/>
        <v xml:space="preserve"> </v>
      </c>
    </row>
    <row r="391" spans="1:13" ht="20.100000000000001" customHeight="1" x14ac:dyDescent="0.2">
      <c r="A391" s="1" t="str">
        <f>IF(G391="","",VLOOKUP(G391,Klasseneinteilung!$A$2:$B$92,2,FALSE))</f>
        <v/>
      </c>
      <c r="B391" s="1" t="str">
        <f>IF(G391="","",VLOOKUP(G391,Klasseneinteilung!$A$2:$C$95,3,FALSE))</f>
        <v/>
      </c>
      <c r="C391" s="1" t="str">
        <f t="shared" si="12"/>
        <v>-</v>
      </c>
      <c r="D391" s="19"/>
      <c r="E391" s="19"/>
      <c r="F391" s="20"/>
      <c r="G391" s="21"/>
      <c r="H391" s="21"/>
      <c r="I391" s="54"/>
      <c r="J391" s="22"/>
      <c r="K391" s="26" t="str">
        <f>IF(I391="","",VLOOKUP(I391,Vereine!$A$2:$D$1493,3,FALSE))</f>
        <v/>
      </c>
      <c r="L391" s="26" t="str">
        <f>IF(H391="","",VLOOKUP(H391,Kreisverbände!$A$2:$B$41,2,FALSE))</f>
        <v/>
      </c>
      <c r="M391" s="1" t="str">
        <f t="shared" si="13"/>
        <v xml:space="preserve"> </v>
      </c>
    </row>
    <row r="392" spans="1:13" ht="20.100000000000001" customHeight="1" x14ac:dyDescent="0.2">
      <c r="A392" s="1" t="str">
        <f>IF(G392="","",VLOOKUP(G392,Klasseneinteilung!$A$2:$B$92,2,FALSE))</f>
        <v/>
      </c>
      <c r="B392" s="1" t="str">
        <f>IF(G392="","",VLOOKUP(G392,Klasseneinteilung!$A$2:$C$95,3,FALSE))</f>
        <v/>
      </c>
      <c r="C392" s="1" t="str">
        <f t="shared" si="12"/>
        <v>-</v>
      </c>
      <c r="D392" s="19"/>
      <c r="E392" s="19"/>
      <c r="F392" s="20"/>
      <c r="G392" s="21"/>
      <c r="H392" s="21"/>
      <c r="I392" s="54"/>
      <c r="J392" s="22"/>
      <c r="K392" s="26" t="str">
        <f>IF(I392="","",VLOOKUP(I392,Vereine!$A$2:$D$1493,3,FALSE))</f>
        <v/>
      </c>
      <c r="L392" s="26" t="str">
        <f>IF(H392="","",VLOOKUP(H392,Kreisverbände!$A$2:$B$41,2,FALSE))</f>
        <v/>
      </c>
      <c r="M392" s="1" t="str">
        <f t="shared" si="13"/>
        <v xml:space="preserve"> </v>
      </c>
    </row>
    <row r="393" spans="1:13" ht="20.100000000000001" customHeight="1" x14ac:dyDescent="0.2">
      <c r="A393" s="1" t="str">
        <f>IF(G393="","",VLOOKUP(G393,Klasseneinteilung!$A$2:$B$92,2,FALSE))</f>
        <v/>
      </c>
      <c r="B393" s="1" t="str">
        <f>IF(G393="","",VLOOKUP(G393,Klasseneinteilung!$A$2:$C$95,3,FALSE))</f>
        <v/>
      </c>
      <c r="C393" s="1" t="str">
        <f t="shared" si="12"/>
        <v>-</v>
      </c>
      <c r="D393" s="19"/>
      <c r="E393" s="19"/>
      <c r="F393" s="20"/>
      <c r="G393" s="21"/>
      <c r="H393" s="21"/>
      <c r="I393" s="54"/>
      <c r="J393" s="22"/>
      <c r="K393" s="26" t="str">
        <f>IF(I393="","",VLOOKUP(I393,Vereine!$A$2:$D$1493,3,FALSE))</f>
        <v/>
      </c>
      <c r="L393" s="26" t="str">
        <f>IF(H393="","",VLOOKUP(H393,Kreisverbände!$A$2:$B$41,2,FALSE))</f>
        <v/>
      </c>
      <c r="M393" s="1" t="str">
        <f t="shared" si="13"/>
        <v xml:space="preserve"> </v>
      </c>
    </row>
    <row r="394" spans="1:13" ht="20.100000000000001" customHeight="1" x14ac:dyDescent="0.2">
      <c r="A394" s="1" t="str">
        <f>IF(G394="","",VLOOKUP(G394,Klasseneinteilung!$A$2:$B$92,2,FALSE))</f>
        <v/>
      </c>
      <c r="B394" s="1" t="str">
        <f>IF(G394="","",VLOOKUP(G394,Klasseneinteilung!$A$2:$C$95,3,FALSE))</f>
        <v/>
      </c>
      <c r="C394" s="1" t="str">
        <f t="shared" si="12"/>
        <v>-</v>
      </c>
      <c r="D394" s="19"/>
      <c r="E394" s="19"/>
      <c r="F394" s="20"/>
      <c r="G394" s="21"/>
      <c r="H394" s="21"/>
      <c r="I394" s="54"/>
      <c r="J394" s="22"/>
      <c r="K394" s="26" t="str">
        <f>IF(I394="","",VLOOKUP(I394,Vereine!$A$2:$D$1493,3,FALSE))</f>
        <v/>
      </c>
      <c r="L394" s="26" t="str">
        <f>IF(H394="","",VLOOKUP(H394,Kreisverbände!$A$2:$B$41,2,FALSE))</f>
        <v/>
      </c>
      <c r="M394" s="1" t="str">
        <f t="shared" si="13"/>
        <v xml:space="preserve"> </v>
      </c>
    </row>
    <row r="395" spans="1:13" ht="20.100000000000001" customHeight="1" x14ac:dyDescent="0.2">
      <c r="A395" s="1" t="str">
        <f>IF(G395="","",VLOOKUP(G395,Klasseneinteilung!$A$2:$B$92,2,FALSE))</f>
        <v/>
      </c>
      <c r="B395" s="1" t="str">
        <f>IF(G395="","",VLOOKUP(G395,Klasseneinteilung!$A$2:$C$95,3,FALSE))</f>
        <v/>
      </c>
      <c r="C395" s="1" t="str">
        <f t="shared" si="12"/>
        <v>-</v>
      </c>
      <c r="D395" s="19"/>
      <c r="E395" s="19"/>
      <c r="F395" s="20"/>
      <c r="G395" s="21"/>
      <c r="H395" s="21"/>
      <c r="I395" s="54"/>
      <c r="J395" s="22"/>
      <c r="K395" s="26" t="str">
        <f>IF(I395="","",VLOOKUP(I395,Vereine!$A$2:$D$1493,3,FALSE))</f>
        <v/>
      </c>
      <c r="L395" s="26" t="str">
        <f>IF(H395="","",VLOOKUP(H395,Kreisverbände!$A$2:$B$41,2,FALSE))</f>
        <v/>
      </c>
      <c r="M395" s="1" t="str">
        <f t="shared" si="13"/>
        <v xml:space="preserve"> </v>
      </c>
    </row>
    <row r="396" spans="1:13" ht="20.100000000000001" customHeight="1" x14ac:dyDescent="0.2">
      <c r="A396" s="1" t="str">
        <f>IF(G396="","",VLOOKUP(G396,Klasseneinteilung!$A$2:$B$92,2,FALSE))</f>
        <v/>
      </c>
      <c r="B396" s="1" t="str">
        <f>IF(G396="","",VLOOKUP(G396,Klasseneinteilung!$A$2:$C$95,3,FALSE))</f>
        <v/>
      </c>
      <c r="C396" s="1" t="str">
        <f t="shared" si="12"/>
        <v>-</v>
      </c>
      <c r="D396" s="19"/>
      <c r="E396" s="19"/>
      <c r="F396" s="20"/>
      <c r="G396" s="21"/>
      <c r="H396" s="21"/>
      <c r="I396" s="54"/>
      <c r="J396" s="22"/>
      <c r="K396" s="26" t="str">
        <f>IF(I396="","",VLOOKUP(I396,Vereine!$A$2:$D$1493,3,FALSE))</f>
        <v/>
      </c>
      <c r="L396" s="26" t="str">
        <f>IF(H396="","",VLOOKUP(H396,Kreisverbände!$A$2:$B$41,2,FALSE))</f>
        <v/>
      </c>
      <c r="M396" s="1" t="str">
        <f t="shared" si="13"/>
        <v xml:space="preserve"> </v>
      </c>
    </row>
    <row r="397" spans="1:13" ht="20.100000000000001" customHeight="1" x14ac:dyDescent="0.2">
      <c r="A397" s="1" t="str">
        <f>IF(G397="","",VLOOKUP(G397,Klasseneinteilung!$A$2:$B$92,2,FALSE))</f>
        <v/>
      </c>
      <c r="B397" s="1" t="str">
        <f>IF(G397="","",VLOOKUP(G397,Klasseneinteilung!$A$2:$C$95,3,FALSE))</f>
        <v/>
      </c>
      <c r="C397" s="1" t="str">
        <f t="shared" si="12"/>
        <v>-</v>
      </c>
      <c r="D397" s="19"/>
      <c r="E397" s="19"/>
      <c r="F397" s="20"/>
      <c r="G397" s="21"/>
      <c r="H397" s="21"/>
      <c r="I397" s="54"/>
      <c r="J397" s="22"/>
      <c r="K397" s="26" t="str">
        <f>IF(I397="","",VLOOKUP(I397,Vereine!$A$2:$D$1493,3,FALSE))</f>
        <v/>
      </c>
      <c r="L397" s="26" t="str">
        <f>IF(H397="","",VLOOKUP(H397,Kreisverbände!$A$2:$B$41,2,FALSE))</f>
        <v/>
      </c>
      <c r="M397" s="1" t="str">
        <f t="shared" si="13"/>
        <v xml:space="preserve"> </v>
      </c>
    </row>
    <row r="398" spans="1:13" ht="20.100000000000001" customHeight="1" x14ac:dyDescent="0.2">
      <c r="A398" s="1" t="str">
        <f>IF(G398="","",VLOOKUP(G398,Klasseneinteilung!$A$2:$B$92,2,FALSE))</f>
        <v/>
      </c>
      <c r="B398" s="1" t="str">
        <f>IF(G398="","",VLOOKUP(G398,Klasseneinteilung!$A$2:$C$95,3,FALSE))</f>
        <v/>
      </c>
      <c r="C398" s="1" t="str">
        <f t="shared" si="12"/>
        <v>-</v>
      </c>
      <c r="D398" s="19"/>
      <c r="E398" s="19"/>
      <c r="F398" s="20"/>
      <c r="G398" s="21"/>
      <c r="H398" s="21"/>
      <c r="I398" s="54"/>
      <c r="J398" s="22"/>
      <c r="K398" s="26" t="str">
        <f>IF(I398="","",VLOOKUP(I398,Vereine!$A$2:$D$1493,3,FALSE))</f>
        <v/>
      </c>
      <c r="L398" s="26" t="str">
        <f>IF(H398="","",VLOOKUP(H398,Kreisverbände!$A$2:$B$41,2,FALSE))</f>
        <v/>
      </c>
      <c r="M398" s="1" t="str">
        <f t="shared" si="13"/>
        <v xml:space="preserve"> </v>
      </c>
    </row>
    <row r="399" spans="1:13" ht="20.100000000000001" customHeight="1" x14ac:dyDescent="0.2">
      <c r="A399" s="1" t="str">
        <f>IF(G399="","",VLOOKUP(G399,Klasseneinteilung!$A$2:$B$92,2,FALSE))</f>
        <v/>
      </c>
      <c r="B399" s="1" t="str">
        <f>IF(G399="","",VLOOKUP(G399,Klasseneinteilung!$A$2:$C$95,3,FALSE))</f>
        <v/>
      </c>
      <c r="C399" s="1" t="str">
        <f t="shared" si="12"/>
        <v>-</v>
      </c>
      <c r="D399" s="19"/>
      <c r="E399" s="19"/>
      <c r="F399" s="20"/>
      <c r="G399" s="21"/>
      <c r="H399" s="21"/>
      <c r="I399" s="54"/>
      <c r="J399" s="22"/>
      <c r="K399" s="26" t="str">
        <f>IF(I399="","",VLOOKUP(I399,Vereine!$A$2:$D$1493,3,FALSE))</f>
        <v/>
      </c>
      <c r="L399" s="26" t="str">
        <f>IF(H399="","",VLOOKUP(H399,Kreisverbände!$A$2:$B$41,2,FALSE))</f>
        <v/>
      </c>
      <c r="M399" s="1" t="str">
        <f t="shared" si="13"/>
        <v xml:space="preserve"> </v>
      </c>
    </row>
    <row r="400" spans="1:13" ht="20.100000000000001" customHeight="1" x14ac:dyDescent="0.2">
      <c r="A400" s="1" t="str">
        <f>IF(G400="","",VLOOKUP(G400,Klasseneinteilung!$A$2:$B$92,2,FALSE))</f>
        <v/>
      </c>
      <c r="B400" s="1" t="str">
        <f>IF(G400="","",VLOOKUP(G400,Klasseneinteilung!$A$2:$C$95,3,FALSE))</f>
        <v/>
      </c>
      <c r="C400" s="1" t="str">
        <f t="shared" si="12"/>
        <v>-</v>
      </c>
      <c r="D400" s="19"/>
      <c r="E400" s="19"/>
      <c r="F400" s="20"/>
      <c r="G400" s="21"/>
      <c r="H400" s="21"/>
      <c r="I400" s="54"/>
      <c r="J400" s="22"/>
      <c r="K400" s="26" t="str">
        <f>IF(I400="","",VLOOKUP(I400,Vereine!$A$2:$D$1493,3,FALSE))</f>
        <v/>
      </c>
      <c r="L400" s="26" t="str">
        <f>IF(H400="","",VLOOKUP(H400,Kreisverbände!$A$2:$B$41,2,FALSE))</f>
        <v/>
      </c>
      <c r="M400" s="1" t="str">
        <f t="shared" si="13"/>
        <v xml:space="preserve"> </v>
      </c>
    </row>
    <row r="401" spans="1:13" ht="20.100000000000001" customHeight="1" x14ac:dyDescent="0.2">
      <c r="A401" s="1" t="str">
        <f>IF(G401="","",VLOOKUP(G401,Klasseneinteilung!$A$2:$B$92,2,FALSE))</f>
        <v/>
      </c>
      <c r="B401" s="1" t="str">
        <f>IF(G401="","",VLOOKUP(G401,Klasseneinteilung!$A$2:$C$95,3,FALSE))</f>
        <v/>
      </c>
      <c r="C401" s="1" t="str">
        <f t="shared" si="12"/>
        <v>-</v>
      </c>
      <c r="D401" s="19"/>
      <c r="E401" s="19"/>
      <c r="F401" s="20"/>
      <c r="G401" s="21"/>
      <c r="H401" s="21"/>
      <c r="I401" s="54"/>
      <c r="J401" s="22"/>
      <c r="K401" s="26" t="str">
        <f>IF(I401="","",VLOOKUP(I401,Vereine!$A$2:$D$1493,3,FALSE))</f>
        <v/>
      </c>
      <c r="L401" s="26" t="str">
        <f>IF(H401="","",VLOOKUP(H401,Kreisverbände!$A$2:$B$41,2,FALSE))</f>
        <v/>
      </c>
      <c r="M401" s="1" t="str">
        <f t="shared" si="13"/>
        <v xml:space="preserve"> </v>
      </c>
    </row>
    <row r="402" spans="1:13" ht="20.100000000000001" customHeight="1" x14ac:dyDescent="0.2">
      <c r="A402" s="1" t="str">
        <f>IF(G402="","",VLOOKUP(G402,Klasseneinteilung!$A$2:$B$92,2,FALSE))</f>
        <v/>
      </c>
      <c r="B402" s="1" t="str">
        <f>IF(G402="","",VLOOKUP(G402,Klasseneinteilung!$A$2:$C$95,3,FALSE))</f>
        <v/>
      </c>
      <c r="C402" s="1" t="str">
        <f t="shared" si="12"/>
        <v>-</v>
      </c>
      <c r="D402" s="19"/>
      <c r="E402" s="19"/>
      <c r="F402" s="20"/>
      <c r="G402" s="21"/>
      <c r="H402" s="21"/>
      <c r="I402" s="54"/>
      <c r="J402" s="22"/>
      <c r="K402" s="26" t="str">
        <f>IF(I402="","",VLOOKUP(I402,Vereine!$A$2:$D$1493,3,FALSE))</f>
        <v/>
      </c>
      <c r="L402" s="26" t="str">
        <f>IF(H402="","",VLOOKUP(H402,Kreisverbände!$A$2:$B$41,2,FALSE))</f>
        <v/>
      </c>
      <c r="M402" s="1" t="str">
        <f t="shared" si="13"/>
        <v xml:space="preserve"> </v>
      </c>
    </row>
    <row r="403" spans="1:13" ht="20.100000000000001" customHeight="1" x14ac:dyDescent="0.2">
      <c r="A403" s="1" t="str">
        <f>IF(G403="","",VLOOKUP(G403,Klasseneinteilung!$A$2:$B$92,2,FALSE))</f>
        <v/>
      </c>
      <c r="B403" s="1" t="str">
        <f>IF(G403="","",VLOOKUP(G403,Klasseneinteilung!$A$2:$C$95,3,FALSE))</f>
        <v/>
      </c>
      <c r="C403" s="1" t="str">
        <f t="shared" si="12"/>
        <v>-</v>
      </c>
      <c r="D403" s="19"/>
      <c r="E403" s="19"/>
      <c r="F403" s="20"/>
      <c r="G403" s="21"/>
      <c r="H403" s="21"/>
      <c r="I403" s="54"/>
      <c r="J403" s="22"/>
      <c r="K403" s="26" t="str">
        <f>IF(I403="","",VLOOKUP(I403,Vereine!$A$2:$D$1493,3,FALSE))</f>
        <v/>
      </c>
      <c r="L403" s="26" t="str">
        <f>IF(H403="","",VLOOKUP(H403,Kreisverbände!$A$2:$B$41,2,FALSE))</f>
        <v/>
      </c>
      <c r="M403" s="1" t="str">
        <f t="shared" si="13"/>
        <v xml:space="preserve"> </v>
      </c>
    </row>
    <row r="404" spans="1:13" ht="20.100000000000001" customHeight="1" x14ac:dyDescent="0.2">
      <c r="A404" s="1" t="str">
        <f>IF(G404="","",VLOOKUP(G404,Klasseneinteilung!$A$2:$B$92,2,FALSE))</f>
        <v/>
      </c>
      <c r="B404" s="1" t="str">
        <f>IF(G404="","",VLOOKUP(G404,Klasseneinteilung!$A$2:$C$95,3,FALSE))</f>
        <v/>
      </c>
      <c r="C404" s="1" t="str">
        <f t="shared" si="12"/>
        <v>-</v>
      </c>
      <c r="D404" s="19"/>
      <c r="E404" s="19"/>
      <c r="F404" s="20"/>
      <c r="G404" s="21"/>
      <c r="H404" s="21"/>
      <c r="I404" s="54"/>
      <c r="J404" s="22"/>
      <c r="K404" s="26" t="str">
        <f>IF(I404="","",VLOOKUP(I404,Vereine!$A$2:$D$1493,3,FALSE))</f>
        <v/>
      </c>
      <c r="L404" s="26" t="str">
        <f>IF(H404="","",VLOOKUP(H404,Kreisverbände!$A$2:$B$41,2,FALSE))</f>
        <v/>
      </c>
      <c r="M404" s="1" t="str">
        <f t="shared" si="13"/>
        <v xml:space="preserve"> </v>
      </c>
    </row>
    <row r="405" spans="1:13" ht="20.100000000000001" customHeight="1" x14ac:dyDescent="0.2">
      <c r="A405" s="1" t="str">
        <f>IF(G405="","",VLOOKUP(G405,Klasseneinteilung!$A$2:$B$92,2,FALSE))</f>
        <v/>
      </c>
      <c r="B405" s="1" t="str">
        <f>IF(G405="","",VLOOKUP(G405,Klasseneinteilung!$A$2:$C$95,3,FALSE))</f>
        <v/>
      </c>
      <c r="C405" s="1" t="str">
        <f t="shared" si="12"/>
        <v>-</v>
      </c>
      <c r="D405" s="19"/>
      <c r="E405" s="19"/>
      <c r="F405" s="20"/>
      <c r="G405" s="21"/>
      <c r="H405" s="21"/>
      <c r="I405" s="54"/>
      <c r="J405" s="22"/>
      <c r="K405" s="26" t="str">
        <f>IF(I405="","",VLOOKUP(I405,Vereine!$A$2:$D$1493,3,FALSE))</f>
        <v/>
      </c>
      <c r="L405" s="26" t="str">
        <f>IF(H405="","",VLOOKUP(H405,Kreisverbände!$A$2:$B$41,2,FALSE))</f>
        <v/>
      </c>
      <c r="M405" s="1" t="str">
        <f t="shared" si="13"/>
        <v xml:space="preserve"> </v>
      </c>
    </row>
    <row r="406" spans="1:13" ht="20.100000000000001" customHeight="1" x14ac:dyDescent="0.2">
      <c r="A406" s="1" t="str">
        <f>IF(G406="","",VLOOKUP(G406,Klasseneinteilung!$A$2:$B$92,2,FALSE))</f>
        <v/>
      </c>
      <c r="B406" s="1" t="str">
        <f>IF(G406="","",VLOOKUP(G406,Klasseneinteilung!$A$2:$C$95,3,FALSE))</f>
        <v/>
      </c>
      <c r="C406" s="1" t="str">
        <f t="shared" si="12"/>
        <v>-</v>
      </c>
      <c r="D406" s="19"/>
      <c r="E406" s="19"/>
      <c r="F406" s="20"/>
      <c r="G406" s="21"/>
      <c r="H406" s="21"/>
      <c r="I406" s="54"/>
      <c r="J406" s="22"/>
      <c r="K406" s="26" t="str">
        <f>IF(I406="","",VLOOKUP(I406,Vereine!$A$2:$D$1493,3,FALSE))</f>
        <v/>
      </c>
      <c r="L406" s="26" t="str">
        <f>IF(H406="","",VLOOKUP(H406,Kreisverbände!$A$2:$B$41,2,FALSE))</f>
        <v/>
      </c>
      <c r="M406" s="1" t="str">
        <f t="shared" si="13"/>
        <v xml:space="preserve"> </v>
      </c>
    </row>
    <row r="407" spans="1:13" ht="20.100000000000001" customHeight="1" x14ac:dyDescent="0.2">
      <c r="A407" s="1" t="str">
        <f>IF(G407="","",VLOOKUP(G407,Klasseneinteilung!$A$2:$B$92,2,FALSE))</f>
        <v/>
      </c>
      <c r="B407" s="1" t="str">
        <f>IF(G407="","",VLOOKUP(G407,Klasseneinteilung!$A$2:$C$95,3,FALSE))</f>
        <v/>
      </c>
      <c r="C407" s="1" t="str">
        <f t="shared" si="12"/>
        <v>-</v>
      </c>
      <c r="D407" s="19"/>
      <c r="E407" s="19"/>
      <c r="F407" s="20"/>
      <c r="G407" s="21"/>
      <c r="H407" s="21"/>
      <c r="I407" s="54"/>
      <c r="J407" s="22"/>
      <c r="K407" s="26" t="str">
        <f>IF(I407="","",VLOOKUP(I407,Vereine!$A$2:$D$1493,3,FALSE))</f>
        <v/>
      </c>
      <c r="L407" s="26" t="str">
        <f>IF(H407="","",VLOOKUP(H407,Kreisverbände!$A$2:$B$41,2,FALSE))</f>
        <v/>
      </c>
      <c r="M407" s="1" t="str">
        <f t="shared" si="13"/>
        <v xml:space="preserve"> </v>
      </c>
    </row>
    <row r="408" spans="1:13" ht="20.100000000000001" customHeight="1" x14ac:dyDescent="0.2">
      <c r="A408" s="1" t="str">
        <f>IF(G408="","",VLOOKUP(G408,Klasseneinteilung!$A$2:$B$92,2,FALSE))</f>
        <v/>
      </c>
      <c r="B408" s="1" t="str">
        <f>IF(G408="","",VLOOKUP(G408,Klasseneinteilung!$A$2:$C$95,3,FALSE))</f>
        <v/>
      </c>
      <c r="C408" s="1" t="str">
        <f t="shared" si="12"/>
        <v>-</v>
      </c>
      <c r="D408" s="19"/>
      <c r="E408" s="19"/>
      <c r="F408" s="20"/>
      <c r="G408" s="21"/>
      <c r="H408" s="21"/>
      <c r="I408" s="54"/>
      <c r="J408" s="22"/>
      <c r="K408" s="26" t="str">
        <f>IF(I408="","",VLOOKUP(I408,Vereine!$A$2:$D$1493,3,FALSE))</f>
        <v/>
      </c>
      <c r="L408" s="26" t="str">
        <f>IF(H408="","",VLOOKUP(H408,Kreisverbände!$A$2:$B$41,2,FALSE))</f>
        <v/>
      </c>
      <c r="M408" s="1" t="str">
        <f t="shared" si="13"/>
        <v xml:space="preserve"> </v>
      </c>
    </row>
    <row r="409" spans="1:13" ht="20.100000000000001" customHeight="1" x14ac:dyDescent="0.2">
      <c r="A409" s="1" t="str">
        <f>IF(G409="","",VLOOKUP(G409,Klasseneinteilung!$A$2:$B$92,2,FALSE))</f>
        <v/>
      </c>
      <c r="B409" s="1" t="str">
        <f>IF(G409="","",VLOOKUP(G409,Klasseneinteilung!$A$2:$C$95,3,FALSE))</f>
        <v/>
      </c>
      <c r="C409" s="1" t="str">
        <f t="shared" si="12"/>
        <v>-</v>
      </c>
      <c r="D409" s="19"/>
      <c r="E409" s="19"/>
      <c r="F409" s="20"/>
      <c r="G409" s="21"/>
      <c r="H409" s="21"/>
      <c r="I409" s="54"/>
      <c r="J409" s="22"/>
      <c r="K409" s="26" t="str">
        <f>IF(I409="","",VLOOKUP(I409,Vereine!$A$2:$D$1493,3,FALSE))</f>
        <v/>
      </c>
      <c r="L409" s="26" t="str">
        <f>IF(H409="","",VLOOKUP(H409,Kreisverbände!$A$2:$B$41,2,FALSE))</f>
        <v/>
      </c>
      <c r="M409" s="1" t="str">
        <f t="shared" si="13"/>
        <v xml:space="preserve"> </v>
      </c>
    </row>
    <row r="410" spans="1:13" ht="20.100000000000001" customHeight="1" x14ac:dyDescent="0.2">
      <c r="A410" s="1" t="str">
        <f>IF(G410="","",VLOOKUP(G410,Klasseneinteilung!$A$2:$B$92,2,FALSE))</f>
        <v/>
      </c>
      <c r="B410" s="1" t="str">
        <f>IF(G410="","",VLOOKUP(G410,Klasseneinteilung!$A$2:$C$95,3,FALSE))</f>
        <v/>
      </c>
      <c r="C410" s="1" t="str">
        <f t="shared" si="12"/>
        <v>-</v>
      </c>
      <c r="D410" s="19"/>
      <c r="E410" s="19"/>
      <c r="F410" s="20"/>
      <c r="G410" s="21"/>
      <c r="H410" s="21"/>
      <c r="I410" s="54"/>
      <c r="J410" s="22"/>
      <c r="K410" s="26" t="str">
        <f>IF(I410="","",VLOOKUP(I410,Vereine!$A$2:$D$1493,3,FALSE))</f>
        <v/>
      </c>
      <c r="L410" s="26" t="str">
        <f>IF(H410="","",VLOOKUP(H410,Kreisverbände!$A$2:$B$41,2,FALSE))</f>
        <v/>
      </c>
      <c r="M410" s="1" t="str">
        <f t="shared" si="13"/>
        <v xml:space="preserve"> </v>
      </c>
    </row>
    <row r="411" spans="1:13" ht="20.100000000000001" customHeight="1" x14ac:dyDescent="0.2">
      <c r="A411" s="1" t="str">
        <f>IF(G411="","",VLOOKUP(G411,Klasseneinteilung!$A$2:$B$92,2,FALSE))</f>
        <v/>
      </c>
      <c r="B411" s="1" t="str">
        <f>IF(G411="","",VLOOKUP(G411,Klasseneinteilung!$A$2:$C$95,3,FALSE))</f>
        <v/>
      </c>
      <c r="C411" s="1" t="str">
        <f t="shared" si="12"/>
        <v>-</v>
      </c>
      <c r="D411" s="19"/>
      <c r="E411" s="19"/>
      <c r="F411" s="20"/>
      <c r="G411" s="21"/>
      <c r="H411" s="21"/>
      <c r="I411" s="54"/>
      <c r="J411" s="22"/>
      <c r="K411" s="26" t="str">
        <f>IF(I411="","",VLOOKUP(I411,Vereine!$A$2:$D$1493,3,FALSE))</f>
        <v/>
      </c>
      <c r="L411" s="26" t="str">
        <f>IF(H411="","",VLOOKUP(H411,Kreisverbände!$A$2:$B$41,2,FALSE))</f>
        <v/>
      </c>
      <c r="M411" s="1" t="str">
        <f t="shared" si="13"/>
        <v xml:space="preserve"> </v>
      </c>
    </row>
    <row r="412" spans="1:13" ht="20.100000000000001" customHeight="1" x14ac:dyDescent="0.2">
      <c r="A412" s="1" t="str">
        <f>IF(G412="","",VLOOKUP(G412,Klasseneinteilung!$A$2:$B$92,2,FALSE))</f>
        <v/>
      </c>
      <c r="B412" s="1" t="str">
        <f>IF(G412="","",VLOOKUP(G412,Klasseneinteilung!$A$2:$C$95,3,FALSE))</f>
        <v/>
      </c>
      <c r="C412" s="1" t="str">
        <f t="shared" si="12"/>
        <v>-</v>
      </c>
      <c r="D412" s="19"/>
      <c r="E412" s="19"/>
      <c r="F412" s="20"/>
      <c r="G412" s="21"/>
      <c r="H412" s="21"/>
      <c r="I412" s="54"/>
      <c r="J412" s="22"/>
      <c r="K412" s="26" t="str">
        <f>IF(I412="","",VLOOKUP(I412,Vereine!$A$2:$D$1493,3,FALSE))</f>
        <v/>
      </c>
      <c r="L412" s="26" t="str">
        <f>IF(H412="","",VLOOKUP(H412,Kreisverbände!$A$2:$B$41,2,FALSE))</f>
        <v/>
      </c>
      <c r="M412" s="1" t="str">
        <f t="shared" si="13"/>
        <v xml:space="preserve"> </v>
      </c>
    </row>
    <row r="413" spans="1:13" ht="20.100000000000001" customHeight="1" x14ac:dyDescent="0.2">
      <c r="A413" s="1" t="str">
        <f>IF(G413="","",VLOOKUP(G413,Klasseneinteilung!$A$2:$B$92,2,FALSE))</f>
        <v/>
      </c>
      <c r="B413" s="1" t="str">
        <f>IF(G413="","",VLOOKUP(G413,Klasseneinteilung!$A$2:$C$95,3,FALSE))</f>
        <v/>
      </c>
      <c r="C413" s="1" t="str">
        <f t="shared" si="12"/>
        <v>-</v>
      </c>
      <c r="D413" s="19"/>
      <c r="E413" s="19"/>
      <c r="F413" s="20"/>
      <c r="G413" s="21"/>
      <c r="H413" s="21"/>
      <c r="I413" s="54"/>
      <c r="J413" s="22"/>
      <c r="K413" s="26" t="str">
        <f>IF(I413="","",VLOOKUP(I413,Vereine!$A$2:$D$1493,3,FALSE))</f>
        <v/>
      </c>
      <c r="L413" s="26" t="str">
        <f>IF(H413="","",VLOOKUP(H413,Kreisverbände!$A$2:$B$41,2,FALSE))</f>
        <v/>
      </c>
      <c r="M413" s="1" t="str">
        <f t="shared" si="13"/>
        <v xml:space="preserve"> </v>
      </c>
    </row>
    <row r="414" spans="1:13" ht="20.100000000000001" customHeight="1" x14ac:dyDescent="0.2">
      <c r="A414" s="1" t="str">
        <f>IF(G414="","",VLOOKUP(G414,Klasseneinteilung!$A$2:$B$92,2,FALSE))</f>
        <v/>
      </c>
      <c r="B414" s="1" t="str">
        <f>IF(G414="","",VLOOKUP(G414,Klasseneinteilung!$A$2:$C$95,3,FALSE))</f>
        <v/>
      </c>
      <c r="C414" s="1" t="str">
        <f t="shared" si="12"/>
        <v>-</v>
      </c>
      <c r="D414" s="19"/>
      <c r="E414" s="19"/>
      <c r="F414" s="20"/>
      <c r="G414" s="21"/>
      <c r="H414" s="21"/>
      <c r="I414" s="54"/>
      <c r="J414" s="22"/>
      <c r="K414" s="26" t="str">
        <f>IF(I414="","",VLOOKUP(I414,Vereine!$A$2:$D$1493,3,FALSE))</f>
        <v/>
      </c>
      <c r="L414" s="26" t="str">
        <f>IF(H414="","",VLOOKUP(H414,Kreisverbände!$A$2:$B$41,2,FALSE))</f>
        <v/>
      </c>
      <c r="M414" s="1" t="str">
        <f t="shared" si="13"/>
        <v xml:space="preserve"> </v>
      </c>
    </row>
    <row r="415" spans="1:13" ht="20.100000000000001" customHeight="1" x14ac:dyDescent="0.2">
      <c r="A415" s="1" t="str">
        <f>IF(G415="","",VLOOKUP(G415,Klasseneinteilung!$A$2:$B$92,2,FALSE))</f>
        <v/>
      </c>
      <c r="B415" s="1" t="str">
        <f>IF(G415="","",VLOOKUP(G415,Klasseneinteilung!$A$2:$C$95,3,FALSE))</f>
        <v/>
      </c>
      <c r="C415" s="1" t="str">
        <f t="shared" si="12"/>
        <v>-</v>
      </c>
      <c r="D415" s="19"/>
      <c r="E415" s="19"/>
      <c r="F415" s="20"/>
      <c r="G415" s="21"/>
      <c r="H415" s="21"/>
      <c r="I415" s="54"/>
      <c r="J415" s="22"/>
      <c r="K415" s="26" t="str">
        <f>IF(I415="","",VLOOKUP(I415,Vereine!$A$2:$D$1493,3,FALSE))</f>
        <v/>
      </c>
      <c r="L415" s="26" t="str">
        <f>IF(H415="","",VLOOKUP(H415,Kreisverbände!$A$2:$B$41,2,FALSE))</f>
        <v/>
      </c>
      <c r="M415" s="1" t="str">
        <f t="shared" si="13"/>
        <v xml:space="preserve"> </v>
      </c>
    </row>
    <row r="416" spans="1:13" ht="20.100000000000001" customHeight="1" x14ac:dyDescent="0.2">
      <c r="A416" s="1" t="str">
        <f>IF(G416="","",VLOOKUP(G416,Klasseneinteilung!$A$2:$B$92,2,FALSE))</f>
        <v/>
      </c>
      <c r="B416" s="1" t="str">
        <f>IF(G416="","",VLOOKUP(G416,Klasseneinteilung!$A$2:$C$95,3,FALSE))</f>
        <v/>
      </c>
      <c r="C416" s="1" t="str">
        <f t="shared" si="12"/>
        <v>-</v>
      </c>
      <c r="D416" s="19"/>
      <c r="E416" s="19"/>
      <c r="F416" s="20"/>
      <c r="G416" s="21"/>
      <c r="H416" s="21"/>
      <c r="I416" s="54"/>
      <c r="J416" s="22"/>
      <c r="K416" s="26" t="str">
        <f>IF(I416="","",VLOOKUP(I416,Vereine!$A$2:$D$1493,3,FALSE))</f>
        <v/>
      </c>
      <c r="L416" s="26" t="str">
        <f>IF(H416="","",VLOOKUP(H416,Kreisverbände!$A$2:$B$41,2,FALSE))</f>
        <v/>
      </c>
      <c r="M416" s="1" t="str">
        <f t="shared" si="13"/>
        <v xml:space="preserve"> </v>
      </c>
    </row>
    <row r="417" spans="1:13" ht="20.100000000000001" customHeight="1" x14ac:dyDescent="0.2">
      <c r="A417" s="1" t="str">
        <f>IF(G417="","",VLOOKUP(G417,Klasseneinteilung!$A$2:$B$92,2,FALSE))</f>
        <v/>
      </c>
      <c r="B417" s="1" t="str">
        <f>IF(G417="","",VLOOKUP(G417,Klasseneinteilung!$A$2:$C$95,3,FALSE))</f>
        <v/>
      </c>
      <c r="C417" s="1" t="str">
        <f t="shared" si="12"/>
        <v>-</v>
      </c>
      <c r="D417" s="19"/>
      <c r="E417" s="19"/>
      <c r="F417" s="20"/>
      <c r="G417" s="21"/>
      <c r="H417" s="21"/>
      <c r="I417" s="54"/>
      <c r="J417" s="22"/>
      <c r="K417" s="26" t="str">
        <f>IF(I417="","",VLOOKUP(I417,Vereine!$A$2:$D$1493,3,FALSE))</f>
        <v/>
      </c>
      <c r="L417" s="26" t="str">
        <f>IF(H417="","",VLOOKUP(H417,Kreisverbände!$A$2:$B$41,2,FALSE))</f>
        <v/>
      </c>
      <c r="M417" s="1" t="str">
        <f t="shared" si="13"/>
        <v xml:space="preserve"> </v>
      </c>
    </row>
    <row r="418" spans="1:13" ht="20.100000000000001" customHeight="1" x14ac:dyDescent="0.2">
      <c r="A418" s="1" t="str">
        <f>IF(G418="","",VLOOKUP(G418,Klasseneinteilung!$A$2:$B$92,2,FALSE))</f>
        <v/>
      </c>
      <c r="B418" s="1" t="str">
        <f>IF(G418="","",VLOOKUP(G418,Klasseneinteilung!$A$2:$C$95,3,FALSE))</f>
        <v/>
      </c>
      <c r="C418" s="1" t="str">
        <f t="shared" si="12"/>
        <v>-</v>
      </c>
      <c r="D418" s="19"/>
      <c r="E418" s="19"/>
      <c r="F418" s="20"/>
      <c r="G418" s="21"/>
      <c r="H418" s="21"/>
      <c r="I418" s="54"/>
      <c r="J418" s="22"/>
      <c r="K418" s="26" t="str">
        <f>IF(I418="","",VLOOKUP(I418,Vereine!$A$2:$D$1493,3,FALSE))</f>
        <v/>
      </c>
      <c r="L418" s="26" t="str">
        <f>IF(H418="","",VLOOKUP(H418,Kreisverbände!$A$2:$B$41,2,FALSE))</f>
        <v/>
      </c>
      <c r="M418" s="1" t="str">
        <f t="shared" si="13"/>
        <v xml:space="preserve"> </v>
      </c>
    </row>
    <row r="419" spans="1:13" ht="20.100000000000001" customHeight="1" x14ac:dyDescent="0.2">
      <c r="A419" s="1" t="str">
        <f>IF(G419="","",VLOOKUP(G419,Klasseneinteilung!$A$2:$B$92,2,FALSE))</f>
        <v/>
      </c>
      <c r="B419" s="1" t="str">
        <f>IF(G419="","",VLOOKUP(G419,Klasseneinteilung!$A$2:$C$95,3,FALSE))</f>
        <v/>
      </c>
      <c r="C419" s="1" t="str">
        <f t="shared" si="12"/>
        <v>-</v>
      </c>
      <c r="D419" s="19"/>
      <c r="E419" s="19"/>
      <c r="F419" s="20"/>
      <c r="G419" s="21"/>
      <c r="H419" s="21"/>
      <c r="I419" s="54"/>
      <c r="J419" s="22"/>
      <c r="K419" s="26" t="str">
        <f>IF(I419="","",VLOOKUP(I419,Vereine!$A$2:$D$1493,3,FALSE))</f>
        <v/>
      </c>
      <c r="L419" s="26" t="str">
        <f>IF(H419="","",VLOOKUP(H419,Kreisverbände!$A$2:$B$41,2,FALSE))</f>
        <v/>
      </c>
      <c r="M419" s="1" t="str">
        <f t="shared" si="13"/>
        <v xml:space="preserve"> </v>
      </c>
    </row>
    <row r="420" spans="1:13" ht="20.100000000000001" customHeight="1" x14ac:dyDescent="0.2">
      <c r="A420" s="1" t="str">
        <f>IF(G420="","",VLOOKUP(G420,Klasseneinteilung!$A$2:$B$92,2,FALSE))</f>
        <v/>
      </c>
      <c r="B420" s="1" t="str">
        <f>IF(G420="","",VLOOKUP(G420,Klasseneinteilung!$A$2:$C$95,3,FALSE))</f>
        <v/>
      </c>
      <c r="C420" s="1" t="str">
        <f t="shared" si="12"/>
        <v>-</v>
      </c>
      <c r="D420" s="19"/>
      <c r="E420" s="19"/>
      <c r="F420" s="20"/>
      <c r="G420" s="21"/>
      <c r="H420" s="21"/>
      <c r="I420" s="54"/>
      <c r="J420" s="22"/>
      <c r="K420" s="26" t="str">
        <f>IF(I420="","",VLOOKUP(I420,Vereine!$A$2:$D$1493,3,FALSE))</f>
        <v/>
      </c>
      <c r="L420" s="26" t="str">
        <f>IF(H420="","",VLOOKUP(H420,Kreisverbände!$A$2:$B$41,2,FALSE))</f>
        <v/>
      </c>
      <c r="M420" s="1" t="str">
        <f t="shared" si="13"/>
        <v xml:space="preserve"> </v>
      </c>
    </row>
    <row r="421" spans="1:13" ht="20.100000000000001" customHeight="1" x14ac:dyDescent="0.2">
      <c r="A421" s="1" t="str">
        <f>IF(G421="","",VLOOKUP(G421,Klasseneinteilung!$A$2:$B$92,2,FALSE))</f>
        <v/>
      </c>
      <c r="B421" s="1" t="str">
        <f>IF(G421="","",VLOOKUP(G421,Klasseneinteilung!$A$2:$C$95,3,FALSE))</f>
        <v/>
      </c>
      <c r="C421" s="1" t="str">
        <f t="shared" si="12"/>
        <v>-</v>
      </c>
      <c r="D421" s="19"/>
      <c r="E421" s="19"/>
      <c r="F421" s="20"/>
      <c r="G421" s="21"/>
      <c r="H421" s="21"/>
      <c r="I421" s="54"/>
      <c r="J421" s="22"/>
      <c r="K421" s="26" t="str">
        <f>IF(I421="","",VLOOKUP(I421,Vereine!$A$2:$D$1493,3,FALSE))</f>
        <v/>
      </c>
      <c r="L421" s="26" t="str">
        <f>IF(H421="","",VLOOKUP(H421,Kreisverbände!$A$2:$B$41,2,FALSE))</f>
        <v/>
      </c>
      <c r="M421" s="1" t="str">
        <f t="shared" si="13"/>
        <v xml:space="preserve"> </v>
      </c>
    </row>
    <row r="422" spans="1:13" ht="20.100000000000001" customHeight="1" x14ac:dyDescent="0.2">
      <c r="A422" s="1" t="str">
        <f>IF(G422="","",VLOOKUP(G422,Klasseneinteilung!$A$2:$B$92,2,FALSE))</f>
        <v/>
      </c>
      <c r="B422" s="1" t="str">
        <f>IF(G422="","",VLOOKUP(G422,Klasseneinteilung!$A$2:$C$95,3,FALSE))</f>
        <v/>
      </c>
      <c r="C422" s="1" t="str">
        <f t="shared" si="12"/>
        <v>-</v>
      </c>
      <c r="D422" s="19"/>
      <c r="E422" s="19"/>
      <c r="F422" s="20"/>
      <c r="G422" s="21"/>
      <c r="H422" s="21"/>
      <c r="I422" s="54"/>
      <c r="J422" s="22"/>
      <c r="K422" s="26" t="str">
        <f>IF(I422="","",VLOOKUP(I422,Vereine!$A$2:$D$1493,3,FALSE))</f>
        <v/>
      </c>
      <c r="L422" s="26" t="str">
        <f>IF(H422="","",VLOOKUP(H422,Kreisverbände!$A$2:$B$41,2,FALSE))</f>
        <v/>
      </c>
      <c r="M422" s="1" t="str">
        <f t="shared" si="13"/>
        <v xml:space="preserve"> </v>
      </c>
    </row>
    <row r="423" spans="1:13" ht="20.100000000000001" customHeight="1" x14ac:dyDescent="0.2">
      <c r="A423" s="1" t="str">
        <f>IF(G423="","",VLOOKUP(G423,Klasseneinteilung!$A$2:$B$92,2,FALSE))</f>
        <v/>
      </c>
      <c r="B423" s="1" t="str">
        <f>IF(G423="","",VLOOKUP(G423,Klasseneinteilung!$A$2:$C$95,3,FALSE))</f>
        <v/>
      </c>
      <c r="C423" s="1" t="str">
        <f t="shared" si="12"/>
        <v>-</v>
      </c>
      <c r="D423" s="19"/>
      <c r="E423" s="19"/>
      <c r="F423" s="20"/>
      <c r="G423" s="21"/>
      <c r="H423" s="21"/>
      <c r="I423" s="54"/>
      <c r="J423" s="22"/>
      <c r="K423" s="26" t="str">
        <f>IF(I423="","",VLOOKUP(I423,Vereine!$A$2:$D$1493,3,FALSE))</f>
        <v/>
      </c>
      <c r="L423" s="26" t="str">
        <f>IF(H423="","",VLOOKUP(H423,Kreisverbände!$A$2:$B$41,2,FALSE))</f>
        <v/>
      </c>
      <c r="M423" s="1" t="str">
        <f t="shared" si="13"/>
        <v xml:space="preserve"> </v>
      </c>
    </row>
    <row r="424" spans="1:13" ht="20.100000000000001" customHeight="1" x14ac:dyDescent="0.2">
      <c r="A424" s="1" t="str">
        <f>IF(G424="","",VLOOKUP(G424,Klasseneinteilung!$A$2:$B$92,2,FALSE))</f>
        <v/>
      </c>
      <c r="B424" s="1" t="str">
        <f>IF(G424="","",VLOOKUP(G424,Klasseneinteilung!$A$2:$C$95,3,FALSE))</f>
        <v/>
      </c>
      <c r="C424" s="1" t="str">
        <f t="shared" si="12"/>
        <v>-</v>
      </c>
      <c r="D424" s="19"/>
      <c r="E424" s="19"/>
      <c r="F424" s="20"/>
      <c r="G424" s="21"/>
      <c r="H424" s="21"/>
      <c r="I424" s="54"/>
      <c r="J424" s="22"/>
      <c r="K424" s="26" t="str">
        <f>IF(I424="","",VLOOKUP(I424,Vereine!$A$2:$D$1493,3,FALSE))</f>
        <v/>
      </c>
      <c r="L424" s="26" t="str">
        <f>IF(H424="","",VLOOKUP(H424,Kreisverbände!$A$2:$B$41,2,FALSE))</f>
        <v/>
      </c>
      <c r="M424" s="1" t="str">
        <f t="shared" si="13"/>
        <v xml:space="preserve"> </v>
      </c>
    </row>
    <row r="425" spans="1:13" ht="20.100000000000001" customHeight="1" x14ac:dyDescent="0.2">
      <c r="A425" s="1" t="str">
        <f>IF(G425="","",VLOOKUP(G425,Klasseneinteilung!$A$2:$B$92,2,FALSE))</f>
        <v/>
      </c>
      <c r="B425" s="1" t="str">
        <f>IF(G425="","",VLOOKUP(G425,Klasseneinteilung!$A$2:$C$95,3,FALSE))</f>
        <v/>
      </c>
      <c r="C425" s="1" t="str">
        <f t="shared" si="12"/>
        <v>-</v>
      </c>
      <c r="D425" s="19"/>
      <c r="E425" s="19"/>
      <c r="F425" s="20"/>
      <c r="G425" s="21"/>
      <c r="H425" s="21"/>
      <c r="I425" s="54"/>
      <c r="J425" s="22"/>
      <c r="K425" s="26" t="str">
        <f>IF(I425="","",VLOOKUP(I425,Vereine!$A$2:$D$1493,3,FALSE))</f>
        <v/>
      </c>
      <c r="L425" s="26" t="str">
        <f>IF(H425="","",VLOOKUP(H425,Kreisverbände!$A$2:$B$41,2,FALSE))</f>
        <v/>
      </c>
      <c r="M425" s="1" t="str">
        <f t="shared" si="13"/>
        <v xml:space="preserve"> </v>
      </c>
    </row>
    <row r="426" spans="1:13" ht="20.100000000000001" customHeight="1" x14ac:dyDescent="0.2">
      <c r="A426" s="1" t="str">
        <f>IF(G426="","",VLOOKUP(G426,Klasseneinteilung!$A$2:$B$92,2,FALSE))</f>
        <v/>
      </c>
      <c r="B426" s="1" t="str">
        <f>IF(G426="","",VLOOKUP(G426,Klasseneinteilung!$A$2:$C$95,3,FALSE))</f>
        <v/>
      </c>
      <c r="C426" s="1" t="str">
        <f t="shared" si="12"/>
        <v>-</v>
      </c>
      <c r="D426" s="19"/>
      <c r="E426" s="19"/>
      <c r="F426" s="20"/>
      <c r="G426" s="21"/>
      <c r="H426" s="21"/>
      <c r="I426" s="54"/>
      <c r="J426" s="22"/>
      <c r="K426" s="26" t="str">
        <f>IF(I426="","",VLOOKUP(I426,Vereine!$A$2:$D$1493,3,FALSE))</f>
        <v/>
      </c>
      <c r="L426" s="26" t="str">
        <f>IF(H426="","",VLOOKUP(H426,Kreisverbände!$A$2:$B$41,2,FALSE))</f>
        <v/>
      </c>
      <c r="M426" s="1" t="str">
        <f t="shared" si="13"/>
        <v xml:space="preserve"> </v>
      </c>
    </row>
    <row r="427" spans="1:13" ht="20.100000000000001" customHeight="1" x14ac:dyDescent="0.2">
      <c r="A427" s="1" t="str">
        <f>IF(G427="","",VLOOKUP(G427,Klasseneinteilung!$A$2:$B$92,2,FALSE))</f>
        <v/>
      </c>
      <c r="B427" s="1" t="str">
        <f>IF(G427="","",VLOOKUP(G427,Klasseneinteilung!$A$2:$C$95,3,FALSE))</f>
        <v/>
      </c>
      <c r="C427" s="1" t="str">
        <f t="shared" si="12"/>
        <v>-</v>
      </c>
      <c r="D427" s="19"/>
      <c r="E427" s="19"/>
      <c r="F427" s="20"/>
      <c r="G427" s="21"/>
      <c r="H427" s="21"/>
      <c r="I427" s="54"/>
      <c r="J427" s="22"/>
      <c r="K427" s="26" t="str">
        <f>IF(I427="","",VLOOKUP(I427,Vereine!$A$2:$D$1493,3,FALSE))</f>
        <v/>
      </c>
      <c r="L427" s="26" t="str">
        <f>IF(H427="","",VLOOKUP(H427,Kreisverbände!$A$2:$B$41,2,FALSE))</f>
        <v/>
      </c>
      <c r="M427" s="1" t="str">
        <f t="shared" si="13"/>
        <v xml:space="preserve"> </v>
      </c>
    </row>
    <row r="428" spans="1:13" ht="20.100000000000001" customHeight="1" x14ac:dyDescent="0.2">
      <c r="A428" s="1" t="str">
        <f>IF(G428="","",VLOOKUP(G428,Klasseneinteilung!$A$2:$B$92,2,FALSE))</f>
        <v/>
      </c>
      <c r="B428" s="1" t="str">
        <f>IF(G428="","",VLOOKUP(G428,Klasseneinteilung!$A$2:$C$95,3,FALSE))</f>
        <v/>
      </c>
      <c r="C428" s="1" t="str">
        <f t="shared" si="12"/>
        <v>-</v>
      </c>
      <c r="D428" s="19"/>
      <c r="E428" s="19"/>
      <c r="F428" s="20"/>
      <c r="G428" s="21"/>
      <c r="H428" s="21"/>
      <c r="I428" s="54"/>
      <c r="J428" s="22"/>
      <c r="K428" s="26" t="str">
        <f>IF(I428="","",VLOOKUP(I428,Vereine!$A$2:$D$1493,3,FALSE))</f>
        <v/>
      </c>
      <c r="L428" s="26" t="str">
        <f>IF(H428="","",VLOOKUP(H428,Kreisverbände!$A$2:$B$41,2,FALSE))</f>
        <v/>
      </c>
      <c r="M428" s="1" t="str">
        <f t="shared" si="13"/>
        <v xml:space="preserve"> </v>
      </c>
    </row>
    <row r="429" spans="1:13" ht="20.100000000000001" customHeight="1" x14ac:dyDescent="0.2">
      <c r="A429" s="1" t="str">
        <f>IF(G429="","",VLOOKUP(G429,Klasseneinteilung!$A$2:$B$92,2,FALSE))</f>
        <v/>
      </c>
      <c r="B429" s="1" t="str">
        <f>IF(G429="","",VLOOKUP(G429,Klasseneinteilung!$A$2:$C$95,3,FALSE))</f>
        <v/>
      </c>
      <c r="C429" s="1" t="str">
        <f t="shared" si="12"/>
        <v>-</v>
      </c>
      <c r="D429" s="19"/>
      <c r="E429" s="19"/>
      <c r="F429" s="20"/>
      <c r="G429" s="21"/>
      <c r="H429" s="21"/>
      <c r="I429" s="54"/>
      <c r="J429" s="22"/>
      <c r="K429" s="26" t="str">
        <f>IF(I429="","",VLOOKUP(I429,Vereine!$A$2:$D$1493,3,FALSE))</f>
        <v/>
      </c>
      <c r="L429" s="26" t="str">
        <f>IF(H429="","",VLOOKUP(H429,Kreisverbände!$A$2:$B$41,2,FALSE))</f>
        <v/>
      </c>
      <c r="M429" s="1" t="str">
        <f t="shared" si="13"/>
        <v xml:space="preserve"> </v>
      </c>
    </row>
    <row r="430" spans="1:13" ht="20.100000000000001" customHeight="1" x14ac:dyDescent="0.2">
      <c r="A430" s="1" t="str">
        <f>IF(G430="","",VLOOKUP(G430,Klasseneinteilung!$A$2:$B$92,2,FALSE))</f>
        <v/>
      </c>
      <c r="B430" s="1" t="str">
        <f>IF(G430="","",VLOOKUP(G430,Klasseneinteilung!$A$2:$C$95,3,FALSE))</f>
        <v/>
      </c>
      <c r="C430" s="1" t="str">
        <f t="shared" si="12"/>
        <v>-</v>
      </c>
      <c r="D430" s="19"/>
      <c r="E430" s="19"/>
      <c r="F430" s="20"/>
      <c r="G430" s="21"/>
      <c r="H430" s="21"/>
      <c r="I430" s="54"/>
      <c r="J430" s="22"/>
      <c r="K430" s="26" t="str">
        <f>IF(I430="","",VLOOKUP(I430,Vereine!$A$2:$D$1493,3,FALSE))</f>
        <v/>
      </c>
      <c r="L430" s="26" t="str">
        <f>IF(H430="","",VLOOKUP(H430,Kreisverbände!$A$2:$B$41,2,FALSE))</f>
        <v/>
      </c>
      <c r="M430" s="1" t="str">
        <f t="shared" si="13"/>
        <v xml:space="preserve"> </v>
      </c>
    </row>
    <row r="431" spans="1:13" ht="20.100000000000001" customHeight="1" x14ac:dyDescent="0.2">
      <c r="A431" s="1" t="str">
        <f>IF(G431="","",VLOOKUP(G431,Klasseneinteilung!$A$2:$B$92,2,FALSE))</f>
        <v/>
      </c>
      <c r="B431" s="1" t="str">
        <f>IF(G431="","",VLOOKUP(G431,Klasseneinteilung!$A$2:$C$95,3,FALSE))</f>
        <v/>
      </c>
      <c r="C431" s="1" t="str">
        <f t="shared" si="12"/>
        <v>-</v>
      </c>
      <c r="D431" s="19"/>
      <c r="E431" s="19"/>
      <c r="F431" s="20"/>
      <c r="G431" s="21"/>
      <c r="H431" s="21"/>
      <c r="I431" s="54"/>
      <c r="J431" s="22"/>
      <c r="K431" s="26" t="str">
        <f>IF(I431="","",VLOOKUP(I431,Vereine!$A$2:$D$1493,3,FALSE))</f>
        <v/>
      </c>
      <c r="L431" s="26" t="str">
        <f>IF(H431="","",VLOOKUP(H431,Kreisverbände!$A$2:$B$41,2,FALSE))</f>
        <v/>
      </c>
      <c r="M431" s="1" t="str">
        <f t="shared" si="13"/>
        <v xml:space="preserve"> </v>
      </c>
    </row>
    <row r="432" spans="1:13" ht="20.100000000000001" customHeight="1" x14ac:dyDescent="0.2">
      <c r="A432" s="1" t="str">
        <f>IF(G432="","",VLOOKUP(G432,Klasseneinteilung!$A$2:$B$92,2,FALSE))</f>
        <v/>
      </c>
      <c r="B432" s="1" t="str">
        <f>IF(G432="","",VLOOKUP(G432,Klasseneinteilung!$A$2:$C$95,3,FALSE))</f>
        <v/>
      </c>
      <c r="C432" s="1" t="str">
        <f t="shared" si="12"/>
        <v>-</v>
      </c>
      <c r="D432" s="19"/>
      <c r="E432" s="19"/>
      <c r="F432" s="20"/>
      <c r="G432" s="21"/>
      <c r="H432" s="21"/>
      <c r="I432" s="54"/>
      <c r="J432" s="22"/>
      <c r="K432" s="26" t="str">
        <f>IF(I432="","",VLOOKUP(I432,Vereine!$A$2:$D$1493,3,FALSE))</f>
        <v/>
      </c>
      <c r="L432" s="26" t="str">
        <f>IF(H432="","",VLOOKUP(H432,Kreisverbände!$A$2:$B$41,2,FALSE))</f>
        <v/>
      </c>
      <c r="M432" s="1" t="str">
        <f t="shared" si="13"/>
        <v xml:space="preserve"> </v>
      </c>
    </row>
    <row r="433" spans="1:13" ht="20.100000000000001" customHeight="1" x14ac:dyDescent="0.2">
      <c r="A433" s="1" t="str">
        <f>IF(G433="","",VLOOKUP(G433,Klasseneinteilung!$A$2:$B$92,2,FALSE))</f>
        <v/>
      </c>
      <c r="B433" s="1" t="str">
        <f>IF(G433="","",VLOOKUP(G433,Klasseneinteilung!$A$2:$C$95,3,FALSE))</f>
        <v/>
      </c>
      <c r="C433" s="1" t="str">
        <f t="shared" si="12"/>
        <v>-</v>
      </c>
      <c r="D433" s="19"/>
      <c r="E433" s="19"/>
      <c r="F433" s="20"/>
      <c r="G433" s="21"/>
      <c r="H433" s="21"/>
      <c r="I433" s="54"/>
      <c r="J433" s="22"/>
      <c r="K433" s="26" t="str">
        <f>IF(I433="","",VLOOKUP(I433,Vereine!$A$2:$D$1493,3,FALSE))</f>
        <v/>
      </c>
      <c r="L433" s="26" t="str">
        <f>IF(H433="","",VLOOKUP(H433,Kreisverbände!$A$2:$B$41,2,FALSE))</f>
        <v/>
      </c>
      <c r="M433" s="1" t="str">
        <f t="shared" si="13"/>
        <v xml:space="preserve"> </v>
      </c>
    </row>
    <row r="434" spans="1:13" ht="20.100000000000001" customHeight="1" x14ac:dyDescent="0.2">
      <c r="A434" s="1" t="str">
        <f>IF(G434="","",VLOOKUP(G434,Klasseneinteilung!$A$2:$B$92,2,FALSE))</f>
        <v/>
      </c>
      <c r="B434" s="1" t="str">
        <f>IF(G434="","",VLOOKUP(G434,Klasseneinteilung!$A$2:$C$95,3,FALSE))</f>
        <v/>
      </c>
      <c r="C434" s="1" t="str">
        <f t="shared" si="12"/>
        <v>-</v>
      </c>
      <c r="D434" s="19"/>
      <c r="E434" s="19"/>
      <c r="F434" s="20"/>
      <c r="G434" s="21"/>
      <c r="H434" s="21"/>
      <c r="I434" s="54"/>
      <c r="J434" s="22"/>
      <c r="K434" s="26" t="str">
        <f>IF(I434="","",VLOOKUP(I434,Vereine!$A$2:$D$1493,3,FALSE))</f>
        <v/>
      </c>
      <c r="L434" s="26" t="str">
        <f>IF(H434="","",VLOOKUP(H434,Kreisverbände!$A$2:$B$41,2,FALSE))</f>
        <v/>
      </c>
      <c r="M434" s="1" t="str">
        <f t="shared" si="13"/>
        <v xml:space="preserve"> </v>
      </c>
    </row>
    <row r="435" spans="1:13" ht="20.100000000000001" customHeight="1" x14ac:dyDescent="0.2">
      <c r="A435" s="1" t="str">
        <f>IF(G435="","",VLOOKUP(G435,Klasseneinteilung!$A$2:$B$92,2,FALSE))</f>
        <v/>
      </c>
      <c r="B435" s="1" t="str">
        <f>IF(G435="","",VLOOKUP(G435,Klasseneinteilung!$A$2:$C$95,3,FALSE))</f>
        <v/>
      </c>
      <c r="C435" s="1" t="str">
        <f t="shared" si="12"/>
        <v>-</v>
      </c>
      <c r="D435" s="19"/>
      <c r="E435" s="19"/>
      <c r="F435" s="20"/>
      <c r="G435" s="21"/>
      <c r="H435" s="21"/>
      <c r="I435" s="54"/>
      <c r="J435" s="22"/>
      <c r="K435" s="26" t="str">
        <f>IF(I435="","",VLOOKUP(I435,Vereine!$A$2:$D$1493,3,FALSE))</f>
        <v/>
      </c>
      <c r="L435" s="26" t="str">
        <f>IF(H435="","",VLOOKUP(H435,Kreisverbände!$A$2:$B$41,2,FALSE))</f>
        <v/>
      </c>
      <c r="M435" s="1" t="str">
        <f t="shared" si="13"/>
        <v xml:space="preserve"> </v>
      </c>
    </row>
    <row r="436" spans="1:13" ht="20.100000000000001" customHeight="1" x14ac:dyDescent="0.2">
      <c r="A436" s="1" t="str">
        <f>IF(G436="","",VLOOKUP(G436,Klasseneinteilung!$A$2:$B$92,2,FALSE))</f>
        <v/>
      </c>
      <c r="B436" s="1" t="str">
        <f>IF(G436="","",VLOOKUP(G436,Klasseneinteilung!$A$2:$C$95,3,FALSE))</f>
        <v/>
      </c>
      <c r="C436" s="1" t="str">
        <f t="shared" si="12"/>
        <v>-</v>
      </c>
      <c r="D436" s="19"/>
      <c r="E436" s="19"/>
      <c r="F436" s="20"/>
      <c r="G436" s="21"/>
      <c r="H436" s="21"/>
      <c r="I436" s="54"/>
      <c r="J436" s="22"/>
      <c r="K436" s="26" t="str">
        <f>IF(I436="","",VLOOKUP(I436,Vereine!$A$2:$D$1493,3,FALSE))</f>
        <v/>
      </c>
      <c r="L436" s="26" t="str">
        <f>IF(H436="","",VLOOKUP(H436,Kreisverbände!$A$2:$B$41,2,FALSE))</f>
        <v/>
      </c>
      <c r="M436" s="1" t="str">
        <f t="shared" si="13"/>
        <v xml:space="preserve"> </v>
      </c>
    </row>
    <row r="437" spans="1:13" ht="20.100000000000001" customHeight="1" x14ac:dyDescent="0.2">
      <c r="A437" s="1" t="str">
        <f>IF(G437="","",VLOOKUP(G437,Klasseneinteilung!$A$2:$B$92,2,FALSE))</f>
        <v/>
      </c>
      <c r="B437" s="1" t="str">
        <f>IF(G437="","",VLOOKUP(G437,Klasseneinteilung!$A$2:$C$95,3,FALSE))</f>
        <v/>
      </c>
      <c r="C437" s="1" t="str">
        <f t="shared" si="12"/>
        <v>-</v>
      </c>
      <c r="D437" s="19"/>
      <c r="E437" s="19"/>
      <c r="F437" s="20"/>
      <c r="G437" s="21"/>
      <c r="H437" s="21"/>
      <c r="I437" s="54"/>
      <c r="J437" s="22"/>
      <c r="K437" s="26" t="str">
        <f>IF(I437="","",VLOOKUP(I437,Vereine!$A$2:$D$1493,3,FALSE))</f>
        <v/>
      </c>
      <c r="L437" s="26" t="str">
        <f>IF(H437="","",VLOOKUP(H437,Kreisverbände!$A$2:$B$41,2,FALSE))</f>
        <v/>
      </c>
      <c r="M437" s="1" t="str">
        <f t="shared" si="13"/>
        <v xml:space="preserve"> </v>
      </c>
    </row>
    <row r="438" spans="1:13" ht="20.100000000000001" customHeight="1" x14ac:dyDescent="0.2">
      <c r="A438" s="1" t="str">
        <f>IF(G438="","",VLOOKUP(G438,Klasseneinteilung!$A$2:$B$92,2,FALSE))</f>
        <v/>
      </c>
      <c r="B438" s="1" t="str">
        <f>IF(G438="","",VLOOKUP(G438,Klasseneinteilung!$A$2:$C$95,3,FALSE))</f>
        <v/>
      </c>
      <c r="C438" s="1" t="str">
        <f t="shared" si="12"/>
        <v>-</v>
      </c>
      <c r="D438" s="19"/>
      <c r="E438" s="19"/>
      <c r="F438" s="20"/>
      <c r="G438" s="21"/>
      <c r="H438" s="21"/>
      <c r="I438" s="54"/>
      <c r="J438" s="22"/>
      <c r="K438" s="26" t="str">
        <f>IF(I438="","",VLOOKUP(I438,Vereine!$A$2:$D$1493,3,FALSE))</f>
        <v/>
      </c>
      <c r="L438" s="26" t="str">
        <f>IF(H438="","",VLOOKUP(H438,Kreisverbände!$A$2:$B$41,2,FALSE))</f>
        <v/>
      </c>
      <c r="M438" s="1" t="str">
        <f t="shared" si="13"/>
        <v xml:space="preserve"> </v>
      </c>
    </row>
    <row r="439" spans="1:13" ht="20.100000000000001" customHeight="1" x14ac:dyDescent="0.2">
      <c r="A439" s="1" t="str">
        <f>IF(G439="","",VLOOKUP(G439,Klasseneinteilung!$A$2:$B$92,2,FALSE))</f>
        <v/>
      </c>
      <c r="B439" s="1" t="str">
        <f>IF(G439="","",VLOOKUP(G439,Klasseneinteilung!$A$2:$C$95,3,FALSE))</f>
        <v/>
      </c>
      <c r="C439" s="1" t="str">
        <f t="shared" si="12"/>
        <v>-</v>
      </c>
      <c r="D439" s="19"/>
      <c r="E439" s="19"/>
      <c r="F439" s="20"/>
      <c r="G439" s="21"/>
      <c r="H439" s="21"/>
      <c r="I439" s="54"/>
      <c r="J439" s="22"/>
      <c r="K439" s="26" t="str">
        <f>IF(I439="","",VLOOKUP(I439,Vereine!$A$2:$D$1493,3,FALSE))</f>
        <v/>
      </c>
      <c r="L439" s="26" t="str">
        <f>IF(H439="","",VLOOKUP(H439,Kreisverbände!$A$2:$B$41,2,FALSE))</f>
        <v/>
      </c>
      <c r="M439" s="1" t="str">
        <f t="shared" si="13"/>
        <v xml:space="preserve"> </v>
      </c>
    </row>
    <row r="440" spans="1:13" ht="20.100000000000001" customHeight="1" x14ac:dyDescent="0.2">
      <c r="A440" s="1" t="str">
        <f>IF(G440="","",VLOOKUP(G440,Klasseneinteilung!$A$2:$B$92,2,FALSE))</f>
        <v/>
      </c>
      <c r="B440" s="1" t="str">
        <f>IF(G440="","",VLOOKUP(G440,Klasseneinteilung!$A$2:$C$95,3,FALSE))</f>
        <v/>
      </c>
      <c r="C440" s="1" t="str">
        <f t="shared" si="12"/>
        <v>-</v>
      </c>
      <c r="D440" s="19"/>
      <c r="E440" s="19"/>
      <c r="F440" s="20"/>
      <c r="G440" s="21"/>
      <c r="H440" s="21"/>
      <c r="I440" s="54"/>
      <c r="J440" s="22"/>
      <c r="K440" s="26" t="str">
        <f>IF(I440="","",VLOOKUP(I440,Vereine!$A$2:$D$1493,3,FALSE))</f>
        <v/>
      </c>
      <c r="L440" s="26" t="str">
        <f>IF(H440="","",VLOOKUP(H440,Kreisverbände!$A$2:$B$41,2,FALSE))</f>
        <v/>
      </c>
      <c r="M440" s="1" t="str">
        <f t="shared" si="13"/>
        <v xml:space="preserve"> </v>
      </c>
    </row>
    <row r="441" spans="1:13" ht="20.100000000000001" customHeight="1" x14ac:dyDescent="0.2">
      <c r="A441" s="1" t="str">
        <f>IF(G441="","",VLOOKUP(G441,Klasseneinteilung!$A$2:$B$92,2,FALSE))</f>
        <v/>
      </c>
      <c r="B441" s="1" t="str">
        <f>IF(G441="","",VLOOKUP(G441,Klasseneinteilung!$A$2:$C$95,3,FALSE))</f>
        <v/>
      </c>
      <c r="C441" s="1" t="str">
        <f t="shared" si="12"/>
        <v>-</v>
      </c>
      <c r="D441" s="19"/>
      <c r="E441" s="19"/>
      <c r="F441" s="20"/>
      <c r="G441" s="21"/>
      <c r="H441" s="21"/>
      <c r="I441" s="54"/>
      <c r="J441" s="22"/>
      <c r="K441" s="26" t="str">
        <f>IF(I441="","",VLOOKUP(I441,Vereine!$A$2:$D$1493,3,FALSE))</f>
        <v/>
      </c>
      <c r="L441" s="26" t="str">
        <f>IF(H441="","",VLOOKUP(H441,Kreisverbände!$A$2:$B$41,2,FALSE))</f>
        <v/>
      </c>
      <c r="M441" s="1" t="str">
        <f t="shared" si="13"/>
        <v xml:space="preserve"> </v>
      </c>
    </row>
    <row r="442" spans="1:13" ht="20.100000000000001" customHeight="1" x14ac:dyDescent="0.2">
      <c r="A442" s="1" t="str">
        <f>IF(G442="","",VLOOKUP(G442,Klasseneinteilung!$A$2:$B$92,2,FALSE))</f>
        <v/>
      </c>
      <c r="B442" s="1" t="str">
        <f>IF(G442="","",VLOOKUP(G442,Klasseneinteilung!$A$2:$C$95,3,FALSE))</f>
        <v/>
      </c>
      <c r="C442" s="1" t="str">
        <f t="shared" si="12"/>
        <v>-</v>
      </c>
      <c r="D442" s="19"/>
      <c r="E442" s="19"/>
      <c r="F442" s="20"/>
      <c r="G442" s="21"/>
      <c r="H442" s="21"/>
      <c r="I442" s="54"/>
      <c r="J442" s="22"/>
      <c r="K442" s="26" t="str">
        <f>IF(I442="","",VLOOKUP(I442,Vereine!$A$2:$D$1493,3,FALSE))</f>
        <v/>
      </c>
      <c r="L442" s="26" t="str">
        <f>IF(H442="","",VLOOKUP(H442,Kreisverbände!$A$2:$B$41,2,FALSE))</f>
        <v/>
      </c>
      <c r="M442" s="1" t="str">
        <f t="shared" si="13"/>
        <v xml:space="preserve"> </v>
      </c>
    </row>
    <row r="443" spans="1:13" ht="20.100000000000001" customHeight="1" x14ac:dyDescent="0.2">
      <c r="A443" s="1" t="str">
        <f>IF(G443="","",VLOOKUP(G443,Klasseneinteilung!$A$2:$B$92,2,FALSE))</f>
        <v/>
      </c>
      <c r="B443" s="1" t="str">
        <f>IF(G443="","",VLOOKUP(G443,Klasseneinteilung!$A$2:$C$95,3,FALSE))</f>
        <v/>
      </c>
      <c r="C443" s="1" t="str">
        <f t="shared" si="12"/>
        <v>-</v>
      </c>
      <c r="D443" s="19"/>
      <c r="E443" s="19"/>
      <c r="F443" s="20"/>
      <c r="G443" s="21"/>
      <c r="H443" s="21"/>
      <c r="I443" s="54"/>
      <c r="J443" s="22"/>
      <c r="K443" s="26" t="str">
        <f>IF(I443="","",VLOOKUP(I443,Vereine!$A$2:$D$1493,3,FALSE))</f>
        <v/>
      </c>
      <c r="L443" s="26" t="str">
        <f>IF(H443="","",VLOOKUP(H443,Kreisverbände!$A$2:$B$41,2,FALSE))</f>
        <v/>
      </c>
      <c r="M443" s="1" t="str">
        <f t="shared" si="13"/>
        <v xml:space="preserve"> </v>
      </c>
    </row>
    <row r="444" spans="1:13" ht="20.100000000000001" customHeight="1" x14ac:dyDescent="0.2">
      <c r="A444" s="1" t="str">
        <f>IF(G444="","",VLOOKUP(G444,Klasseneinteilung!$A$2:$B$92,2,FALSE))</f>
        <v/>
      </c>
      <c r="B444" s="1" t="str">
        <f>IF(G444="","",VLOOKUP(G444,Klasseneinteilung!$A$2:$C$95,3,FALSE))</f>
        <v/>
      </c>
      <c r="C444" s="1" t="str">
        <f t="shared" si="12"/>
        <v>-</v>
      </c>
      <c r="D444" s="19"/>
      <c r="E444" s="19"/>
      <c r="F444" s="20"/>
      <c r="G444" s="21"/>
      <c r="H444" s="21"/>
      <c r="I444" s="54"/>
      <c r="J444" s="22"/>
      <c r="K444" s="26" t="str">
        <f>IF(I444="","",VLOOKUP(I444,Vereine!$A$2:$D$1493,3,FALSE))</f>
        <v/>
      </c>
      <c r="L444" s="26" t="str">
        <f>IF(H444="","",VLOOKUP(H444,Kreisverbände!$A$2:$B$41,2,FALSE))</f>
        <v/>
      </c>
      <c r="M444" s="1" t="str">
        <f t="shared" si="13"/>
        <v xml:space="preserve"> </v>
      </c>
    </row>
    <row r="445" spans="1:13" ht="20.100000000000001" customHeight="1" x14ac:dyDescent="0.2">
      <c r="A445" s="1" t="str">
        <f>IF(G445="","",VLOOKUP(G445,Klasseneinteilung!$A$2:$B$92,2,FALSE))</f>
        <v/>
      </c>
      <c r="B445" s="1" t="str">
        <f>IF(G445="","",VLOOKUP(G445,Klasseneinteilung!$A$2:$C$95,3,FALSE))</f>
        <v/>
      </c>
      <c r="C445" s="1" t="str">
        <f t="shared" si="12"/>
        <v>-</v>
      </c>
      <c r="D445" s="19"/>
      <c r="E445" s="19"/>
      <c r="F445" s="20"/>
      <c r="G445" s="21"/>
      <c r="H445" s="21"/>
      <c r="I445" s="54"/>
      <c r="J445" s="22"/>
      <c r="K445" s="26" t="str">
        <f>IF(I445="","",VLOOKUP(I445,Vereine!$A$2:$D$1493,3,FALSE))</f>
        <v/>
      </c>
      <c r="L445" s="26" t="str">
        <f>IF(H445="","",VLOOKUP(H445,Kreisverbände!$A$2:$B$41,2,FALSE))</f>
        <v/>
      </c>
      <c r="M445" s="1" t="str">
        <f t="shared" si="13"/>
        <v xml:space="preserve"> </v>
      </c>
    </row>
    <row r="446" spans="1:13" ht="20.100000000000001" customHeight="1" x14ac:dyDescent="0.2">
      <c r="A446" s="1" t="str">
        <f>IF(G446="","",VLOOKUP(G446,Klasseneinteilung!$A$2:$B$92,2,FALSE))</f>
        <v/>
      </c>
      <c r="B446" s="1" t="str">
        <f>IF(G446="","",VLOOKUP(G446,Klasseneinteilung!$A$2:$C$95,3,FALSE))</f>
        <v/>
      </c>
      <c r="C446" s="1" t="str">
        <f t="shared" si="12"/>
        <v>-</v>
      </c>
      <c r="D446" s="19"/>
      <c r="E446" s="19"/>
      <c r="F446" s="20"/>
      <c r="G446" s="21"/>
      <c r="H446" s="21"/>
      <c r="I446" s="54"/>
      <c r="J446" s="22"/>
      <c r="K446" s="26" t="str">
        <f>IF(I446="","",VLOOKUP(I446,Vereine!$A$2:$D$1493,3,FALSE))</f>
        <v/>
      </c>
      <c r="L446" s="26" t="str">
        <f>IF(H446="","",VLOOKUP(H446,Kreisverbände!$A$2:$B$41,2,FALSE))</f>
        <v/>
      </c>
      <c r="M446" s="1" t="str">
        <f t="shared" si="13"/>
        <v xml:space="preserve"> </v>
      </c>
    </row>
    <row r="447" spans="1:13" ht="20.100000000000001" customHeight="1" x14ac:dyDescent="0.2">
      <c r="A447" s="1" t="str">
        <f>IF(G447="","",VLOOKUP(G447,Klasseneinteilung!$A$2:$B$92,2,FALSE))</f>
        <v/>
      </c>
      <c r="B447" s="1" t="str">
        <f>IF(G447="","",VLOOKUP(G447,Klasseneinteilung!$A$2:$C$95,3,FALSE))</f>
        <v/>
      </c>
      <c r="C447" s="1" t="str">
        <f t="shared" si="12"/>
        <v>-</v>
      </c>
      <c r="D447" s="19"/>
      <c r="E447" s="19"/>
      <c r="F447" s="20"/>
      <c r="G447" s="21"/>
      <c r="H447" s="21"/>
      <c r="I447" s="54"/>
      <c r="J447" s="22"/>
      <c r="K447" s="26" t="str">
        <f>IF(I447="","",VLOOKUP(I447,Vereine!$A$2:$D$1493,3,FALSE))</f>
        <v/>
      </c>
      <c r="L447" s="26" t="str">
        <f>IF(H447="","",VLOOKUP(H447,Kreisverbände!$A$2:$B$41,2,FALSE))</f>
        <v/>
      </c>
      <c r="M447" s="1" t="str">
        <f t="shared" si="13"/>
        <v xml:space="preserve"> </v>
      </c>
    </row>
    <row r="448" spans="1:13" ht="20.100000000000001" customHeight="1" x14ac:dyDescent="0.2">
      <c r="A448" s="1" t="str">
        <f>IF(G448="","",VLOOKUP(G448,Klasseneinteilung!$A$2:$B$92,2,FALSE))</f>
        <v/>
      </c>
      <c r="B448" s="1" t="str">
        <f>IF(G448="","",VLOOKUP(G448,Klasseneinteilung!$A$2:$C$95,3,FALSE))</f>
        <v/>
      </c>
      <c r="C448" s="1" t="str">
        <f t="shared" si="12"/>
        <v>-</v>
      </c>
      <c r="D448" s="19"/>
      <c r="E448" s="19"/>
      <c r="F448" s="20"/>
      <c r="G448" s="21"/>
      <c r="H448" s="21"/>
      <c r="I448" s="54"/>
      <c r="J448" s="22"/>
      <c r="K448" s="26" t="str">
        <f>IF(I448="","",VLOOKUP(I448,Vereine!$A$2:$D$1493,3,FALSE))</f>
        <v/>
      </c>
      <c r="L448" s="26" t="str">
        <f>IF(H448="","",VLOOKUP(H448,Kreisverbände!$A$2:$B$41,2,FALSE))</f>
        <v/>
      </c>
      <c r="M448" s="1" t="str">
        <f t="shared" si="13"/>
        <v xml:space="preserve"> </v>
      </c>
    </row>
    <row r="449" spans="1:13" ht="20.100000000000001" customHeight="1" x14ac:dyDescent="0.2">
      <c r="A449" s="1" t="str">
        <f>IF(G449="","",VLOOKUP(G449,Klasseneinteilung!$A$2:$B$92,2,FALSE))</f>
        <v/>
      </c>
      <c r="B449" s="1" t="str">
        <f>IF(G449="","",VLOOKUP(G449,Klasseneinteilung!$A$2:$C$95,3,FALSE))</f>
        <v/>
      </c>
      <c r="C449" s="1" t="str">
        <f t="shared" si="12"/>
        <v>-</v>
      </c>
      <c r="D449" s="19"/>
      <c r="E449" s="19"/>
      <c r="F449" s="20"/>
      <c r="G449" s="21"/>
      <c r="H449" s="21"/>
      <c r="I449" s="54"/>
      <c r="J449" s="22"/>
      <c r="K449" s="26" t="str">
        <f>IF(I449="","",VLOOKUP(I449,Vereine!$A$2:$D$1493,3,FALSE))</f>
        <v/>
      </c>
      <c r="L449" s="26" t="str">
        <f>IF(H449="","",VLOOKUP(H449,Kreisverbände!$A$2:$B$41,2,FALSE))</f>
        <v/>
      </c>
      <c r="M449" s="1" t="str">
        <f t="shared" si="13"/>
        <v xml:space="preserve"> </v>
      </c>
    </row>
    <row r="450" spans="1:13" ht="20.100000000000001" customHeight="1" x14ac:dyDescent="0.2">
      <c r="A450" s="1" t="str">
        <f>IF(G450="","",VLOOKUP(G450,Klasseneinteilung!$A$2:$B$92,2,FALSE))</f>
        <v/>
      </c>
      <c r="B450" s="1" t="str">
        <f>IF(G450="","",VLOOKUP(G450,Klasseneinteilung!$A$2:$C$95,3,FALSE))</f>
        <v/>
      </c>
      <c r="C450" s="1" t="str">
        <f t="shared" si="12"/>
        <v>-</v>
      </c>
      <c r="D450" s="19"/>
      <c r="E450" s="19"/>
      <c r="F450" s="20"/>
      <c r="G450" s="21"/>
      <c r="H450" s="21"/>
      <c r="I450" s="54"/>
      <c r="J450" s="22"/>
      <c r="K450" s="26" t="str">
        <f>IF(I450="","",VLOOKUP(I450,Vereine!$A$2:$D$1493,3,FALSE))</f>
        <v/>
      </c>
      <c r="L450" s="26" t="str">
        <f>IF(H450="","",VLOOKUP(H450,Kreisverbände!$A$2:$B$41,2,FALSE))</f>
        <v/>
      </c>
      <c r="M450" s="1" t="str">
        <f t="shared" si="13"/>
        <v xml:space="preserve"> </v>
      </c>
    </row>
    <row r="451" spans="1:13" ht="20.100000000000001" customHeight="1" x14ac:dyDescent="0.2">
      <c r="A451" s="1" t="str">
        <f>IF(G451="","",VLOOKUP(G451,Klasseneinteilung!$A$2:$B$92,2,FALSE))</f>
        <v/>
      </c>
      <c r="B451" s="1" t="str">
        <f>IF(G451="","",VLOOKUP(G451,Klasseneinteilung!$A$2:$C$95,3,FALSE))</f>
        <v/>
      </c>
      <c r="C451" s="1" t="str">
        <f t="shared" ref="C451:C514" si="14">IF(F451="E","E",I451&amp;"-"&amp;F451)</f>
        <v>-</v>
      </c>
      <c r="D451" s="19"/>
      <c r="E451" s="19"/>
      <c r="F451" s="20"/>
      <c r="G451" s="21"/>
      <c r="H451" s="21"/>
      <c r="I451" s="54"/>
      <c r="J451" s="22"/>
      <c r="K451" s="26" t="str">
        <f>IF(I451="","",VLOOKUP(I451,Vereine!$A$2:$D$1493,3,FALSE))</f>
        <v/>
      </c>
      <c r="L451" s="26" t="str">
        <f>IF(H451="","",VLOOKUP(H451,Kreisverbände!$A$2:$B$41,2,FALSE))</f>
        <v/>
      </c>
      <c r="M451" s="1" t="str">
        <f t="shared" ref="M451:M514" si="15">E451&amp;" "&amp;D451</f>
        <v xml:space="preserve"> </v>
      </c>
    </row>
    <row r="452" spans="1:13" ht="20.100000000000001" customHeight="1" x14ac:dyDescent="0.2">
      <c r="A452" s="1" t="str">
        <f>IF(G452="","",VLOOKUP(G452,Klasseneinteilung!$A$2:$B$92,2,FALSE))</f>
        <v/>
      </c>
      <c r="B452" s="1" t="str">
        <f>IF(G452="","",VLOOKUP(G452,Klasseneinteilung!$A$2:$C$95,3,FALSE))</f>
        <v/>
      </c>
      <c r="C452" s="1" t="str">
        <f t="shared" si="14"/>
        <v>-</v>
      </c>
      <c r="D452" s="19"/>
      <c r="E452" s="19"/>
      <c r="F452" s="20"/>
      <c r="G452" s="21"/>
      <c r="H452" s="21"/>
      <c r="I452" s="54"/>
      <c r="J452" s="22"/>
      <c r="K452" s="26" t="str">
        <f>IF(I452="","",VLOOKUP(I452,Vereine!$A$2:$D$1493,3,FALSE))</f>
        <v/>
      </c>
      <c r="L452" s="26" t="str">
        <f>IF(H452="","",VLOOKUP(H452,Kreisverbände!$A$2:$B$41,2,FALSE))</f>
        <v/>
      </c>
      <c r="M452" s="1" t="str">
        <f t="shared" si="15"/>
        <v xml:space="preserve"> </v>
      </c>
    </row>
    <row r="453" spans="1:13" ht="20.100000000000001" customHeight="1" x14ac:dyDescent="0.2">
      <c r="A453" s="1" t="str">
        <f>IF(G453="","",VLOOKUP(G453,Klasseneinteilung!$A$2:$B$92,2,FALSE))</f>
        <v/>
      </c>
      <c r="B453" s="1" t="str">
        <f>IF(G453="","",VLOOKUP(G453,Klasseneinteilung!$A$2:$C$95,3,FALSE))</f>
        <v/>
      </c>
      <c r="C453" s="1" t="str">
        <f t="shared" si="14"/>
        <v>-</v>
      </c>
      <c r="D453" s="19"/>
      <c r="E453" s="19"/>
      <c r="F453" s="20"/>
      <c r="G453" s="21"/>
      <c r="H453" s="21"/>
      <c r="I453" s="54"/>
      <c r="J453" s="22"/>
      <c r="K453" s="26" t="str">
        <f>IF(I453="","",VLOOKUP(I453,Vereine!$A$2:$D$1493,3,FALSE))</f>
        <v/>
      </c>
      <c r="L453" s="26" t="str">
        <f>IF(H453="","",VLOOKUP(H453,Kreisverbände!$A$2:$B$41,2,FALSE))</f>
        <v/>
      </c>
      <c r="M453" s="1" t="str">
        <f t="shared" si="15"/>
        <v xml:space="preserve"> </v>
      </c>
    </row>
    <row r="454" spans="1:13" ht="20.100000000000001" customHeight="1" x14ac:dyDescent="0.2">
      <c r="A454" s="1" t="str">
        <f>IF(G454="","",VLOOKUP(G454,Klasseneinteilung!$A$2:$B$92,2,FALSE))</f>
        <v/>
      </c>
      <c r="B454" s="1" t="str">
        <f>IF(G454="","",VLOOKUP(G454,Klasseneinteilung!$A$2:$C$95,3,FALSE))</f>
        <v/>
      </c>
      <c r="C454" s="1" t="str">
        <f t="shared" si="14"/>
        <v>-</v>
      </c>
      <c r="D454" s="19"/>
      <c r="E454" s="19"/>
      <c r="F454" s="20"/>
      <c r="G454" s="21"/>
      <c r="H454" s="21"/>
      <c r="I454" s="54"/>
      <c r="J454" s="22"/>
      <c r="K454" s="26" t="str">
        <f>IF(I454="","",VLOOKUP(I454,Vereine!$A$2:$D$1493,3,FALSE))</f>
        <v/>
      </c>
      <c r="L454" s="26" t="str">
        <f>IF(H454="","",VLOOKUP(H454,Kreisverbände!$A$2:$B$41,2,FALSE))</f>
        <v/>
      </c>
      <c r="M454" s="1" t="str">
        <f t="shared" si="15"/>
        <v xml:space="preserve"> </v>
      </c>
    </row>
    <row r="455" spans="1:13" ht="20.100000000000001" customHeight="1" x14ac:dyDescent="0.2">
      <c r="A455" s="1" t="str">
        <f>IF(G455="","",VLOOKUP(G455,Klasseneinteilung!$A$2:$B$92,2,FALSE))</f>
        <v/>
      </c>
      <c r="B455" s="1" t="str">
        <f>IF(G455="","",VLOOKUP(G455,Klasseneinteilung!$A$2:$C$95,3,FALSE))</f>
        <v/>
      </c>
      <c r="C455" s="1" t="str">
        <f t="shared" si="14"/>
        <v>-</v>
      </c>
      <c r="D455" s="19"/>
      <c r="E455" s="19"/>
      <c r="F455" s="20"/>
      <c r="G455" s="21"/>
      <c r="H455" s="21"/>
      <c r="I455" s="54"/>
      <c r="J455" s="22"/>
      <c r="K455" s="26" t="str">
        <f>IF(I455="","",VLOOKUP(I455,Vereine!$A$2:$D$1493,3,FALSE))</f>
        <v/>
      </c>
      <c r="L455" s="26" t="str">
        <f>IF(H455="","",VLOOKUP(H455,Kreisverbände!$A$2:$B$41,2,FALSE))</f>
        <v/>
      </c>
      <c r="M455" s="1" t="str">
        <f t="shared" si="15"/>
        <v xml:space="preserve"> </v>
      </c>
    </row>
    <row r="456" spans="1:13" ht="20.100000000000001" customHeight="1" x14ac:dyDescent="0.2">
      <c r="A456" s="1" t="str">
        <f>IF(G456="","",VLOOKUP(G456,Klasseneinteilung!$A$2:$B$92,2,FALSE))</f>
        <v/>
      </c>
      <c r="B456" s="1" t="str">
        <f>IF(G456="","",VLOOKUP(G456,Klasseneinteilung!$A$2:$C$95,3,FALSE))</f>
        <v/>
      </c>
      <c r="C456" s="1" t="str">
        <f t="shared" si="14"/>
        <v>-</v>
      </c>
      <c r="D456" s="19"/>
      <c r="E456" s="19"/>
      <c r="F456" s="20"/>
      <c r="G456" s="21"/>
      <c r="H456" s="21"/>
      <c r="I456" s="54"/>
      <c r="J456" s="22"/>
      <c r="K456" s="26" t="str">
        <f>IF(I456="","",VLOOKUP(I456,Vereine!$A$2:$D$1493,3,FALSE))</f>
        <v/>
      </c>
      <c r="L456" s="26" t="str">
        <f>IF(H456="","",VLOOKUP(H456,Kreisverbände!$A$2:$B$41,2,FALSE))</f>
        <v/>
      </c>
      <c r="M456" s="1" t="str">
        <f t="shared" si="15"/>
        <v xml:space="preserve"> </v>
      </c>
    </row>
    <row r="457" spans="1:13" ht="20.100000000000001" customHeight="1" x14ac:dyDescent="0.2">
      <c r="A457" s="1" t="str">
        <f>IF(G457="","",VLOOKUP(G457,Klasseneinteilung!$A$2:$B$92,2,FALSE))</f>
        <v/>
      </c>
      <c r="B457" s="1" t="str">
        <f>IF(G457="","",VLOOKUP(G457,Klasseneinteilung!$A$2:$C$95,3,FALSE))</f>
        <v/>
      </c>
      <c r="C457" s="1" t="str">
        <f t="shared" si="14"/>
        <v>-</v>
      </c>
      <c r="D457" s="19"/>
      <c r="E457" s="19"/>
      <c r="F457" s="20"/>
      <c r="G457" s="21"/>
      <c r="H457" s="21"/>
      <c r="I457" s="54"/>
      <c r="J457" s="22"/>
      <c r="K457" s="26" t="str">
        <f>IF(I457="","",VLOOKUP(I457,Vereine!$A$2:$D$1493,3,FALSE))</f>
        <v/>
      </c>
      <c r="L457" s="26" t="str">
        <f>IF(H457="","",VLOOKUP(H457,Kreisverbände!$A$2:$B$41,2,FALSE))</f>
        <v/>
      </c>
      <c r="M457" s="1" t="str">
        <f t="shared" si="15"/>
        <v xml:space="preserve"> </v>
      </c>
    </row>
    <row r="458" spans="1:13" ht="20.100000000000001" customHeight="1" x14ac:dyDescent="0.2">
      <c r="A458" s="1" t="str">
        <f>IF(G458="","",VLOOKUP(G458,Klasseneinteilung!$A$2:$B$92,2,FALSE))</f>
        <v/>
      </c>
      <c r="B458" s="1" t="str">
        <f>IF(G458="","",VLOOKUP(G458,Klasseneinteilung!$A$2:$C$95,3,FALSE))</f>
        <v/>
      </c>
      <c r="C458" s="1" t="str">
        <f t="shared" si="14"/>
        <v>-</v>
      </c>
      <c r="D458" s="19"/>
      <c r="E458" s="19"/>
      <c r="F458" s="20"/>
      <c r="G458" s="21"/>
      <c r="H458" s="21"/>
      <c r="I458" s="54"/>
      <c r="J458" s="22"/>
      <c r="K458" s="26" t="str">
        <f>IF(I458="","",VLOOKUP(I458,Vereine!$A$2:$D$1493,3,FALSE))</f>
        <v/>
      </c>
      <c r="L458" s="26" t="str">
        <f>IF(H458="","",VLOOKUP(H458,Kreisverbände!$A$2:$B$41,2,FALSE))</f>
        <v/>
      </c>
      <c r="M458" s="1" t="str">
        <f t="shared" si="15"/>
        <v xml:space="preserve"> </v>
      </c>
    </row>
    <row r="459" spans="1:13" ht="20.100000000000001" customHeight="1" x14ac:dyDescent="0.2">
      <c r="A459" s="1" t="str">
        <f>IF(G459="","",VLOOKUP(G459,Klasseneinteilung!$A$2:$B$92,2,FALSE))</f>
        <v/>
      </c>
      <c r="B459" s="1" t="str">
        <f>IF(G459="","",VLOOKUP(G459,Klasseneinteilung!$A$2:$C$95,3,FALSE))</f>
        <v/>
      </c>
      <c r="C459" s="1" t="str">
        <f t="shared" si="14"/>
        <v>-</v>
      </c>
      <c r="D459" s="19"/>
      <c r="E459" s="19"/>
      <c r="F459" s="20"/>
      <c r="G459" s="21"/>
      <c r="H459" s="21"/>
      <c r="I459" s="54"/>
      <c r="J459" s="22"/>
      <c r="K459" s="26" t="str">
        <f>IF(I459="","",VLOOKUP(I459,Vereine!$A$2:$D$1493,3,FALSE))</f>
        <v/>
      </c>
      <c r="L459" s="26" t="str">
        <f>IF(H459="","",VLOOKUP(H459,Kreisverbände!$A$2:$B$41,2,FALSE))</f>
        <v/>
      </c>
      <c r="M459" s="1" t="str">
        <f t="shared" si="15"/>
        <v xml:space="preserve"> </v>
      </c>
    </row>
    <row r="460" spans="1:13" ht="20.100000000000001" customHeight="1" x14ac:dyDescent="0.2">
      <c r="A460" s="1" t="str">
        <f>IF(G460="","",VLOOKUP(G460,Klasseneinteilung!$A$2:$B$92,2,FALSE))</f>
        <v/>
      </c>
      <c r="B460" s="1" t="str">
        <f>IF(G460="","",VLOOKUP(G460,Klasseneinteilung!$A$2:$C$95,3,FALSE))</f>
        <v/>
      </c>
      <c r="C460" s="1" t="str">
        <f t="shared" si="14"/>
        <v>-</v>
      </c>
      <c r="D460" s="19"/>
      <c r="E460" s="19"/>
      <c r="F460" s="20"/>
      <c r="G460" s="21"/>
      <c r="H460" s="21"/>
      <c r="I460" s="54"/>
      <c r="J460" s="22"/>
      <c r="K460" s="26" t="str">
        <f>IF(I460="","",VLOOKUP(I460,Vereine!$A$2:$D$1493,3,FALSE))</f>
        <v/>
      </c>
      <c r="L460" s="26" t="str">
        <f>IF(H460="","",VLOOKUP(H460,Kreisverbände!$A$2:$B$41,2,FALSE))</f>
        <v/>
      </c>
      <c r="M460" s="1" t="str">
        <f t="shared" si="15"/>
        <v xml:space="preserve"> </v>
      </c>
    </row>
    <row r="461" spans="1:13" ht="20.100000000000001" customHeight="1" x14ac:dyDescent="0.2">
      <c r="A461" s="1" t="str">
        <f>IF(G461="","",VLOOKUP(G461,Klasseneinteilung!$A$2:$B$92,2,FALSE))</f>
        <v/>
      </c>
      <c r="B461" s="1" t="str">
        <f>IF(G461="","",VLOOKUP(G461,Klasseneinteilung!$A$2:$C$95,3,FALSE))</f>
        <v/>
      </c>
      <c r="C461" s="1" t="str">
        <f t="shared" si="14"/>
        <v>-</v>
      </c>
      <c r="D461" s="19"/>
      <c r="E461" s="19"/>
      <c r="F461" s="20"/>
      <c r="G461" s="21"/>
      <c r="H461" s="21"/>
      <c r="I461" s="54"/>
      <c r="J461" s="22"/>
      <c r="K461" s="26" t="str">
        <f>IF(I461="","",VLOOKUP(I461,Vereine!$A$2:$D$1493,3,FALSE))</f>
        <v/>
      </c>
      <c r="L461" s="26" t="str">
        <f>IF(H461="","",VLOOKUP(H461,Kreisverbände!$A$2:$B$41,2,FALSE))</f>
        <v/>
      </c>
      <c r="M461" s="1" t="str">
        <f t="shared" si="15"/>
        <v xml:space="preserve"> </v>
      </c>
    </row>
    <row r="462" spans="1:13" ht="20.100000000000001" customHeight="1" x14ac:dyDescent="0.2">
      <c r="A462" s="1" t="str">
        <f>IF(G462="","",VLOOKUP(G462,Klasseneinteilung!$A$2:$B$92,2,FALSE))</f>
        <v/>
      </c>
      <c r="B462" s="1" t="str">
        <f>IF(G462="","",VLOOKUP(G462,Klasseneinteilung!$A$2:$C$95,3,FALSE))</f>
        <v/>
      </c>
      <c r="C462" s="1" t="str">
        <f t="shared" si="14"/>
        <v>-</v>
      </c>
      <c r="D462" s="19"/>
      <c r="E462" s="19"/>
      <c r="F462" s="20"/>
      <c r="G462" s="21"/>
      <c r="H462" s="21"/>
      <c r="I462" s="54"/>
      <c r="J462" s="22"/>
      <c r="K462" s="26" t="str">
        <f>IF(I462="","",VLOOKUP(I462,Vereine!$A$2:$D$1493,3,FALSE))</f>
        <v/>
      </c>
      <c r="L462" s="26" t="str">
        <f>IF(H462="","",VLOOKUP(H462,Kreisverbände!$A$2:$B$41,2,FALSE))</f>
        <v/>
      </c>
      <c r="M462" s="1" t="str">
        <f t="shared" si="15"/>
        <v xml:space="preserve"> </v>
      </c>
    </row>
    <row r="463" spans="1:13" ht="20.100000000000001" customHeight="1" x14ac:dyDescent="0.2">
      <c r="A463" s="1" t="str">
        <f>IF(G463="","",VLOOKUP(G463,Klasseneinteilung!$A$2:$B$92,2,FALSE))</f>
        <v/>
      </c>
      <c r="B463" s="1" t="str">
        <f>IF(G463="","",VLOOKUP(G463,Klasseneinteilung!$A$2:$C$95,3,FALSE))</f>
        <v/>
      </c>
      <c r="C463" s="1" t="str">
        <f t="shared" si="14"/>
        <v>-</v>
      </c>
      <c r="D463" s="19"/>
      <c r="E463" s="19"/>
      <c r="F463" s="20"/>
      <c r="G463" s="21"/>
      <c r="H463" s="21"/>
      <c r="I463" s="54"/>
      <c r="J463" s="22"/>
      <c r="K463" s="26" t="str">
        <f>IF(I463="","",VLOOKUP(I463,Vereine!$A$2:$D$1493,3,FALSE))</f>
        <v/>
      </c>
      <c r="L463" s="26" t="str">
        <f>IF(H463="","",VLOOKUP(H463,Kreisverbände!$A$2:$B$41,2,FALSE))</f>
        <v/>
      </c>
      <c r="M463" s="1" t="str">
        <f t="shared" si="15"/>
        <v xml:space="preserve"> </v>
      </c>
    </row>
    <row r="464" spans="1:13" ht="20.100000000000001" customHeight="1" x14ac:dyDescent="0.2">
      <c r="A464" s="1" t="str">
        <f>IF(G464="","",VLOOKUP(G464,Klasseneinteilung!$A$2:$B$92,2,FALSE))</f>
        <v/>
      </c>
      <c r="B464" s="1" t="str">
        <f>IF(G464="","",VLOOKUP(G464,Klasseneinteilung!$A$2:$C$95,3,FALSE))</f>
        <v/>
      </c>
      <c r="C464" s="1" t="str">
        <f t="shared" si="14"/>
        <v>-</v>
      </c>
      <c r="D464" s="19"/>
      <c r="E464" s="19"/>
      <c r="F464" s="20"/>
      <c r="G464" s="21"/>
      <c r="H464" s="21"/>
      <c r="I464" s="54"/>
      <c r="J464" s="22"/>
      <c r="K464" s="26" t="str">
        <f>IF(I464="","",VLOOKUP(I464,Vereine!$A$2:$D$1493,3,FALSE))</f>
        <v/>
      </c>
      <c r="L464" s="26" t="str">
        <f>IF(H464="","",VLOOKUP(H464,Kreisverbände!$A$2:$B$41,2,FALSE))</f>
        <v/>
      </c>
      <c r="M464" s="1" t="str">
        <f t="shared" si="15"/>
        <v xml:space="preserve"> </v>
      </c>
    </row>
    <row r="465" spans="1:13" ht="20.100000000000001" customHeight="1" x14ac:dyDescent="0.2">
      <c r="A465" s="1" t="str">
        <f>IF(G465="","",VLOOKUP(G465,Klasseneinteilung!$A$2:$B$92,2,FALSE))</f>
        <v/>
      </c>
      <c r="B465" s="1" t="str">
        <f>IF(G465="","",VLOOKUP(G465,Klasseneinteilung!$A$2:$C$95,3,FALSE))</f>
        <v/>
      </c>
      <c r="C465" s="1" t="str">
        <f t="shared" si="14"/>
        <v>-</v>
      </c>
      <c r="D465" s="19"/>
      <c r="E465" s="19"/>
      <c r="F465" s="20"/>
      <c r="G465" s="21"/>
      <c r="H465" s="21"/>
      <c r="I465" s="54"/>
      <c r="J465" s="22"/>
      <c r="K465" s="26" t="str">
        <f>IF(I465="","",VLOOKUP(I465,Vereine!$A$2:$D$1493,3,FALSE))</f>
        <v/>
      </c>
      <c r="L465" s="26" t="str">
        <f>IF(H465="","",VLOOKUP(H465,Kreisverbände!$A$2:$B$41,2,FALSE))</f>
        <v/>
      </c>
      <c r="M465" s="1" t="str">
        <f t="shared" si="15"/>
        <v xml:space="preserve"> </v>
      </c>
    </row>
    <row r="466" spans="1:13" ht="20.100000000000001" customHeight="1" x14ac:dyDescent="0.2">
      <c r="A466" s="1" t="str">
        <f>IF(G466="","",VLOOKUP(G466,Klasseneinteilung!$A$2:$B$92,2,FALSE))</f>
        <v/>
      </c>
      <c r="B466" s="1" t="str">
        <f>IF(G466="","",VLOOKUP(G466,Klasseneinteilung!$A$2:$C$95,3,FALSE))</f>
        <v/>
      </c>
      <c r="C466" s="1" t="str">
        <f t="shared" si="14"/>
        <v>-</v>
      </c>
      <c r="D466" s="19"/>
      <c r="E466" s="19"/>
      <c r="F466" s="20"/>
      <c r="G466" s="21"/>
      <c r="H466" s="21"/>
      <c r="I466" s="54"/>
      <c r="J466" s="22"/>
      <c r="K466" s="26" t="str">
        <f>IF(I466="","",VLOOKUP(I466,Vereine!$A$2:$D$1493,3,FALSE))</f>
        <v/>
      </c>
      <c r="L466" s="26" t="str">
        <f>IF(H466="","",VLOOKUP(H466,Kreisverbände!$A$2:$B$41,2,FALSE))</f>
        <v/>
      </c>
      <c r="M466" s="1" t="str">
        <f t="shared" si="15"/>
        <v xml:space="preserve"> </v>
      </c>
    </row>
    <row r="467" spans="1:13" ht="20.100000000000001" customHeight="1" x14ac:dyDescent="0.2">
      <c r="A467" s="1" t="str">
        <f>IF(G467="","",VLOOKUP(G467,Klasseneinteilung!$A$2:$B$92,2,FALSE))</f>
        <v/>
      </c>
      <c r="B467" s="1" t="str">
        <f>IF(G467="","",VLOOKUP(G467,Klasseneinteilung!$A$2:$C$95,3,FALSE))</f>
        <v/>
      </c>
      <c r="C467" s="1" t="str">
        <f t="shared" si="14"/>
        <v>-</v>
      </c>
      <c r="D467" s="19"/>
      <c r="E467" s="19"/>
      <c r="F467" s="20"/>
      <c r="G467" s="21"/>
      <c r="H467" s="21"/>
      <c r="I467" s="54"/>
      <c r="J467" s="22"/>
      <c r="K467" s="26" t="str">
        <f>IF(I467="","",VLOOKUP(I467,Vereine!$A$2:$D$1493,3,FALSE))</f>
        <v/>
      </c>
      <c r="L467" s="26" t="str">
        <f>IF(H467="","",VLOOKUP(H467,Kreisverbände!$A$2:$B$41,2,FALSE))</f>
        <v/>
      </c>
      <c r="M467" s="1" t="str">
        <f t="shared" si="15"/>
        <v xml:space="preserve"> </v>
      </c>
    </row>
    <row r="468" spans="1:13" ht="20.100000000000001" customHeight="1" x14ac:dyDescent="0.2">
      <c r="A468" s="1" t="str">
        <f>IF(G468="","",VLOOKUP(G468,Klasseneinteilung!$A$2:$B$92,2,FALSE))</f>
        <v/>
      </c>
      <c r="B468" s="1" t="str">
        <f>IF(G468="","",VLOOKUP(G468,Klasseneinteilung!$A$2:$C$95,3,FALSE))</f>
        <v/>
      </c>
      <c r="C468" s="1" t="str">
        <f t="shared" si="14"/>
        <v>-</v>
      </c>
      <c r="D468" s="19"/>
      <c r="E468" s="19"/>
      <c r="F468" s="20"/>
      <c r="G468" s="21"/>
      <c r="H468" s="21"/>
      <c r="I468" s="54"/>
      <c r="J468" s="22"/>
      <c r="K468" s="26" t="str">
        <f>IF(I468="","",VLOOKUP(I468,Vereine!$A$2:$D$1493,3,FALSE))</f>
        <v/>
      </c>
      <c r="L468" s="26" t="str">
        <f>IF(H468="","",VLOOKUP(H468,Kreisverbände!$A$2:$B$41,2,FALSE))</f>
        <v/>
      </c>
      <c r="M468" s="1" t="str">
        <f t="shared" si="15"/>
        <v xml:space="preserve"> </v>
      </c>
    </row>
    <row r="469" spans="1:13" ht="20.100000000000001" customHeight="1" x14ac:dyDescent="0.2">
      <c r="A469" s="1" t="str">
        <f>IF(G469="","",VLOOKUP(G469,Klasseneinteilung!$A$2:$B$92,2,FALSE))</f>
        <v/>
      </c>
      <c r="B469" s="1" t="str">
        <f>IF(G469="","",VLOOKUP(G469,Klasseneinteilung!$A$2:$C$95,3,FALSE))</f>
        <v/>
      </c>
      <c r="C469" s="1" t="str">
        <f t="shared" si="14"/>
        <v>-</v>
      </c>
      <c r="D469" s="19"/>
      <c r="E469" s="19"/>
      <c r="F469" s="20"/>
      <c r="G469" s="21"/>
      <c r="H469" s="21"/>
      <c r="I469" s="54"/>
      <c r="J469" s="22"/>
      <c r="K469" s="26" t="str">
        <f>IF(I469="","",VLOOKUP(I469,Vereine!$A$2:$D$1493,3,FALSE))</f>
        <v/>
      </c>
      <c r="L469" s="26" t="str">
        <f>IF(H469="","",VLOOKUP(H469,Kreisverbände!$A$2:$B$41,2,FALSE))</f>
        <v/>
      </c>
      <c r="M469" s="1" t="str">
        <f t="shared" si="15"/>
        <v xml:space="preserve"> </v>
      </c>
    </row>
    <row r="470" spans="1:13" ht="20.100000000000001" customHeight="1" x14ac:dyDescent="0.2">
      <c r="A470" s="1" t="str">
        <f>IF(G470="","",VLOOKUP(G470,Klasseneinteilung!$A$2:$B$92,2,FALSE))</f>
        <v/>
      </c>
      <c r="B470" s="1" t="str">
        <f>IF(G470="","",VLOOKUP(G470,Klasseneinteilung!$A$2:$C$95,3,FALSE))</f>
        <v/>
      </c>
      <c r="C470" s="1" t="str">
        <f t="shared" si="14"/>
        <v>-</v>
      </c>
      <c r="D470" s="19"/>
      <c r="E470" s="19"/>
      <c r="F470" s="20"/>
      <c r="G470" s="21"/>
      <c r="H470" s="21"/>
      <c r="I470" s="54"/>
      <c r="J470" s="22"/>
      <c r="K470" s="26" t="str">
        <f>IF(I470="","",VLOOKUP(I470,Vereine!$A$2:$D$1493,3,FALSE))</f>
        <v/>
      </c>
      <c r="L470" s="26" t="str">
        <f>IF(H470="","",VLOOKUP(H470,Kreisverbände!$A$2:$B$41,2,FALSE))</f>
        <v/>
      </c>
      <c r="M470" s="1" t="str">
        <f t="shared" si="15"/>
        <v xml:space="preserve"> </v>
      </c>
    </row>
    <row r="471" spans="1:13" ht="20.100000000000001" customHeight="1" x14ac:dyDescent="0.2">
      <c r="A471" s="1" t="str">
        <f>IF(G471="","",VLOOKUP(G471,Klasseneinteilung!$A$2:$B$92,2,FALSE))</f>
        <v/>
      </c>
      <c r="B471" s="1" t="str">
        <f>IF(G471="","",VLOOKUP(G471,Klasseneinteilung!$A$2:$C$95,3,FALSE))</f>
        <v/>
      </c>
      <c r="C471" s="1" t="str">
        <f t="shared" si="14"/>
        <v>-</v>
      </c>
      <c r="D471" s="19"/>
      <c r="E471" s="19"/>
      <c r="F471" s="20"/>
      <c r="G471" s="21"/>
      <c r="H471" s="21"/>
      <c r="I471" s="54"/>
      <c r="J471" s="22"/>
      <c r="K471" s="26" t="str">
        <f>IF(I471="","",VLOOKUP(I471,Vereine!$A$2:$D$1493,3,FALSE))</f>
        <v/>
      </c>
      <c r="L471" s="26" t="str">
        <f>IF(H471="","",VLOOKUP(H471,Kreisverbände!$A$2:$B$41,2,FALSE))</f>
        <v/>
      </c>
      <c r="M471" s="1" t="str">
        <f t="shared" si="15"/>
        <v xml:space="preserve"> </v>
      </c>
    </row>
    <row r="472" spans="1:13" ht="20.100000000000001" customHeight="1" x14ac:dyDescent="0.2">
      <c r="A472" s="1" t="str">
        <f>IF(G472="","",VLOOKUP(G472,Klasseneinteilung!$A$2:$B$92,2,FALSE))</f>
        <v/>
      </c>
      <c r="B472" s="1" t="str">
        <f>IF(G472="","",VLOOKUP(G472,Klasseneinteilung!$A$2:$C$95,3,FALSE))</f>
        <v/>
      </c>
      <c r="C472" s="1" t="str">
        <f t="shared" si="14"/>
        <v>-</v>
      </c>
      <c r="D472" s="19"/>
      <c r="E472" s="19"/>
      <c r="F472" s="20"/>
      <c r="G472" s="21"/>
      <c r="H472" s="21"/>
      <c r="I472" s="54"/>
      <c r="J472" s="22"/>
      <c r="K472" s="26" t="str">
        <f>IF(I472="","",VLOOKUP(I472,Vereine!$A$2:$D$1493,3,FALSE))</f>
        <v/>
      </c>
      <c r="L472" s="26" t="str">
        <f>IF(H472="","",VLOOKUP(H472,Kreisverbände!$A$2:$B$41,2,FALSE))</f>
        <v/>
      </c>
      <c r="M472" s="1" t="str">
        <f t="shared" si="15"/>
        <v xml:space="preserve"> </v>
      </c>
    </row>
    <row r="473" spans="1:13" ht="20.100000000000001" customHeight="1" x14ac:dyDescent="0.2">
      <c r="A473" s="1" t="str">
        <f>IF(G473="","",VLOOKUP(G473,Klasseneinteilung!$A$2:$B$92,2,FALSE))</f>
        <v/>
      </c>
      <c r="B473" s="1" t="str">
        <f>IF(G473="","",VLOOKUP(G473,Klasseneinteilung!$A$2:$C$95,3,FALSE))</f>
        <v/>
      </c>
      <c r="C473" s="1" t="str">
        <f t="shared" si="14"/>
        <v>-</v>
      </c>
      <c r="D473" s="19"/>
      <c r="E473" s="19"/>
      <c r="F473" s="20"/>
      <c r="G473" s="21"/>
      <c r="H473" s="21"/>
      <c r="I473" s="54"/>
      <c r="J473" s="22"/>
      <c r="K473" s="26" t="str">
        <f>IF(I473="","",VLOOKUP(I473,Vereine!$A$2:$D$1493,3,FALSE))</f>
        <v/>
      </c>
      <c r="L473" s="26" t="str">
        <f>IF(H473="","",VLOOKUP(H473,Kreisverbände!$A$2:$B$41,2,FALSE))</f>
        <v/>
      </c>
      <c r="M473" s="1" t="str">
        <f t="shared" si="15"/>
        <v xml:space="preserve"> </v>
      </c>
    </row>
    <row r="474" spans="1:13" ht="20.100000000000001" customHeight="1" x14ac:dyDescent="0.2">
      <c r="A474" s="1" t="str">
        <f>IF(G474="","",VLOOKUP(G474,Klasseneinteilung!$A$2:$B$92,2,FALSE))</f>
        <v/>
      </c>
      <c r="B474" s="1" t="str">
        <f>IF(G474="","",VLOOKUP(G474,Klasseneinteilung!$A$2:$C$95,3,FALSE))</f>
        <v/>
      </c>
      <c r="C474" s="1" t="str">
        <f t="shared" si="14"/>
        <v>-</v>
      </c>
      <c r="D474" s="19"/>
      <c r="E474" s="19"/>
      <c r="F474" s="20"/>
      <c r="G474" s="21"/>
      <c r="H474" s="21"/>
      <c r="I474" s="54"/>
      <c r="J474" s="22"/>
      <c r="K474" s="26" t="str">
        <f>IF(I474="","",VLOOKUP(I474,Vereine!$A$2:$D$1493,3,FALSE))</f>
        <v/>
      </c>
      <c r="L474" s="26" t="str">
        <f>IF(H474="","",VLOOKUP(H474,Kreisverbände!$A$2:$B$41,2,FALSE))</f>
        <v/>
      </c>
      <c r="M474" s="1" t="str">
        <f t="shared" si="15"/>
        <v xml:space="preserve"> </v>
      </c>
    </row>
    <row r="475" spans="1:13" ht="20.100000000000001" customHeight="1" x14ac:dyDescent="0.2">
      <c r="A475" s="1" t="str">
        <f>IF(G475="","",VLOOKUP(G475,Klasseneinteilung!$A$2:$B$92,2,FALSE))</f>
        <v/>
      </c>
      <c r="B475" s="1" t="str">
        <f>IF(G475="","",VLOOKUP(G475,Klasseneinteilung!$A$2:$C$95,3,FALSE))</f>
        <v/>
      </c>
      <c r="C475" s="1" t="str">
        <f t="shared" si="14"/>
        <v>-</v>
      </c>
      <c r="D475" s="19"/>
      <c r="E475" s="19"/>
      <c r="F475" s="20"/>
      <c r="G475" s="21"/>
      <c r="H475" s="21"/>
      <c r="I475" s="54"/>
      <c r="J475" s="22"/>
      <c r="K475" s="26" t="str">
        <f>IF(I475="","",VLOOKUP(I475,Vereine!$A$2:$D$1493,3,FALSE))</f>
        <v/>
      </c>
      <c r="L475" s="26" t="str">
        <f>IF(H475="","",VLOOKUP(H475,Kreisverbände!$A$2:$B$41,2,FALSE))</f>
        <v/>
      </c>
      <c r="M475" s="1" t="str">
        <f t="shared" si="15"/>
        <v xml:space="preserve"> </v>
      </c>
    </row>
    <row r="476" spans="1:13" ht="20.100000000000001" customHeight="1" x14ac:dyDescent="0.2">
      <c r="A476" s="1" t="str">
        <f>IF(G476="","",VLOOKUP(G476,Klasseneinteilung!$A$2:$B$92,2,FALSE))</f>
        <v/>
      </c>
      <c r="B476" s="1" t="str">
        <f>IF(G476="","",VLOOKUP(G476,Klasseneinteilung!$A$2:$C$95,3,FALSE))</f>
        <v/>
      </c>
      <c r="C476" s="1" t="str">
        <f t="shared" si="14"/>
        <v>-</v>
      </c>
      <c r="D476" s="19"/>
      <c r="E476" s="19"/>
      <c r="F476" s="20"/>
      <c r="G476" s="21"/>
      <c r="H476" s="21"/>
      <c r="I476" s="54"/>
      <c r="J476" s="22"/>
      <c r="K476" s="26" t="str">
        <f>IF(I476="","",VLOOKUP(I476,Vereine!$A$2:$D$1493,3,FALSE))</f>
        <v/>
      </c>
      <c r="L476" s="26" t="str">
        <f>IF(H476="","",VLOOKUP(H476,Kreisverbände!$A$2:$B$41,2,FALSE))</f>
        <v/>
      </c>
      <c r="M476" s="1" t="str">
        <f t="shared" si="15"/>
        <v xml:space="preserve"> </v>
      </c>
    </row>
    <row r="477" spans="1:13" ht="20.100000000000001" customHeight="1" x14ac:dyDescent="0.2">
      <c r="A477" s="1" t="str">
        <f>IF(G477="","",VLOOKUP(G477,Klasseneinteilung!$A$2:$B$92,2,FALSE))</f>
        <v/>
      </c>
      <c r="B477" s="1" t="str">
        <f>IF(G477="","",VLOOKUP(G477,Klasseneinteilung!$A$2:$C$95,3,FALSE))</f>
        <v/>
      </c>
      <c r="C477" s="1" t="str">
        <f t="shared" si="14"/>
        <v>-</v>
      </c>
      <c r="D477" s="19"/>
      <c r="E477" s="19"/>
      <c r="F477" s="20"/>
      <c r="G477" s="21"/>
      <c r="H477" s="21"/>
      <c r="I477" s="54"/>
      <c r="J477" s="22"/>
      <c r="K477" s="26" t="str">
        <f>IF(I477="","",VLOOKUP(I477,Vereine!$A$2:$D$1493,3,FALSE))</f>
        <v/>
      </c>
      <c r="L477" s="26" t="str">
        <f>IF(H477="","",VLOOKUP(H477,Kreisverbände!$A$2:$B$41,2,FALSE))</f>
        <v/>
      </c>
      <c r="M477" s="1" t="str">
        <f t="shared" si="15"/>
        <v xml:space="preserve"> </v>
      </c>
    </row>
    <row r="478" spans="1:13" ht="20.100000000000001" customHeight="1" x14ac:dyDescent="0.2">
      <c r="A478" s="1" t="str">
        <f>IF(G478="","",VLOOKUP(G478,Klasseneinteilung!$A$2:$B$92,2,FALSE))</f>
        <v/>
      </c>
      <c r="B478" s="1" t="str">
        <f>IF(G478="","",VLOOKUP(G478,Klasseneinteilung!$A$2:$C$95,3,FALSE))</f>
        <v/>
      </c>
      <c r="C478" s="1" t="str">
        <f t="shared" si="14"/>
        <v>-</v>
      </c>
      <c r="D478" s="19"/>
      <c r="E478" s="19"/>
      <c r="F478" s="20"/>
      <c r="G478" s="21"/>
      <c r="H478" s="21"/>
      <c r="I478" s="54"/>
      <c r="J478" s="22"/>
      <c r="K478" s="26" t="str">
        <f>IF(I478="","",VLOOKUP(I478,Vereine!$A$2:$D$1493,3,FALSE))</f>
        <v/>
      </c>
      <c r="L478" s="26" t="str">
        <f>IF(H478="","",VLOOKUP(H478,Kreisverbände!$A$2:$B$41,2,FALSE))</f>
        <v/>
      </c>
      <c r="M478" s="1" t="str">
        <f t="shared" si="15"/>
        <v xml:space="preserve"> </v>
      </c>
    </row>
    <row r="479" spans="1:13" ht="20.100000000000001" customHeight="1" x14ac:dyDescent="0.2">
      <c r="A479" s="1" t="str">
        <f>IF(G479="","",VLOOKUP(G479,Klasseneinteilung!$A$2:$B$92,2,FALSE))</f>
        <v/>
      </c>
      <c r="B479" s="1" t="str">
        <f>IF(G479="","",VLOOKUP(G479,Klasseneinteilung!$A$2:$C$95,3,FALSE))</f>
        <v/>
      </c>
      <c r="C479" s="1" t="str">
        <f t="shared" si="14"/>
        <v>-</v>
      </c>
      <c r="D479" s="19"/>
      <c r="E479" s="19"/>
      <c r="F479" s="20"/>
      <c r="G479" s="21"/>
      <c r="H479" s="21"/>
      <c r="I479" s="54"/>
      <c r="J479" s="22"/>
      <c r="K479" s="26" t="str">
        <f>IF(I479="","",VLOOKUP(I479,Vereine!$A$2:$D$1493,3,FALSE))</f>
        <v/>
      </c>
      <c r="L479" s="26" t="str">
        <f>IF(H479="","",VLOOKUP(H479,Kreisverbände!$A$2:$B$41,2,FALSE))</f>
        <v/>
      </c>
      <c r="M479" s="1" t="str">
        <f t="shared" si="15"/>
        <v xml:space="preserve"> </v>
      </c>
    </row>
    <row r="480" spans="1:13" ht="20.100000000000001" customHeight="1" x14ac:dyDescent="0.2">
      <c r="A480" s="1" t="str">
        <f>IF(G480="","",VLOOKUP(G480,Klasseneinteilung!$A$2:$B$92,2,FALSE))</f>
        <v/>
      </c>
      <c r="B480" s="1" t="str">
        <f>IF(G480="","",VLOOKUP(G480,Klasseneinteilung!$A$2:$C$95,3,FALSE))</f>
        <v/>
      </c>
      <c r="C480" s="1" t="str">
        <f t="shared" si="14"/>
        <v>-</v>
      </c>
      <c r="D480" s="19"/>
      <c r="E480" s="19"/>
      <c r="F480" s="20"/>
      <c r="G480" s="21"/>
      <c r="H480" s="21"/>
      <c r="I480" s="54"/>
      <c r="J480" s="22"/>
      <c r="K480" s="26" t="str">
        <f>IF(I480="","",VLOOKUP(I480,Vereine!$A$2:$D$1493,3,FALSE))</f>
        <v/>
      </c>
      <c r="L480" s="26" t="str">
        <f>IF(H480="","",VLOOKUP(H480,Kreisverbände!$A$2:$B$41,2,FALSE))</f>
        <v/>
      </c>
      <c r="M480" s="1" t="str">
        <f t="shared" si="15"/>
        <v xml:space="preserve"> </v>
      </c>
    </row>
    <row r="481" spans="1:13" ht="20.100000000000001" customHeight="1" x14ac:dyDescent="0.2">
      <c r="A481" s="1" t="str">
        <f>IF(G481="","",VLOOKUP(G481,Klasseneinteilung!$A$2:$B$92,2,FALSE))</f>
        <v/>
      </c>
      <c r="B481" s="1" t="str">
        <f>IF(G481="","",VLOOKUP(G481,Klasseneinteilung!$A$2:$C$95,3,FALSE))</f>
        <v/>
      </c>
      <c r="C481" s="1" t="str">
        <f t="shared" si="14"/>
        <v>-</v>
      </c>
      <c r="D481" s="19"/>
      <c r="E481" s="19"/>
      <c r="F481" s="20"/>
      <c r="G481" s="21"/>
      <c r="H481" s="21"/>
      <c r="I481" s="54"/>
      <c r="J481" s="22"/>
      <c r="K481" s="26" t="str">
        <f>IF(I481="","",VLOOKUP(I481,Vereine!$A$2:$D$1493,3,FALSE))</f>
        <v/>
      </c>
      <c r="L481" s="26" t="str">
        <f>IF(H481="","",VLOOKUP(H481,Kreisverbände!$A$2:$B$41,2,FALSE))</f>
        <v/>
      </c>
      <c r="M481" s="1" t="str">
        <f t="shared" si="15"/>
        <v xml:space="preserve"> </v>
      </c>
    </row>
    <row r="482" spans="1:13" ht="20.100000000000001" customHeight="1" x14ac:dyDescent="0.2">
      <c r="A482" s="1" t="str">
        <f>IF(G482="","",VLOOKUP(G482,Klasseneinteilung!$A$2:$B$92,2,FALSE))</f>
        <v/>
      </c>
      <c r="B482" s="1" t="str">
        <f>IF(G482="","",VLOOKUP(G482,Klasseneinteilung!$A$2:$C$95,3,FALSE))</f>
        <v/>
      </c>
      <c r="C482" s="1" t="str">
        <f t="shared" si="14"/>
        <v>-</v>
      </c>
      <c r="D482" s="19"/>
      <c r="E482" s="19"/>
      <c r="F482" s="20"/>
      <c r="G482" s="21"/>
      <c r="H482" s="21"/>
      <c r="I482" s="54"/>
      <c r="J482" s="22"/>
      <c r="K482" s="26" t="str">
        <f>IF(I482="","",VLOOKUP(I482,Vereine!$A$2:$D$1493,3,FALSE))</f>
        <v/>
      </c>
      <c r="L482" s="26" t="str">
        <f>IF(H482="","",VLOOKUP(H482,Kreisverbände!$A$2:$B$41,2,FALSE))</f>
        <v/>
      </c>
      <c r="M482" s="1" t="str">
        <f t="shared" si="15"/>
        <v xml:space="preserve"> </v>
      </c>
    </row>
    <row r="483" spans="1:13" ht="20.100000000000001" customHeight="1" x14ac:dyDescent="0.2">
      <c r="A483" s="1" t="str">
        <f>IF(G483="","",VLOOKUP(G483,Klasseneinteilung!$A$2:$B$92,2,FALSE))</f>
        <v/>
      </c>
      <c r="B483" s="1" t="str">
        <f>IF(G483="","",VLOOKUP(G483,Klasseneinteilung!$A$2:$C$95,3,FALSE))</f>
        <v/>
      </c>
      <c r="C483" s="1" t="str">
        <f t="shared" si="14"/>
        <v>-</v>
      </c>
      <c r="D483" s="19"/>
      <c r="E483" s="19"/>
      <c r="F483" s="20"/>
      <c r="G483" s="21"/>
      <c r="H483" s="21"/>
      <c r="I483" s="54"/>
      <c r="J483" s="22"/>
      <c r="K483" s="26" t="str">
        <f>IF(I483="","",VLOOKUP(I483,Vereine!$A$2:$D$1493,3,FALSE))</f>
        <v/>
      </c>
      <c r="L483" s="26" t="str">
        <f>IF(H483="","",VLOOKUP(H483,Kreisverbände!$A$2:$B$41,2,FALSE))</f>
        <v/>
      </c>
      <c r="M483" s="1" t="str">
        <f t="shared" si="15"/>
        <v xml:space="preserve"> </v>
      </c>
    </row>
    <row r="484" spans="1:13" ht="20.100000000000001" customHeight="1" x14ac:dyDescent="0.2">
      <c r="A484" s="1" t="str">
        <f>IF(G484="","",VLOOKUP(G484,Klasseneinteilung!$A$2:$B$92,2,FALSE))</f>
        <v/>
      </c>
      <c r="B484" s="1" t="str">
        <f>IF(G484="","",VLOOKUP(G484,Klasseneinteilung!$A$2:$C$95,3,FALSE))</f>
        <v/>
      </c>
      <c r="C484" s="1" t="str">
        <f t="shared" si="14"/>
        <v>-</v>
      </c>
      <c r="D484" s="19"/>
      <c r="E484" s="19"/>
      <c r="F484" s="20"/>
      <c r="G484" s="21"/>
      <c r="H484" s="21"/>
      <c r="I484" s="54"/>
      <c r="J484" s="22"/>
      <c r="K484" s="26" t="str">
        <f>IF(I484="","",VLOOKUP(I484,Vereine!$A$2:$D$1493,3,FALSE))</f>
        <v/>
      </c>
      <c r="L484" s="26" t="str">
        <f>IF(H484="","",VLOOKUP(H484,Kreisverbände!$A$2:$B$41,2,FALSE))</f>
        <v/>
      </c>
      <c r="M484" s="1" t="str">
        <f t="shared" si="15"/>
        <v xml:space="preserve"> </v>
      </c>
    </row>
    <row r="485" spans="1:13" ht="20.100000000000001" customHeight="1" x14ac:dyDescent="0.2">
      <c r="A485" s="1" t="str">
        <f>IF(G485="","",VLOOKUP(G485,Klasseneinteilung!$A$2:$B$92,2,FALSE))</f>
        <v/>
      </c>
      <c r="B485" s="1" t="str">
        <f>IF(G485="","",VLOOKUP(G485,Klasseneinteilung!$A$2:$C$95,3,FALSE))</f>
        <v/>
      </c>
      <c r="C485" s="1" t="str">
        <f t="shared" si="14"/>
        <v>-</v>
      </c>
      <c r="D485" s="19"/>
      <c r="E485" s="19"/>
      <c r="F485" s="20"/>
      <c r="G485" s="21"/>
      <c r="H485" s="21"/>
      <c r="I485" s="54"/>
      <c r="J485" s="22"/>
      <c r="K485" s="26" t="str">
        <f>IF(I485="","",VLOOKUP(I485,Vereine!$A$2:$D$1493,3,FALSE))</f>
        <v/>
      </c>
      <c r="L485" s="26" t="str">
        <f>IF(H485="","",VLOOKUP(H485,Kreisverbände!$A$2:$B$41,2,FALSE))</f>
        <v/>
      </c>
      <c r="M485" s="1" t="str">
        <f t="shared" si="15"/>
        <v xml:space="preserve"> </v>
      </c>
    </row>
    <row r="486" spans="1:13" ht="20.100000000000001" customHeight="1" x14ac:dyDescent="0.2">
      <c r="A486" s="1" t="str">
        <f>IF(G486="","",VLOOKUP(G486,Klasseneinteilung!$A$2:$B$92,2,FALSE))</f>
        <v/>
      </c>
      <c r="B486" s="1" t="str">
        <f>IF(G486="","",VLOOKUP(G486,Klasseneinteilung!$A$2:$C$95,3,FALSE))</f>
        <v/>
      </c>
      <c r="C486" s="1" t="str">
        <f t="shared" si="14"/>
        <v>-</v>
      </c>
      <c r="D486" s="19"/>
      <c r="E486" s="19"/>
      <c r="F486" s="20"/>
      <c r="G486" s="21"/>
      <c r="H486" s="21"/>
      <c r="I486" s="54"/>
      <c r="J486" s="22"/>
      <c r="K486" s="26" t="str">
        <f>IF(I486="","",VLOOKUP(I486,Vereine!$A$2:$D$1493,3,FALSE))</f>
        <v/>
      </c>
      <c r="L486" s="26" t="str">
        <f>IF(H486="","",VLOOKUP(H486,Kreisverbände!$A$2:$B$41,2,FALSE))</f>
        <v/>
      </c>
      <c r="M486" s="1" t="str">
        <f t="shared" si="15"/>
        <v xml:space="preserve"> </v>
      </c>
    </row>
    <row r="487" spans="1:13" ht="20.100000000000001" customHeight="1" x14ac:dyDescent="0.2">
      <c r="A487" s="1" t="str">
        <f>IF(G487="","",VLOOKUP(G487,Klasseneinteilung!$A$2:$B$92,2,FALSE))</f>
        <v/>
      </c>
      <c r="B487" s="1" t="str">
        <f>IF(G487="","",VLOOKUP(G487,Klasseneinteilung!$A$2:$C$95,3,FALSE))</f>
        <v/>
      </c>
      <c r="C487" s="1" t="str">
        <f t="shared" si="14"/>
        <v>-</v>
      </c>
      <c r="D487" s="19"/>
      <c r="E487" s="19"/>
      <c r="F487" s="20"/>
      <c r="G487" s="21"/>
      <c r="H487" s="21"/>
      <c r="I487" s="54"/>
      <c r="J487" s="22"/>
      <c r="K487" s="26" t="str">
        <f>IF(I487="","",VLOOKUP(I487,Vereine!$A$2:$D$1493,3,FALSE))</f>
        <v/>
      </c>
      <c r="L487" s="26" t="str">
        <f>IF(H487="","",VLOOKUP(H487,Kreisverbände!$A$2:$B$41,2,FALSE))</f>
        <v/>
      </c>
      <c r="M487" s="1" t="str">
        <f t="shared" si="15"/>
        <v xml:space="preserve"> </v>
      </c>
    </row>
    <row r="488" spans="1:13" ht="20.100000000000001" customHeight="1" x14ac:dyDescent="0.2">
      <c r="A488" s="1" t="str">
        <f>IF(G488="","",VLOOKUP(G488,Klasseneinteilung!$A$2:$B$92,2,FALSE))</f>
        <v/>
      </c>
      <c r="B488" s="1" t="str">
        <f>IF(G488="","",VLOOKUP(G488,Klasseneinteilung!$A$2:$C$95,3,FALSE))</f>
        <v/>
      </c>
      <c r="C488" s="1" t="str">
        <f t="shared" si="14"/>
        <v>-</v>
      </c>
      <c r="D488" s="19"/>
      <c r="E488" s="19"/>
      <c r="F488" s="20"/>
      <c r="G488" s="21"/>
      <c r="H488" s="21"/>
      <c r="I488" s="54"/>
      <c r="J488" s="22"/>
      <c r="K488" s="26" t="str">
        <f>IF(I488="","",VLOOKUP(I488,Vereine!$A$2:$D$1493,3,FALSE))</f>
        <v/>
      </c>
      <c r="L488" s="26" t="str">
        <f>IF(H488="","",VLOOKUP(H488,Kreisverbände!$A$2:$B$41,2,FALSE))</f>
        <v/>
      </c>
      <c r="M488" s="1" t="str">
        <f t="shared" si="15"/>
        <v xml:space="preserve"> </v>
      </c>
    </row>
    <row r="489" spans="1:13" ht="20.100000000000001" customHeight="1" x14ac:dyDescent="0.2">
      <c r="A489" s="1" t="str">
        <f>IF(G489="","",VLOOKUP(G489,Klasseneinteilung!$A$2:$B$92,2,FALSE))</f>
        <v/>
      </c>
      <c r="B489" s="1" t="str">
        <f>IF(G489="","",VLOOKUP(G489,Klasseneinteilung!$A$2:$C$95,3,FALSE))</f>
        <v/>
      </c>
      <c r="C489" s="1" t="str">
        <f t="shared" si="14"/>
        <v>-</v>
      </c>
      <c r="D489" s="19"/>
      <c r="E489" s="19"/>
      <c r="F489" s="20"/>
      <c r="G489" s="21"/>
      <c r="H489" s="21"/>
      <c r="I489" s="54"/>
      <c r="J489" s="22"/>
      <c r="K489" s="26" t="str">
        <f>IF(I489="","",VLOOKUP(I489,Vereine!$A$2:$D$1493,3,FALSE))</f>
        <v/>
      </c>
      <c r="L489" s="26" t="str">
        <f>IF(H489="","",VLOOKUP(H489,Kreisverbände!$A$2:$B$41,2,FALSE))</f>
        <v/>
      </c>
      <c r="M489" s="1" t="str">
        <f t="shared" si="15"/>
        <v xml:space="preserve"> </v>
      </c>
    </row>
    <row r="490" spans="1:13" ht="20.100000000000001" customHeight="1" x14ac:dyDescent="0.2">
      <c r="A490" s="1" t="str">
        <f>IF(G490="","",VLOOKUP(G490,Klasseneinteilung!$A$2:$B$92,2,FALSE))</f>
        <v/>
      </c>
      <c r="B490" s="1" t="str">
        <f>IF(G490="","",VLOOKUP(G490,Klasseneinteilung!$A$2:$C$95,3,FALSE))</f>
        <v/>
      </c>
      <c r="C490" s="1" t="str">
        <f t="shared" si="14"/>
        <v>-</v>
      </c>
      <c r="D490" s="19"/>
      <c r="E490" s="19"/>
      <c r="F490" s="20"/>
      <c r="G490" s="21"/>
      <c r="H490" s="21"/>
      <c r="I490" s="54"/>
      <c r="J490" s="22"/>
      <c r="K490" s="26" t="str">
        <f>IF(I490="","",VLOOKUP(I490,Vereine!$A$2:$D$1493,3,FALSE))</f>
        <v/>
      </c>
      <c r="L490" s="26" t="str">
        <f>IF(H490="","",VLOOKUP(H490,Kreisverbände!$A$2:$B$41,2,FALSE))</f>
        <v/>
      </c>
      <c r="M490" s="1" t="str">
        <f t="shared" si="15"/>
        <v xml:space="preserve"> </v>
      </c>
    </row>
    <row r="491" spans="1:13" ht="20.100000000000001" customHeight="1" x14ac:dyDescent="0.2">
      <c r="A491" s="1" t="str">
        <f>IF(G491="","",VLOOKUP(G491,Klasseneinteilung!$A$2:$B$92,2,FALSE))</f>
        <v/>
      </c>
      <c r="B491" s="1" t="str">
        <f>IF(G491="","",VLOOKUP(G491,Klasseneinteilung!$A$2:$C$95,3,FALSE))</f>
        <v/>
      </c>
      <c r="C491" s="1" t="str">
        <f t="shared" si="14"/>
        <v>-</v>
      </c>
      <c r="D491" s="19"/>
      <c r="E491" s="19"/>
      <c r="F491" s="20"/>
      <c r="G491" s="21"/>
      <c r="H491" s="21"/>
      <c r="I491" s="54"/>
      <c r="J491" s="22"/>
      <c r="K491" s="26" t="str">
        <f>IF(I491="","",VLOOKUP(I491,Vereine!$A$2:$D$1493,3,FALSE))</f>
        <v/>
      </c>
      <c r="L491" s="26" t="str">
        <f>IF(H491="","",VLOOKUP(H491,Kreisverbände!$A$2:$B$41,2,FALSE))</f>
        <v/>
      </c>
      <c r="M491" s="1" t="str">
        <f t="shared" si="15"/>
        <v xml:space="preserve"> </v>
      </c>
    </row>
    <row r="492" spans="1:13" ht="20.100000000000001" customHeight="1" x14ac:dyDescent="0.2">
      <c r="A492" s="1" t="str">
        <f>IF(G492="","",VLOOKUP(G492,Klasseneinteilung!$A$2:$B$92,2,FALSE))</f>
        <v/>
      </c>
      <c r="B492" s="1" t="str">
        <f>IF(G492="","",VLOOKUP(G492,Klasseneinteilung!$A$2:$C$95,3,FALSE))</f>
        <v/>
      </c>
      <c r="C492" s="1" t="str">
        <f t="shared" si="14"/>
        <v>-</v>
      </c>
      <c r="D492" s="19"/>
      <c r="E492" s="19"/>
      <c r="F492" s="20"/>
      <c r="G492" s="21"/>
      <c r="H492" s="21"/>
      <c r="I492" s="54"/>
      <c r="J492" s="22"/>
      <c r="K492" s="26" t="str">
        <f>IF(I492="","",VLOOKUP(I492,Vereine!$A$2:$D$1493,3,FALSE))</f>
        <v/>
      </c>
      <c r="L492" s="26" t="str">
        <f>IF(H492="","",VLOOKUP(H492,Kreisverbände!$A$2:$B$41,2,FALSE))</f>
        <v/>
      </c>
      <c r="M492" s="1" t="str">
        <f t="shared" si="15"/>
        <v xml:space="preserve"> </v>
      </c>
    </row>
    <row r="493" spans="1:13" ht="20.100000000000001" customHeight="1" x14ac:dyDescent="0.2">
      <c r="A493" s="1" t="str">
        <f>IF(G493="","",VLOOKUP(G493,Klasseneinteilung!$A$2:$B$92,2,FALSE))</f>
        <v/>
      </c>
      <c r="B493" s="1" t="str">
        <f>IF(G493="","",VLOOKUP(G493,Klasseneinteilung!$A$2:$C$95,3,FALSE))</f>
        <v/>
      </c>
      <c r="C493" s="1" t="str">
        <f t="shared" si="14"/>
        <v>-</v>
      </c>
      <c r="D493" s="19"/>
      <c r="E493" s="19"/>
      <c r="F493" s="20"/>
      <c r="G493" s="21"/>
      <c r="H493" s="21"/>
      <c r="I493" s="54"/>
      <c r="J493" s="22"/>
      <c r="K493" s="26" t="str">
        <f>IF(I493="","",VLOOKUP(I493,Vereine!$A$2:$D$1493,3,FALSE))</f>
        <v/>
      </c>
      <c r="L493" s="26" t="str">
        <f>IF(H493="","",VLOOKUP(H493,Kreisverbände!$A$2:$B$41,2,FALSE))</f>
        <v/>
      </c>
      <c r="M493" s="1" t="str">
        <f t="shared" si="15"/>
        <v xml:space="preserve"> </v>
      </c>
    </row>
    <row r="494" spans="1:13" ht="20.100000000000001" customHeight="1" x14ac:dyDescent="0.2">
      <c r="A494" s="1" t="str">
        <f>IF(G494="","",VLOOKUP(G494,Klasseneinteilung!$A$2:$B$92,2,FALSE))</f>
        <v/>
      </c>
      <c r="B494" s="1" t="str">
        <f>IF(G494="","",VLOOKUP(G494,Klasseneinteilung!$A$2:$C$95,3,FALSE))</f>
        <v/>
      </c>
      <c r="C494" s="1" t="str">
        <f t="shared" si="14"/>
        <v>-</v>
      </c>
      <c r="D494" s="19"/>
      <c r="E494" s="19"/>
      <c r="F494" s="20"/>
      <c r="G494" s="21"/>
      <c r="H494" s="21"/>
      <c r="I494" s="54"/>
      <c r="J494" s="22"/>
      <c r="K494" s="26" t="str">
        <f>IF(I494="","",VLOOKUP(I494,Vereine!$A$2:$D$1493,3,FALSE))</f>
        <v/>
      </c>
      <c r="L494" s="26" t="str">
        <f>IF(H494="","",VLOOKUP(H494,Kreisverbände!$A$2:$B$41,2,FALSE))</f>
        <v/>
      </c>
      <c r="M494" s="1" t="str">
        <f t="shared" si="15"/>
        <v xml:space="preserve"> </v>
      </c>
    </row>
    <row r="495" spans="1:13" ht="20.100000000000001" customHeight="1" x14ac:dyDescent="0.2">
      <c r="A495" s="1" t="str">
        <f>IF(G495="","",VLOOKUP(G495,Klasseneinteilung!$A$2:$B$92,2,FALSE))</f>
        <v/>
      </c>
      <c r="B495" s="1" t="str">
        <f>IF(G495="","",VLOOKUP(G495,Klasseneinteilung!$A$2:$C$95,3,FALSE))</f>
        <v/>
      </c>
      <c r="C495" s="1" t="str">
        <f t="shared" si="14"/>
        <v>-</v>
      </c>
      <c r="D495" s="19"/>
      <c r="E495" s="19"/>
      <c r="F495" s="20"/>
      <c r="G495" s="21"/>
      <c r="H495" s="21"/>
      <c r="I495" s="54"/>
      <c r="J495" s="22"/>
      <c r="K495" s="26" t="str">
        <f>IF(I495="","",VLOOKUP(I495,Vereine!$A$2:$D$1493,3,FALSE))</f>
        <v/>
      </c>
      <c r="L495" s="26" t="str">
        <f>IF(H495="","",VLOOKUP(H495,Kreisverbände!$A$2:$B$41,2,FALSE))</f>
        <v/>
      </c>
      <c r="M495" s="1" t="str">
        <f t="shared" si="15"/>
        <v xml:space="preserve"> </v>
      </c>
    </row>
    <row r="496" spans="1:13" ht="20.100000000000001" customHeight="1" x14ac:dyDescent="0.2">
      <c r="A496" s="1" t="str">
        <f>IF(G496="","",VLOOKUP(G496,Klasseneinteilung!$A$2:$B$92,2,FALSE))</f>
        <v/>
      </c>
      <c r="B496" s="1" t="str">
        <f>IF(G496="","",VLOOKUP(G496,Klasseneinteilung!$A$2:$C$95,3,FALSE))</f>
        <v/>
      </c>
      <c r="C496" s="1" t="str">
        <f t="shared" si="14"/>
        <v>-</v>
      </c>
      <c r="D496" s="19"/>
      <c r="E496" s="19"/>
      <c r="F496" s="20"/>
      <c r="G496" s="21"/>
      <c r="H496" s="21"/>
      <c r="I496" s="54"/>
      <c r="J496" s="22"/>
      <c r="K496" s="26" t="str">
        <f>IF(I496="","",VLOOKUP(I496,Vereine!$A$2:$D$1493,3,FALSE))</f>
        <v/>
      </c>
      <c r="L496" s="26" t="str">
        <f>IF(H496="","",VLOOKUP(H496,Kreisverbände!$A$2:$B$41,2,FALSE))</f>
        <v/>
      </c>
      <c r="M496" s="1" t="str">
        <f t="shared" si="15"/>
        <v xml:space="preserve"> </v>
      </c>
    </row>
    <row r="497" spans="1:13" ht="20.100000000000001" customHeight="1" x14ac:dyDescent="0.2">
      <c r="A497" s="1" t="str">
        <f>IF(G497="","",VLOOKUP(G497,Klasseneinteilung!$A$2:$B$92,2,FALSE))</f>
        <v/>
      </c>
      <c r="B497" s="1" t="str">
        <f>IF(G497="","",VLOOKUP(G497,Klasseneinteilung!$A$2:$C$95,3,FALSE))</f>
        <v/>
      </c>
      <c r="C497" s="1" t="str">
        <f t="shared" si="14"/>
        <v>-</v>
      </c>
      <c r="D497" s="19"/>
      <c r="E497" s="19"/>
      <c r="F497" s="20"/>
      <c r="G497" s="21"/>
      <c r="H497" s="21"/>
      <c r="I497" s="54"/>
      <c r="J497" s="22"/>
      <c r="K497" s="26" t="str">
        <f>IF(I497="","",VLOOKUP(I497,Vereine!$A$2:$D$1493,3,FALSE))</f>
        <v/>
      </c>
      <c r="L497" s="26" t="str">
        <f>IF(H497="","",VLOOKUP(H497,Kreisverbände!$A$2:$B$41,2,FALSE))</f>
        <v/>
      </c>
      <c r="M497" s="1" t="str">
        <f t="shared" si="15"/>
        <v xml:space="preserve"> </v>
      </c>
    </row>
    <row r="498" spans="1:13" ht="20.100000000000001" customHeight="1" x14ac:dyDescent="0.2">
      <c r="A498" s="1" t="str">
        <f>IF(G498="","",VLOOKUP(G498,Klasseneinteilung!$A$2:$B$92,2,FALSE))</f>
        <v/>
      </c>
      <c r="B498" s="1" t="str">
        <f>IF(G498="","",VLOOKUP(G498,Klasseneinteilung!$A$2:$C$95,3,FALSE))</f>
        <v/>
      </c>
      <c r="C498" s="1" t="str">
        <f t="shared" si="14"/>
        <v>-</v>
      </c>
      <c r="D498" s="19"/>
      <c r="E498" s="19"/>
      <c r="F498" s="20"/>
      <c r="G498" s="21"/>
      <c r="H498" s="21"/>
      <c r="I498" s="54"/>
      <c r="J498" s="22"/>
      <c r="K498" s="26" t="str">
        <f>IF(I498="","",VLOOKUP(I498,Vereine!$A$2:$D$1493,3,FALSE))</f>
        <v/>
      </c>
      <c r="L498" s="26" t="str">
        <f>IF(H498="","",VLOOKUP(H498,Kreisverbände!$A$2:$B$41,2,FALSE))</f>
        <v/>
      </c>
      <c r="M498" s="1" t="str">
        <f t="shared" si="15"/>
        <v xml:space="preserve"> </v>
      </c>
    </row>
    <row r="499" spans="1:13" ht="20.100000000000001" customHeight="1" x14ac:dyDescent="0.2">
      <c r="A499" s="1" t="str">
        <f>IF(G499="","",VLOOKUP(G499,Klasseneinteilung!$A$2:$B$92,2,FALSE))</f>
        <v/>
      </c>
      <c r="B499" s="1" t="str">
        <f>IF(G499="","",VLOOKUP(G499,Klasseneinteilung!$A$2:$C$95,3,FALSE))</f>
        <v/>
      </c>
      <c r="C499" s="1" t="str">
        <f t="shared" si="14"/>
        <v>-</v>
      </c>
      <c r="D499" s="19"/>
      <c r="E499" s="19"/>
      <c r="F499" s="20"/>
      <c r="G499" s="21"/>
      <c r="H499" s="21"/>
      <c r="I499" s="54"/>
      <c r="J499" s="22"/>
      <c r="K499" s="26" t="str">
        <f>IF(I499="","",VLOOKUP(I499,Vereine!$A$2:$D$1493,3,FALSE))</f>
        <v/>
      </c>
      <c r="L499" s="26" t="str">
        <f>IF(H499="","",VLOOKUP(H499,Kreisverbände!$A$2:$B$41,2,FALSE))</f>
        <v/>
      </c>
      <c r="M499" s="1" t="str">
        <f t="shared" si="15"/>
        <v xml:space="preserve"> </v>
      </c>
    </row>
    <row r="500" spans="1:13" ht="20.100000000000001" customHeight="1" x14ac:dyDescent="0.2">
      <c r="A500" s="1" t="str">
        <f>IF(G500="","",VLOOKUP(G500,Klasseneinteilung!$A$2:$B$92,2,FALSE))</f>
        <v/>
      </c>
      <c r="B500" s="1" t="str">
        <f>IF(G500="","",VLOOKUP(G500,Klasseneinteilung!$A$2:$C$95,3,FALSE))</f>
        <v/>
      </c>
      <c r="C500" s="1" t="str">
        <f t="shared" si="14"/>
        <v>-</v>
      </c>
      <c r="D500" s="19"/>
      <c r="E500" s="19"/>
      <c r="F500" s="20"/>
      <c r="G500" s="21"/>
      <c r="H500" s="21"/>
      <c r="I500" s="54"/>
      <c r="J500" s="22"/>
      <c r="K500" s="26" t="str">
        <f>IF(I500="","",VLOOKUP(I500,Vereine!$A$2:$D$1493,3,FALSE))</f>
        <v/>
      </c>
      <c r="L500" s="26" t="str">
        <f>IF(H500="","",VLOOKUP(H500,Kreisverbände!$A$2:$B$41,2,FALSE))</f>
        <v/>
      </c>
      <c r="M500" s="1" t="str">
        <f t="shared" si="15"/>
        <v xml:space="preserve"> </v>
      </c>
    </row>
    <row r="501" spans="1:13" ht="20.100000000000001" customHeight="1" x14ac:dyDescent="0.2">
      <c r="A501" s="1" t="str">
        <f>IF(G501="","",VLOOKUP(G501,Klasseneinteilung!$A$2:$B$92,2,FALSE))</f>
        <v/>
      </c>
      <c r="B501" s="1" t="str">
        <f>IF(G501="","",VLOOKUP(G501,Klasseneinteilung!$A$2:$C$95,3,FALSE))</f>
        <v/>
      </c>
      <c r="C501" s="1" t="str">
        <f t="shared" si="14"/>
        <v>-</v>
      </c>
      <c r="D501" s="19"/>
      <c r="E501" s="19"/>
      <c r="F501" s="20"/>
      <c r="G501" s="21"/>
      <c r="H501" s="21"/>
      <c r="I501" s="54"/>
      <c r="J501" s="22"/>
      <c r="K501" s="26" t="str">
        <f>IF(I501="","",VLOOKUP(I501,Vereine!$A$2:$D$1493,3,FALSE))</f>
        <v/>
      </c>
      <c r="L501" s="26" t="str">
        <f>IF(H501="","",VLOOKUP(H501,Kreisverbände!$A$2:$B$41,2,FALSE))</f>
        <v/>
      </c>
      <c r="M501" s="1" t="str">
        <f t="shared" si="15"/>
        <v xml:space="preserve"> </v>
      </c>
    </row>
    <row r="502" spans="1:13" ht="20.100000000000001" customHeight="1" x14ac:dyDescent="0.2">
      <c r="A502" s="1" t="str">
        <f>IF(G502="","",VLOOKUP(G502,Klasseneinteilung!$A$2:$B$92,2,FALSE))</f>
        <v/>
      </c>
      <c r="B502" s="1" t="str">
        <f>IF(G502="","",VLOOKUP(G502,Klasseneinteilung!$A$2:$C$95,3,FALSE))</f>
        <v/>
      </c>
      <c r="C502" s="1" t="str">
        <f t="shared" si="14"/>
        <v>-</v>
      </c>
      <c r="D502" s="19"/>
      <c r="E502" s="19"/>
      <c r="F502" s="20"/>
      <c r="G502" s="21"/>
      <c r="H502" s="21"/>
      <c r="I502" s="54"/>
      <c r="J502" s="22"/>
      <c r="K502" s="26" t="str">
        <f>IF(I502="","",VLOOKUP(I502,Vereine!$A$2:$D$1493,3,FALSE))</f>
        <v/>
      </c>
      <c r="L502" s="26" t="str">
        <f>IF(H502="","",VLOOKUP(H502,Kreisverbände!$A$2:$B$41,2,FALSE))</f>
        <v/>
      </c>
      <c r="M502" s="1" t="str">
        <f t="shared" si="15"/>
        <v xml:space="preserve"> </v>
      </c>
    </row>
    <row r="503" spans="1:13" ht="20.100000000000001" customHeight="1" x14ac:dyDescent="0.2">
      <c r="A503" s="1" t="str">
        <f>IF(G503="","",VLOOKUP(G503,Klasseneinteilung!$A$2:$B$92,2,FALSE))</f>
        <v/>
      </c>
      <c r="B503" s="1" t="str">
        <f>IF(G503="","",VLOOKUP(G503,Klasseneinteilung!$A$2:$C$95,3,FALSE))</f>
        <v/>
      </c>
      <c r="C503" s="1" t="str">
        <f t="shared" si="14"/>
        <v>-</v>
      </c>
      <c r="D503" s="19"/>
      <c r="E503" s="19"/>
      <c r="F503" s="20"/>
      <c r="G503" s="21"/>
      <c r="H503" s="21"/>
      <c r="I503" s="54"/>
      <c r="J503" s="22"/>
      <c r="K503" s="26" t="str">
        <f>IF(I503="","",VLOOKUP(I503,Vereine!$A$2:$D$1493,3,FALSE))</f>
        <v/>
      </c>
      <c r="L503" s="26" t="str">
        <f>IF(H503="","",VLOOKUP(H503,Kreisverbände!$A$2:$B$41,2,FALSE))</f>
        <v/>
      </c>
      <c r="M503" s="1" t="str">
        <f t="shared" si="15"/>
        <v xml:space="preserve"> </v>
      </c>
    </row>
    <row r="504" spans="1:13" ht="20.100000000000001" customHeight="1" x14ac:dyDescent="0.2">
      <c r="A504" s="1" t="str">
        <f>IF(G504="","",VLOOKUP(G504,Klasseneinteilung!$A$2:$B$92,2,FALSE))</f>
        <v/>
      </c>
      <c r="B504" s="1" t="str">
        <f>IF(G504="","",VLOOKUP(G504,Klasseneinteilung!$A$2:$C$95,3,FALSE))</f>
        <v/>
      </c>
      <c r="C504" s="1" t="str">
        <f t="shared" si="14"/>
        <v>-</v>
      </c>
      <c r="D504" s="19"/>
      <c r="E504" s="19"/>
      <c r="F504" s="20"/>
      <c r="G504" s="21"/>
      <c r="H504" s="21"/>
      <c r="I504" s="54"/>
      <c r="J504" s="22"/>
      <c r="K504" s="26" t="str">
        <f>IF(I504="","",VLOOKUP(I504,Vereine!$A$2:$D$1493,3,FALSE))</f>
        <v/>
      </c>
      <c r="L504" s="26" t="str">
        <f>IF(H504="","",VLOOKUP(H504,Kreisverbände!$A$2:$B$41,2,FALSE))</f>
        <v/>
      </c>
      <c r="M504" s="1" t="str">
        <f t="shared" si="15"/>
        <v xml:space="preserve"> </v>
      </c>
    </row>
    <row r="505" spans="1:13" ht="20.100000000000001" customHeight="1" x14ac:dyDescent="0.2">
      <c r="A505" s="1" t="str">
        <f>IF(G505="","",VLOOKUP(G505,Klasseneinteilung!$A$2:$B$92,2,FALSE))</f>
        <v/>
      </c>
      <c r="B505" s="1" t="str">
        <f>IF(G505="","",VLOOKUP(G505,Klasseneinteilung!$A$2:$C$95,3,FALSE))</f>
        <v/>
      </c>
      <c r="C505" s="1" t="str">
        <f t="shared" si="14"/>
        <v>-</v>
      </c>
      <c r="D505" s="19"/>
      <c r="E505" s="19"/>
      <c r="F505" s="20"/>
      <c r="G505" s="21"/>
      <c r="H505" s="21"/>
      <c r="I505" s="54"/>
      <c r="J505" s="22"/>
      <c r="K505" s="26" t="str">
        <f>IF(I505="","",VLOOKUP(I505,Vereine!$A$2:$D$1493,3,FALSE))</f>
        <v/>
      </c>
      <c r="L505" s="26" t="str">
        <f>IF(H505="","",VLOOKUP(H505,Kreisverbände!$A$2:$B$41,2,FALSE))</f>
        <v/>
      </c>
      <c r="M505" s="1" t="str">
        <f t="shared" si="15"/>
        <v xml:space="preserve"> </v>
      </c>
    </row>
    <row r="506" spans="1:13" ht="20.100000000000001" customHeight="1" x14ac:dyDescent="0.2">
      <c r="A506" s="1" t="str">
        <f>IF(G506="","",VLOOKUP(G506,Klasseneinteilung!$A$2:$B$92,2,FALSE))</f>
        <v/>
      </c>
      <c r="B506" s="1" t="str">
        <f>IF(G506="","",VLOOKUP(G506,Klasseneinteilung!$A$2:$C$95,3,FALSE))</f>
        <v/>
      </c>
      <c r="C506" s="1" t="str">
        <f t="shared" si="14"/>
        <v>-</v>
      </c>
      <c r="D506" s="19"/>
      <c r="E506" s="19"/>
      <c r="F506" s="20"/>
      <c r="G506" s="21"/>
      <c r="H506" s="21"/>
      <c r="I506" s="54"/>
      <c r="J506" s="22"/>
      <c r="K506" s="26" t="str">
        <f>IF(I506="","",VLOOKUP(I506,Vereine!$A$2:$D$1493,3,FALSE))</f>
        <v/>
      </c>
      <c r="L506" s="26" t="str">
        <f>IF(H506="","",VLOOKUP(H506,Kreisverbände!$A$2:$B$41,2,FALSE))</f>
        <v/>
      </c>
      <c r="M506" s="1" t="str">
        <f t="shared" si="15"/>
        <v xml:space="preserve"> </v>
      </c>
    </row>
    <row r="507" spans="1:13" ht="20.100000000000001" customHeight="1" x14ac:dyDescent="0.2">
      <c r="A507" s="1" t="str">
        <f>IF(G507="","",VLOOKUP(G507,Klasseneinteilung!$A$2:$B$92,2,FALSE))</f>
        <v/>
      </c>
      <c r="B507" s="1" t="str">
        <f>IF(G507="","",VLOOKUP(G507,Klasseneinteilung!$A$2:$C$95,3,FALSE))</f>
        <v/>
      </c>
      <c r="C507" s="1" t="str">
        <f t="shared" si="14"/>
        <v>-</v>
      </c>
      <c r="D507" s="19"/>
      <c r="E507" s="19"/>
      <c r="F507" s="20"/>
      <c r="G507" s="21"/>
      <c r="H507" s="21"/>
      <c r="I507" s="54"/>
      <c r="J507" s="22"/>
      <c r="K507" s="26" t="str">
        <f>IF(I507="","",VLOOKUP(I507,Vereine!$A$2:$D$1493,3,FALSE))</f>
        <v/>
      </c>
      <c r="L507" s="26" t="str">
        <f>IF(H507="","",VLOOKUP(H507,Kreisverbände!$A$2:$B$41,2,FALSE))</f>
        <v/>
      </c>
      <c r="M507" s="1" t="str">
        <f t="shared" si="15"/>
        <v xml:space="preserve"> </v>
      </c>
    </row>
    <row r="508" spans="1:13" ht="20.100000000000001" customHeight="1" x14ac:dyDescent="0.2">
      <c r="A508" s="1" t="str">
        <f>IF(G508="","",VLOOKUP(G508,Klasseneinteilung!$A$2:$B$92,2,FALSE))</f>
        <v/>
      </c>
      <c r="B508" s="1" t="str">
        <f>IF(G508="","",VLOOKUP(G508,Klasseneinteilung!$A$2:$C$95,3,FALSE))</f>
        <v/>
      </c>
      <c r="C508" s="1" t="str">
        <f t="shared" si="14"/>
        <v>-</v>
      </c>
      <c r="D508" s="19"/>
      <c r="E508" s="19"/>
      <c r="F508" s="20"/>
      <c r="G508" s="21"/>
      <c r="H508" s="21"/>
      <c r="I508" s="54"/>
      <c r="J508" s="22"/>
      <c r="K508" s="26" t="str">
        <f>IF(I508="","",VLOOKUP(I508,Vereine!$A$2:$D$1493,3,FALSE))</f>
        <v/>
      </c>
      <c r="L508" s="26" t="str">
        <f>IF(H508="","",VLOOKUP(H508,Kreisverbände!$A$2:$B$41,2,FALSE))</f>
        <v/>
      </c>
      <c r="M508" s="1" t="str">
        <f t="shared" si="15"/>
        <v xml:space="preserve"> </v>
      </c>
    </row>
    <row r="509" spans="1:13" ht="20.100000000000001" customHeight="1" x14ac:dyDescent="0.2">
      <c r="A509" s="1" t="str">
        <f>IF(G509="","",VLOOKUP(G509,Klasseneinteilung!$A$2:$B$92,2,FALSE))</f>
        <v/>
      </c>
      <c r="B509" s="1" t="str">
        <f>IF(G509="","",VLOOKUP(G509,Klasseneinteilung!$A$2:$C$95,3,FALSE))</f>
        <v/>
      </c>
      <c r="C509" s="1" t="str">
        <f t="shared" si="14"/>
        <v>-</v>
      </c>
      <c r="D509" s="19"/>
      <c r="E509" s="19"/>
      <c r="F509" s="20"/>
      <c r="G509" s="21"/>
      <c r="H509" s="21"/>
      <c r="I509" s="54"/>
      <c r="J509" s="22"/>
      <c r="K509" s="26" t="str">
        <f>IF(I509="","",VLOOKUP(I509,Vereine!$A$2:$D$1493,3,FALSE))</f>
        <v/>
      </c>
      <c r="L509" s="26" t="str">
        <f>IF(H509="","",VLOOKUP(H509,Kreisverbände!$A$2:$B$41,2,FALSE))</f>
        <v/>
      </c>
      <c r="M509" s="1" t="str">
        <f t="shared" si="15"/>
        <v xml:space="preserve"> </v>
      </c>
    </row>
    <row r="510" spans="1:13" ht="20.100000000000001" customHeight="1" x14ac:dyDescent="0.2">
      <c r="A510" s="1" t="str">
        <f>IF(G510="","",VLOOKUP(G510,Klasseneinteilung!$A$2:$B$92,2,FALSE))</f>
        <v/>
      </c>
      <c r="B510" s="1" t="str">
        <f>IF(G510="","",VLOOKUP(G510,Klasseneinteilung!$A$2:$C$95,3,FALSE))</f>
        <v/>
      </c>
      <c r="C510" s="1" t="str">
        <f t="shared" si="14"/>
        <v>-</v>
      </c>
      <c r="D510" s="19"/>
      <c r="E510" s="19"/>
      <c r="F510" s="20"/>
      <c r="G510" s="21"/>
      <c r="H510" s="21"/>
      <c r="I510" s="54"/>
      <c r="J510" s="22"/>
      <c r="K510" s="26" t="str">
        <f>IF(I510="","",VLOOKUP(I510,Vereine!$A$2:$D$1493,3,FALSE))</f>
        <v/>
      </c>
      <c r="L510" s="26" t="str">
        <f>IF(H510="","",VLOOKUP(H510,Kreisverbände!$A$2:$B$41,2,FALSE))</f>
        <v/>
      </c>
      <c r="M510" s="1" t="str">
        <f t="shared" si="15"/>
        <v xml:space="preserve"> </v>
      </c>
    </row>
    <row r="511" spans="1:13" ht="20.100000000000001" customHeight="1" x14ac:dyDescent="0.2">
      <c r="A511" s="1" t="str">
        <f>IF(G511="","",VLOOKUP(G511,Klasseneinteilung!$A$2:$B$92,2,FALSE))</f>
        <v/>
      </c>
      <c r="B511" s="1" t="str">
        <f>IF(G511="","",VLOOKUP(G511,Klasseneinteilung!$A$2:$C$95,3,FALSE))</f>
        <v/>
      </c>
      <c r="C511" s="1" t="str">
        <f t="shared" si="14"/>
        <v>-</v>
      </c>
      <c r="D511" s="19"/>
      <c r="E511" s="19"/>
      <c r="F511" s="20"/>
      <c r="G511" s="21"/>
      <c r="H511" s="21"/>
      <c r="I511" s="54"/>
      <c r="J511" s="22"/>
      <c r="K511" s="26" t="str">
        <f>IF(I511="","",VLOOKUP(I511,Vereine!$A$2:$D$1493,3,FALSE))</f>
        <v/>
      </c>
      <c r="L511" s="26" t="str">
        <f>IF(H511="","",VLOOKUP(H511,Kreisverbände!$A$2:$B$41,2,FALSE))</f>
        <v/>
      </c>
      <c r="M511" s="1" t="str">
        <f t="shared" si="15"/>
        <v xml:space="preserve"> </v>
      </c>
    </row>
    <row r="512" spans="1:13" ht="20.100000000000001" customHeight="1" x14ac:dyDescent="0.2">
      <c r="A512" s="1" t="str">
        <f>IF(G512="","",VLOOKUP(G512,Klasseneinteilung!$A$2:$B$92,2,FALSE))</f>
        <v/>
      </c>
      <c r="B512" s="1" t="str">
        <f>IF(G512="","",VLOOKUP(G512,Klasseneinteilung!$A$2:$C$95,3,FALSE))</f>
        <v/>
      </c>
      <c r="C512" s="1" t="str">
        <f t="shared" si="14"/>
        <v>-</v>
      </c>
      <c r="D512" s="19"/>
      <c r="E512" s="19"/>
      <c r="F512" s="20"/>
      <c r="G512" s="21"/>
      <c r="H512" s="21"/>
      <c r="I512" s="54"/>
      <c r="J512" s="22"/>
      <c r="K512" s="26" t="str">
        <f>IF(I512="","",VLOOKUP(I512,Vereine!$A$2:$D$1493,3,FALSE))</f>
        <v/>
      </c>
      <c r="L512" s="26" t="str">
        <f>IF(H512="","",VLOOKUP(H512,Kreisverbände!$A$2:$B$41,2,FALSE))</f>
        <v/>
      </c>
      <c r="M512" s="1" t="str">
        <f t="shared" si="15"/>
        <v xml:space="preserve"> </v>
      </c>
    </row>
    <row r="513" spans="1:13" ht="20.100000000000001" customHeight="1" x14ac:dyDescent="0.2">
      <c r="A513" s="1" t="str">
        <f>IF(G513="","",VLOOKUP(G513,Klasseneinteilung!$A$2:$B$92,2,FALSE))</f>
        <v/>
      </c>
      <c r="B513" s="1" t="str">
        <f>IF(G513="","",VLOOKUP(G513,Klasseneinteilung!$A$2:$C$95,3,FALSE))</f>
        <v/>
      </c>
      <c r="C513" s="1" t="str">
        <f t="shared" si="14"/>
        <v>-</v>
      </c>
      <c r="D513" s="19"/>
      <c r="E513" s="19"/>
      <c r="F513" s="20"/>
      <c r="G513" s="21"/>
      <c r="H513" s="21"/>
      <c r="I513" s="54"/>
      <c r="J513" s="22"/>
      <c r="K513" s="26" t="str">
        <f>IF(I513="","",VLOOKUP(I513,Vereine!$A$2:$D$1493,3,FALSE))</f>
        <v/>
      </c>
      <c r="L513" s="26" t="str">
        <f>IF(H513="","",VLOOKUP(H513,Kreisverbände!$A$2:$B$41,2,FALSE))</f>
        <v/>
      </c>
      <c r="M513" s="1" t="str">
        <f t="shared" si="15"/>
        <v xml:space="preserve"> </v>
      </c>
    </row>
    <row r="514" spans="1:13" ht="20.100000000000001" customHeight="1" x14ac:dyDescent="0.2">
      <c r="A514" s="1" t="str">
        <f>IF(G514="","",VLOOKUP(G514,Klasseneinteilung!$A$2:$B$92,2,FALSE))</f>
        <v/>
      </c>
      <c r="B514" s="1" t="str">
        <f>IF(G514="","",VLOOKUP(G514,Klasseneinteilung!$A$2:$C$95,3,FALSE))</f>
        <v/>
      </c>
      <c r="C514" s="1" t="str">
        <f t="shared" si="14"/>
        <v>-</v>
      </c>
      <c r="D514" s="19"/>
      <c r="E514" s="19"/>
      <c r="F514" s="20"/>
      <c r="G514" s="21"/>
      <c r="H514" s="21"/>
      <c r="I514" s="54"/>
      <c r="J514" s="22"/>
      <c r="K514" s="26" t="str">
        <f>IF(I514="","",VLOOKUP(I514,Vereine!$A$2:$D$1493,3,FALSE))</f>
        <v/>
      </c>
      <c r="L514" s="26" t="str">
        <f>IF(H514="","",VLOOKUP(H514,Kreisverbände!$A$2:$B$41,2,FALSE))</f>
        <v/>
      </c>
      <c r="M514" s="1" t="str">
        <f t="shared" si="15"/>
        <v xml:space="preserve"> </v>
      </c>
    </row>
    <row r="515" spans="1:13" ht="20.100000000000001" customHeight="1" x14ac:dyDescent="0.2">
      <c r="A515" s="1" t="str">
        <f>IF(G515="","",VLOOKUP(G515,Klasseneinteilung!$A$2:$B$92,2,FALSE))</f>
        <v/>
      </c>
      <c r="B515" s="1" t="str">
        <f>IF(G515="","",VLOOKUP(G515,Klasseneinteilung!$A$2:$C$95,3,FALSE))</f>
        <v/>
      </c>
      <c r="C515" s="1" t="str">
        <f t="shared" ref="C515:C578" si="16">IF(F515="E","E",I515&amp;"-"&amp;F515)</f>
        <v>-</v>
      </c>
      <c r="D515" s="19"/>
      <c r="E515" s="19"/>
      <c r="F515" s="20"/>
      <c r="G515" s="21"/>
      <c r="H515" s="21"/>
      <c r="I515" s="54"/>
      <c r="J515" s="22"/>
      <c r="K515" s="26" t="str">
        <f>IF(I515="","",VLOOKUP(I515,Vereine!$A$2:$D$1493,3,FALSE))</f>
        <v/>
      </c>
      <c r="L515" s="26" t="str">
        <f>IF(H515="","",VLOOKUP(H515,Kreisverbände!$A$2:$B$41,2,FALSE))</f>
        <v/>
      </c>
      <c r="M515" s="1" t="str">
        <f t="shared" ref="M515:M578" si="17">E515&amp;" "&amp;D515</f>
        <v xml:space="preserve"> </v>
      </c>
    </row>
    <row r="516" spans="1:13" ht="20.100000000000001" customHeight="1" x14ac:dyDescent="0.2">
      <c r="A516" s="1" t="str">
        <f>IF(G516="","",VLOOKUP(G516,Klasseneinteilung!$A$2:$B$92,2,FALSE))</f>
        <v/>
      </c>
      <c r="B516" s="1" t="str">
        <f>IF(G516="","",VLOOKUP(G516,Klasseneinteilung!$A$2:$C$95,3,FALSE))</f>
        <v/>
      </c>
      <c r="C516" s="1" t="str">
        <f t="shared" si="16"/>
        <v>-</v>
      </c>
      <c r="D516" s="19"/>
      <c r="E516" s="19"/>
      <c r="F516" s="20"/>
      <c r="G516" s="21"/>
      <c r="H516" s="21"/>
      <c r="I516" s="54"/>
      <c r="J516" s="22"/>
      <c r="K516" s="26" t="str">
        <f>IF(I516="","",VLOOKUP(I516,Vereine!$A$2:$D$1493,3,FALSE))</f>
        <v/>
      </c>
      <c r="L516" s="26" t="str">
        <f>IF(H516="","",VLOOKUP(H516,Kreisverbände!$A$2:$B$41,2,FALSE))</f>
        <v/>
      </c>
      <c r="M516" s="1" t="str">
        <f t="shared" si="17"/>
        <v xml:space="preserve"> </v>
      </c>
    </row>
    <row r="517" spans="1:13" ht="20.100000000000001" customHeight="1" x14ac:dyDescent="0.2">
      <c r="A517" s="1" t="str">
        <f>IF(G517="","",VLOOKUP(G517,Klasseneinteilung!$A$2:$B$92,2,FALSE))</f>
        <v/>
      </c>
      <c r="B517" s="1" t="str">
        <f>IF(G517="","",VLOOKUP(G517,Klasseneinteilung!$A$2:$C$95,3,FALSE))</f>
        <v/>
      </c>
      <c r="C517" s="1" t="str">
        <f t="shared" si="16"/>
        <v>-</v>
      </c>
      <c r="D517" s="19"/>
      <c r="E517" s="19"/>
      <c r="F517" s="20"/>
      <c r="G517" s="21"/>
      <c r="H517" s="21"/>
      <c r="I517" s="54"/>
      <c r="J517" s="22"/>
      <c r="K517" s="26" t="str">
        <f>IF(I517="","",VLOOKUP(I517,Vereine!$A$2:$D$1493,3,FALSE))</f>
        <v/>
      </c>
      <c r="L517" s="26" t="str">
        <f>IF(H517="","",VLOOKUP(H517,Kreisverbände!$A$2:$B$41,2,FALSE))</f>
        <v/>
      </c>
      <c r="M517" s="1" t="str">
        <f t="shared" si="17"/>
        <v xml:space="preserve"> </v>
      </c>
    </row>
    <row r="518" spans="1:13" ht="20.100000000000001" customHeight="1" x14ac:dyDescent="0.2">
      <c r="A518" s="1" t="str">
        <f>IF(G518="","",VLOOKUP(G518,Klasseneinteilung!$A$2:$B$92,2,FALSE))</f>
        <v/>
      </c>
      <c r="B518" s="1" t="str">
        <f>IF(G518="","",VLOOKUP(G518,Klasseneinteilung!$A$2:$C$95,3,FALSE))</f>
        <v/>
      </c>
      <c r="C518" s="1" t="str">
        <f t="shared" si="16"/>
        <v>-</v>
      </c>
      <c r="D518" s="19"/>
      <c r="E518" s="19"/>
      <c r="F518" s="20"/>
      <c r="G518" s="21"/>
      <c r="H518" s="21"/>
      <c r="I518" s="54"/>
      <c r="J518" s="22"/>
      <c r="K518" s="26" t="str">
        <f>IF(I518="","",VLOOKUP(I518,Vereine!$A$2:$D$1493,3,FALSE))</f>
        <v/>
      </c>
      <c r="L518" s="26" t="str">
        <f>IF(H518="","",VLOOKUP(H518,Kreisverbände!$A$2:$B$41,2,FALSE))</f>
        <v/>
      </c>
      <c r="M518" s="1" t="str">
        <f t="shared" si="17"/>
        <v xml:space="preserve"> </v>
      </c>
    </row>
    <row r="519" spans="1:13" ht="20.100000000000001" customHeight="1" x14ac:dyDescent="0.2">
      <c r="A519" s="1" t="str">
        <f>IF(G519="","",VLOOKUP(G519,Klasseneinteilung!$A$2:$B$92,2,FALSE))</f>
        <v/>
      </c>
      <c r="B519" s="1" t="str">
        <f>IF(G519="","",VLOOKUP(G519,Klasseneinteilung!$A$2:$C$95,3,FALSE))</f>
        <v/>
      </c>
      <c r="C519" s="1" t="str">
        <f t="shared" si="16"/>
        <v>-</v>
      </c>
      <c r="D519" s="19"/>
      <c r="E519" s="19"/>
      <c r="F519" s="20"/>
      <c r="G519" s="21"/>
      <c r="H519" s="21"/>
      <c r="I519" s="54"/>
      <c r="J519" s="22"/>
      <c r="K519" s="26" t="str">
        <f>IF(I519="","",VLOOKUP(I519,Vereine!$A$2:$D$1493,3,FALSE))</f>
        <v/>
      </c>
      <c r="L519" s="26" t="str">
        <f>IF(H519="","",VLOOKUP(H519,Kreisverbände!$A$2:$B$41,2,FALSE))</f>
        <v/>
      </c>
      <c r="M519" s="1" t="str">
        <f t="shared" si="17"/>
        <v xml:space="preserve"> </v>
      </c>
    </row>
    <row r="520" spans="1:13" ht="20.100000000000001" customHeight="1" x14ac:dyDescent="0.2">
      <c r="A520" s="1" t="str">
        <f>IF(G520="","",VLOOKUP(G520,Klasseneinteilung!$A$2:$B$92,2,FALSE))</f>
        <v/>
      </c>
      <c r="B520" s="1" t="str">
        <f>IF(G520="","",VLOOKUP(G520,Klasseneinteilung!$A$2:$C$95,3,FALSE))</f>
        <v/>
      </c>
      <c r="C520" s="1" t="str">
        <f t="shared" si="16"/>
        <v>-</v>
      </c>
      <c r="D520" s="19"/>
      <c r="E520" s="19"/>
      <c r="F520" s="20"/>
      <c r="G520" s="21"/>
      <c r="H520" s="21"/>
      <c r="I520" s="54"/>
      <c r="J520" s="22"/>
      <c r="K520" s="26" t="str">
        <f>IF(I520="","",VLOOKUP(I520,Vereine!$A$2:$D$1493,3,FALSE))</f>
        <v/>
      </c>
      <c r="L520" s="26" t="str">
        <f>IF(H520="","",VLOOKUP(H520,Kreisverbände!$A$2:$B$41,2,FALSE))</f>
        <v/>
      </c>
      <c r="M520" s="1" t="str">
        <f t="shared" si="17"/>
        <v xml:space="preserve"> </v>
      </c>
    </row>
    <row r="521" spans="1:13" ht="20.100000000000001" customHeight="1" x14ac:dyDescent="0.2">
      <c r="A521" s="1" t="str">
        <f>IF(G521="","",VLOOKUP(G521,Klasseneinteilung!$A$2:$B$92,2,FALSE))</f>
        <v/>
      </c>
      <c r="B521" s="1" t="str">
        <f>IF(G521="","",VLOOKUP(G521,Klasseneinteilung!$A$2:$C$95,3,FALSE))</f>
        <v/>
      </c>
      <c r="C521" s="1" t="str">
        <f t="shared" si="16"/>
        <v>-</v>
      </c>
      <c r="D521" s="19"/>
      <c r="E521" s="19"/>
      <c r="F521" s="20"/>
      <c r="G521" s="21"/>
      <c r="H521" s="21"/>
      <c r="I521" s="54"/>
      <c r="J521" s="22"/>
      <c r="K521" s="26" t="str">
        <f>IF(I521="","",VLOOKUP(I521,Vereine!$A$2:$D$1493,3,FALSE))</f>
        <v/>
      </c>
      <c r="L521" s="26" t="str">
        <f>IF(H521="","",VLOOKUP(H521,Kreisverbände!$A$2:$B$41,2,FALSE))</f>
        <v/>
      </c>
      <c r="M521" s="1" t="str">
        <f t="shared" si="17"/>
        <v xml:space="preserve"> </v>
      </c>
    </row>
    <row r="522" spans="1:13" ht="20.100000000000001" customHeight="1" x14ac:dyDescent="0.2">
      <c r="A522" s="1" t="str">
        <f>IF(G522="","",VLOOKUP(G522,Klasseneinteilung!$A$2:$B$92,2,FALSE))</f>
        <v/>
      </c>
      <c r="B522" s="1" t="str">
        <f>IF(G522="","",VLOOKUP(G522,Klasseneinteilung!$A$2:$C$95,3,FALSE))</f>
        <v/>
      </c>
      <c r="C522" s="1" t="str">
        <f t="shared" si="16"/>
        <v>-</v>
      </c>
      <c r="D522" s="19"/>
      <c r="E522" s="19"/>
      <c r="F522" s="20"/>
      <c r="G522" s="21"/>
      <c r="H522" s="21"/>
      <c r="I522" s="54"/>
      <c r="J522" s="22"/>
      <c r="K522" s="26" t="str">
        <f>IF(I522="","",VLOOKUP(I522,Vereine!$A$2:$D$1493,3,FALSE))</f>
        <v/>
      </c>
      <c r="L522" s="26" t="str">
        <f>IF(H522="","",VLOOKUP(H522,Kreisverbände!$A$2:$B$41,2,FALSE))</f>
        <v/>
      </c>
      <c r="M522" s="1" t="str">
        <f t="shared" si="17"/>
        <v xml:space="preserve"> </v>
      </c>
    </row>
    <row r="523" spans="1:13" ht="20.100000000000001" customHeight="1" x14ac:dyDescent="0.2">
      <c r="A523" s="1" t="str">
        <f>IF(G523="","",VLOOKUP(G523,Klasseneinteilung!$A$2:$B$92,2,FALSE))</f>
        <v/>
      </c>
      <c r="B523" s="1" t="str">
        <f>IF(G523="","",VLOOKUP(G523,Klasseneinteilung!$A$2:$C$95,3,FALSE))</f>
        <v/>
      </c>
      <c r="C523" s="1" t="str">
        <f t="shared" si="16"/>
        <v>-</v>
      </c>
      <c r="D523" s="19"/>
      <c r="E523" s="19"/>
      <c r="F523" s="20"/>
      <c r="G523" s="21"/>
      <c r="H523" s="21"/>
      <c r="I523" s="54"/>
      <c r="J523" s="22"/>
      <c r="K523" s="26" t="str">
        <f>IF(I523="","",VLOOKUP(I523,Vereine!$A$2:$D$1493,3,FALSE))</f>
        <v/>
      </c>
      <c r="L523" s="26" t="str">
        <f>IF(H523="","",VLOOKUP(H523,Kreisverbände!$A$2:$B$41,2,FALSE))</f>
        <v/>
      </c>
      <c r="M523" s="1" t="str">
        <f t="shared" si="17"/>
        <v xml:space="preserve"> </v>
      </c>
    </row>
    <row r="524" spans="1:13" ht="20.100000000000001" customHeight="1" x14ac:dyDescent="0.2">
      <c r="A524" s="1" t="str">
        <f>IF(G524="","",VLOOKUP(G524,Klasseneinteilung!$A$2:$B$92,2,FALSE))</f>
        <v/>
      </c>
      <c r="B524" s="1" t="str">
        <f>IF(G524="","",VLOOKUP(G524,Klasseneinteilung!$A$2:$C$95,3,FALSE))</f>
        <v/>
      </c>
      <c r="C524" s="1" t="str">
        <f t="shared" si="16"/>
        <v>-</v>
      </c>
      <c r="D524" s="19"/>
      <c r="E524" s="19"/>
      <c r="F524" s="20"/>
      <c r="G524" s="21"/>
      <c r="H524" s="21"/>
      <c r="I524" s="54"/>
      <c r="J524" s="22"/>
      <c r="K524" s="26" t="str">
        <f>IF(I524="","",VLOOKUP(I524,Vereine!$A$2:$D$1493,3,FALSE))</f>
        <v/>
      </c>
      <c r="L524" s="26" t="str">
        <f>IF(H524="","",VLOOKUP(H524,Kreisverbände!$A$2:$B$41,2,FALSE))</f>
        <v/>
      </c>
      <c r="M524" s="1" t="str">
        <f t="shared" si="17"/>
        <v xml:space="preserve"> </v>
      </c>
    </row>
    <row r="525" spans="1:13" ht="20.100000000000001" customHeight="1" x14ac:dyDescent="0.2">
      <c r="A525" s="1" t="str">
        <f>IF(G525="","",VLOOKUP(G525,Klasseneinteilung!$A$2:$B$92,2,FALSE))</f>
        <v/>
      </c>
      <c r="B525" s="1" t="str">
        <f>IF(G525="","",VLOOKUP(G525,Klasseneinteilung!$A$2:$C$95,3,FALSE))</f>
        <v/>
      </c>
      <c r="C525" s="1" t="str">
        <f t="shared" si="16"/>
        <v>-</v>
      </c>
      <c r="D525" s="19"/>
      <c r="E525" s="19"/>
      <c r="F525" s="20"/>
      <c r="G525" s="21"/>
      <c r="H525" s="21"/>
      <c r="I525" s="54"/>
      <c r="J525" s="22"/>
      <c r="K525" s="26" t="str">
        <f>IF(I525="","",VLOOKUP(I525,Vereine!$A$2:$D$1493,3,FALSE))</f>
        <v/>
      </c>
      <c r="L525" s="26" t="str">
        <f>IF(H525="","",VLOOKUP(H525,Kreisverbände!$A$2:$B$41,2,FALSE))</f>
        <v/>
      </c>
      <c r="M525" s="1" t="str">
        <f t="shared" si="17"/>
        <v xml:space="preserve"> </v>
      </c>
    </row>
    <row r="526" spans="1:13" ht="20.100000000000001" customHeight="1" x14ac:dyDescent="0.2">
      <c r="A526" s="1" t="str">
        <f>IF(G526="","",VLOOKUP(G526,Klasseneinteilung!$A$2:$B$92,2,FALSE))</f>
        <v/>
      </c>
      <c r="B526" s="1" t="str">
        <f>IF(G526="","",VLOOKUP(G526,Klasseneinteilung!$A$2:$C$95,3,FALSE))</f>
        <v/>
      </c>
      <c r="C526" s="1" t="str">
        <f t="shared" si="16"/>
        <v>-</v>
      </c>
      <c r="D526" s="19"/>
      <c r="E526" s="19"/>
      <c r="F526" s="20"/>
      <c r="G526" s="21"/>
      <c r="H526" s="21"/>
      <c r="I526" s="54"/>
      <c r="J526" s="22"/>
      <c r="K526" s="26" t="str">
        <f>IF(I526="","",VLOOKUP(I526,Vereine!$A$2:$D$1493,3,FALSE))</f>
        <v/>
      </c>
      <c r="L526" s="26" t="str">
        <f>IF(H526="","",VLOOKUP(H526,Kreisverbände!$A$2:$B$41,2,FALSE))</f>
        <v/>
      </c>
      <c r="M526" s="1" t="str">
        <f t="shared" si="17"/>
        <v xml:space="preserve"> </v>
      </c>
    </row>
    <row r="527" spans="1:13" ht="20.100000000000001" customHeight="1" x14ac:dyDescent="0.2">
      <c r="A527" s="1" t="str">
        <f>IF(G527="","",VLOOKUP(G527,Klasseneinteilung!$A$2:$B$92,2,FALSE))</f>
        <v/>
      </c>
      <c r="B527" s="1" t="str">
        <f>IF(G527="","",VLOOKUP(G527,Klasseneinteilung!$A$2:$C$95,3,FALSE))</f>
        <v/>
      </c>
      <c r="C527" s="1" t="str">
        <f t="shared" si="16"/>
        <v>-</v>
      </c>
      <c r="D527" s="19"/>
      <c r="E527" s="19"/>
      <c r="F527" s="20"/>
      <c r="G527" s="21"/>
      <c r="H527" s="21"/>
      <c r="I527" s="54"/>
      <c r="J527" s="22"/>
      <c r="K527" s="26" t="str">
        <f>IF(I527="","",VLOOKUP(I527,Vereine!$A$2:$D$1493,3,FALSE))</f>
        <v/>
      </c>
      <c r="L527" s="26" t="str">
        <f>IF(H527="","",VLOOKUP(H527,Kreisverbände!$A$2:$B$41,2,FALSE))</f>
        <v/>
      </c>
      <c r="M527" s="1" t="str">
        <f t="shared" si="17"/>
        <v xml:space="preserve"> </v>
      </c>
    </row>
    <row r="528" spans="1:13" ht="20.100000000000001" customHeight="1" x14ac:dyDescent="0.2">
      <c r="A528" s="1" t="str">
        <f>IF(G528="","",VLOOKUP(G528,Klasseneinteilung!$A$2:$B$92,2,FALSE))</f>
        <v/>
      </c>
      <c r="B528" s="1" t="str">
        <f>IF(G528="","",VLOOKUP(G528,Klasseneinteilung!$A$2:$C$95,3,FALSE))</f>
        <v/>
      </c>
      <c r="C528" s="1" t="str">
        <f t="shared" si="16"/>
        <v>-</v>
      </c>
      <c r="D528" s="19"/>
      <c r="E528" s="19"/>
      <c r="F528" s="20"/>
      <c r="G528" s="21"/>
      <c r="H528" s="21"/>
      <c r="I528" s="54"/>
      <c r="J528" s="22"/>
      <c r="K528" s="26" t="str">
        <f>IF(I528="","",VLOOKUP(I528,Vereine!$A$2:$D$1493,3,FALSE))</f>
        <v/>
      </c>
      <c r="L528" s="26" t="str">
        <f>IF(H528="","",VLOOKUP(H528,Kreisverbände!$A$2:$B$41,2,FALSE))</f>
        <v/>
      </c>
      <c r="M528" s="1" t="str">
        <f t="shared" si="17"/>
        <v xml:space="preserve"> </v>
      </c>
    </row>
    <row r="529" spans="1:13" ht="20.100000000000001" customHeight="1" x14ac:dyDescent="0.2">
      <c r="A529" s="1" t="str">
        <f>IF(G529="","",VLOOKUP(G529,Klasseneinteilung!$A$2:$B$92,2,FALSE))</f>
        <v/>
      </c>
      <c r="B529" s="1" t="str">
        <f>IF(G529="","",VLOOKUP(G529,Klasseneinteilung!$A$2:$C$95,3,FALSE))</f>
        <v/>
      </c>
      <c r="C529" s="1" t="str">
        <f t="shared" si="16"/>
        <v>-</v>
      </c>
      <c r="D529" s="19"/>
      <c r="E529" s="19"/>
      <c r="F529" s="20"/>
      <c r="G529" s="21"/>
      <c r="H529" s="21"/>
      <c r="I529" s="54"/>
      <c r="J529" s="22"/>
      <c r="K529" s="26" t="str">
        <f>IF(I529="","",VLOOKUP(I529,Vereine!$A$2:$D$1493,3,FALSE))</f>
        <v/>
      </c>
      <c r="L529" s="26" t="str">
        <f>IF(H529="","",VLOOKUP(H529,Kreisverbände!$A$2:$B$41,2,FALSE))</f>
        <v/>
      </c>
      <c r="M529" s="1" t="str">
        <f t="shared" si="17"/>
        <v xml:space="preserve"> </v>
      </c>
    </row>
    <row r="530" spans="1:13" ht="20.100000000000001" customHeight="1" x14ac:dyDescent="0.2">
      <c r="A530" s="1" t="str">
        <f>IF(G530="","",VLOOKUP(G530,Klasseneinteilung!$A$2:$B$92,2,FALSE))</f>
        <v/>
      </c>
      <c r="B530" s="1" t="str">
        <f>IF(G530="","",VLOOKUP(G530,Klasseneinteilung!$A$2:$C$95,3,FALSE))</f>
        <v/>
      </c>
      <c r="C530" s="1" t="str">
        <f t="shared" si="16"/>
        <v>-</v>
      </c>
      <c r="D530" s="19"/>
      <c r="E530" s="19"/>
      <c r="F530" s="20"/>
      <c r="G530" s="21"/>
      <c r="H530" s="21"/>
      <c r="I530" s="54"/>
      <c r="J530" s="22"/>
      <c r="K530" s="26" t="str">
        <f>IF(I530="","",VLOOKUP(I530,Vereine!$A$2:$D$1493,3,FALSE))</f>
        <v/>
      </c>
      <c r="L530" s="26" t="str">
        <f>IF(H530="","",VLOOKUP(H530,Kreisverbände!$A$2:$B$41,2,FALSE))</f>
        <v/>
      </c>
      <c r="M530" s="1" t="str">
        <f t="shared" si="17"/>
        <v xml:space="preserve"> </v>
      </c>
    </row>
    <row r="531" spans="1:13" ht="20.100000000000001" customHeight="1" x14ac:dyDescent="0.2">
      <c r="A531" s="1" t="str">
        <f>IF(G531="","",VLOOKUP(G531,Klasseneinteilung!$A$2:$B$92,2,FALSE))</f>
        <v/>
      </c>
      <c r="B531" s="1" t="str">
        <f>IF(G531="","",VLOOKUP(G531,Klasseneinteilung!$A$2:$C$95,3,FALSE))</f>
        <v/>
      </c>
      <c r="C531" s="1" t="str">
        <f t="shared" si="16"/>
        <v>-</v>
      </c>
      <c r="D531" s="19"/>
      <c r="E531" s="19"/>
      <c r="F531" s="20"/>
      <c r="G531" s="21"/>
      <c r="H531" s="21"/>
      <c r="I531" s="54"/>
      <c r="J531" s="22"/>
      <c r="K531" s="26" t="str">
        <f>IF(I531="","",VLOOKUP(I531,Vereine!$A$2:$D$1493,3,FALSE))</f>
        <v/>
      </c>
      <c r="L531" s="26" t="str">
        <f>IF(H531="","",VLOOKUP(H531,Kreisverbände!$A$2:$B$41,2,FALSE))</f>
        <v/>
      </c>
      <c r="M531" s="1" t="str">
        <f t="shared" si="17"/>
        <v xml:space="preserve"> </v>
      </c>
    </row>
    <row r="532" spans="1:13" ht="20.100000000000001" customHeight="1" x14ac:dyDescent="0.2">
      <c r="A532" s="1" t="str">
        <f>IF(G532="","",VLOOKUP(G532,Klasseneinteilung!$A$2:$B$92,2,FALSE))</f>
        <v/>
      </c>
      <c r="B532" s="1" t="str">
        <f>IF(G532="","",VLOOKUP(G532,Klasseneinteilung!$A$2:$C$95,3,FALSE))</f>
        <v/>
      </c>
      <c r="C532" s="1" t="str">
        <f t="shared" si="16"/>
        <v>-</v>
      </c>
      <c r="D532" s="19"/>
      <c r="E532" s="19"/>
      <c r="F532" s="20"/>
      <c r="G532" s="21"/>
      <c r="H532" s="21"/>
      <c r="I532" s="54"/>
      <c r="J532" s="22"/>
      <c r="K532" s="26" t="str">
        <f>IF(I532="","",VLOOKUP(I532,Vereine!$A$2:$D$1493,3,FALSE))</f>
        <v/>
      </c>
      <c r="L532" s="26" t="str">
        <f>IF(H532="","",VLOOKUP(H532,Kreisverbände!$A$2:$B$41,2,FALSE))</f>
        <v/>
      </c>
      <c r="M532" s="1" t="str">
        <f t="shared" si="17"/>
        <v xml:space="preserve"> </v>
      </c>
    </row>
    <row r="533" spans="1:13" ht="20.100000000000001" customHeight="1" x14ac:dyDescent="0.2">
      <c r="A533" s="1" t="str">
        <f>IF(G533="","",VLOOKUP(G533,Klasseneinteilung!$A$2:$B$92,2,FALSE))</f>
        <v/>
      </c>
      <c r="B533" s="1" t="str">
        <f>IF(G533="","",VLOOKUP(G533,Klasseneinteilung!$A$2:$C$95,3,FALSE))</f>
        <v/>
      </c>
      <c r="C533" s="1" t="str">
        <f t="shared" si="16"/>
        <v>-</v>
      </c>
      <c r="D533" s="19"/>
      <c r="E533" s="19"/>
      <c r="F533" s="20"/>
      <c r="G533" s="21"/>
      <c r="H533" s="21"/>
      <c r="I533" s="54"/>
      <c r="J533" s="22"/>
      <c r="K533" s="26" t="str">
        <f>IF(I533="","",VLOOKUP(I533,Vereine!$A$2:$D$1493,3,FALSE))</f>
        <v/>
      </c>
      <c r="L533" s="26" t="str">
        <f>IF(H533="","",VLOOKUP(H533,Kreisverbände!$A$2:$B$41,2,FALSE))</f>
        <v/>
      </c>
      <c r="M533" s="1" t="str">
        <f t="shared" si="17"/>
        <v xml:space="preserve"> </v>
      </c>
    </row>
    <row r="534" spans="1:13" ht="20.100000000000001" customHeight="1" x14ac:dyDescent="0.2">
      <c r="A534" s="1" t="str">
        <f>IF(G534="","",VLOOKUP(G534,Klasseneinteilung!$A$2:$B$92,2,FALSE))</f>
        <v/>
      </c>
      <c r="B534" s="1" t="str">
        <f>IF(G534="","",VLOOKUP(G534,Klasseneinteilung!$A$2:$C$95,3,FALSE))</f>
        <v/>
      </c>
      <c r="C534" s="1" t="str">
        <f t="shared" si="16"/>
        <v>-</v>
      </c>
      <c r="D534" s="19"/>
      <c r="E534" s="19"/>
      <c r="F534" s="20"/>
      <c r="G534" s="21"/>
      <c r="H534" s="21"/>
      <c r="I534" s="54"/>
      <c r="J534" s="22"/>
      <c r="K534" s="26" t="str">
        <f>IF(I534="","",VLOOKUP(I534,Vereine!$A$2:$D$1493,3,FALSE))</f>
        <v/>
      </c>
      <c r="L534" s="26" t="str">
        <f>IF(H534="","",VLOOKUP(H534,Kreisverbände!$A$2:$B$41,2,FALSE))</f>
        <v/>
      </c>
      <c r="M534" s="1" t="str">
        <f t="shared" si="17"/>
        <v xml:space="preserve"> </v>
      </c>
    </row>
    <row r="535" spans="1:13" ht="20.100000000000001" customHeight="1" x14ac:dyDescent="0.2">
      <c r="A535" s="1" t="str">
        <f>IF(G535="","",VLOOKUP(G535,Klasseneinteilung!$A$2:$B$92,2,FALSE))</f>
        <v/>
      </c>
      <c r="B535" s="1" t="str">
        <f>IF(G535="","",VLOOKUP(G535,Klasseneinteilung!$A$2:$C$95,3,FALSE))</f>
        <v/>
      </c>
      <c r="C535" s="1" t="str">
        <f t="shared" si="16"/>
        <v>-</v>
      </c>
      <c r="D535" s="19"/>
      <c r="E535" s="19"/>
      <c r="F535" s="20"/>
      <c r="G535" s="21"/>
      <c r="H535" s="21"/>
      <c r="I535" s="54"/>
      <c r="J535" s="22"/>
      <c r="K535" s="26" t="str">
        <f>IF(I535="","",VLOOKUP(I535,Vereine!$A$2:$D$1493,3,FALSE))</f>
        <v/>
      </c>
      <c r="L535" s="26" t="str">
        <f>IF(H535="","",VLOOKUP(H535,Kreisverbände!$A$2:$B$41,2,FALSE))</f>
        <v/>
      </c>
      <c r="M535" s="1" t="str">
        <f t="shared" si="17"/>
        <v xml:space="preserve"> </v>
      </c>
    </row>
    <row r="536" spans="1:13" ht="20.100000000000001" customHeight="1" x14ac:dyDescent="0.2">
      <c r="A536" s="1" t="str">
        <f>IF(G536="","",VLOOKUP(G536,Klasseneinteilung!$A$2:$B$92,2,FALSE))</f>
        <v/>
      </c>
      <c r="B536" s="1" t="str">
        <f>IF(G536="","",VLOOKUP(G536,Klasseneinteilung!$A$2:$C$95,3,FALSE))</f>
        <v/>
      </c>
      <c r="C536" s="1" t="str">
        <f t="shared" si="16"/>
        <v>-</v>
      </c>
      <c r="D536" s="19"/>
      <c r="E536" s="19"/>
      <c r="F536" s="20"/>
      <c r="G536" s="21"/>
      <c r="H536" s="21"/>
      <c r="I536" s="54"/>
      <c r="J536" s="22"/>
      <c r="K536" s="26" t="str">
        <f>IF(I536="","",VLOOKUP(I536,Vereine!$A$2:$D$1493,3,FALSE))</f>
        <v/>
      </c>
      <c r="L536" s="26" t="str">
        <f>IF(H536="","",VLOOKUP(H536,Kreisverbände!$A$2:$B$41,2,FALSE))</f>
        <v/>
      </c>
      <c r="M536" s="1" t="str">
        <f t="shared" si="17"/>
        <v xml:space="preserve"> </v>
      </c>
    </row>
    <row r="537" spans="1:13" ht="20.100000000000001" customHeight="1" x14ac:dyDescent="0.2">
      <c r="A537" s="1" t="str">
        <f>IF(G537="","",VLOOKUP(G537,Klasseneinteilung!$A$2:$B$92,2,FALSE))</f>
        <v/>
      </c>
      <c r="B537" s="1" t="str">
        <f>IF(G537="","",VLOOKUP(G537,Klasseneinteilung!$A$2:$C$95,3,FALSE))</f>
        <v/>
      </c>
      <c r="C537" s="1" t="str">
        <f t="shared" si="16"/>
        <v>-</v>
      </c>
      <c r="D537" s="19"/>
      <c r="E537" s="19"/>
      <c r="F537" s="20"/>
      <c r="G537" s="21"/>
      <c r="H537" s="21"/>
      <c r="I537" s="54"/>
      <c r="J537" s="22"/>
      <c r="K537" s="26" t="str">
        <f>IF(I537="","",VLOOKUP(I537,Vereine!$A$2:$D$1493,3,FALSE))</f>
        <v/>
      </c>
      <c r="L537" s="26" t="str">
        <f>IF(H537="","",VLOOKUP(H537,Kreisverbände!$A$2:$B$41,2,FALSE))</f>
        <v/>
      </c>
      <c r="M537" s="1" t="str">
        <f t="shared" si="17"/>
        <v xml:space="preserve"> </v>
      </c>
    </row>
    <row r="538" spans="1:13" ht="20.100000000000001" customHeight="1" x14ac:dyDescent="0.2">
      <c r="A538" s="1" t="str">
        <f>IF(G538="","",VLOOKUP(G538,Klasseneinteilung!$A$2:$B$92,2,FALSE))</f>
        <v/>
      </c>
      <c r="B538" s="1" t="str">
        <f>IF(G538="","",VLOOKUP(G538,Klasseneinteilung!$A$2:$C$95,3,FALSE))</f>
        <v/>
      </c>
      <c r="C538" s="1" t="str">
        <f t="shared" si="16"/>
        <v>-</v>
      </c>
      <c r="D538" s="19"/>
      <c r="E538" s="19"/>
      <c r="F538" s="20"/>
      <c r="G538" s="21"/>
      <c r="H538" s="21"/>
      <c r="I538" s="54"/>
      <c r="J538" s="22"/>
      <c r="K538" s="26" t="str">
        <f>IF(I538="","",VLOOKUP(I538,Vereine!$A$2:$D$1493,3,FALSE))</f>
        <v/>
      </c>
      <c r="L538" s="26" t="str">
        <f>IF(H538="","",VLOOKUP(H538,Kreisverbände!$A$2:$B$41,2,FALSE))</f>
        <v/>
      </c>
      <c r="M538" s="1" t="str">
        <f t="shared" si="17"/>
        <v xml:space="preserve"> </v>
      </c>
    </row>
    <row r="539" spans="1:13" ht="20.100000000000001" customHeight="1" x14ac:dyDescent="0.2">
      <c r="A539" s="1" t="str">
        <f>IF(G539="","",VLOOKUP(G539,Klasseneinteilung!$A$2:$B$92,2,FALSE))</f>
        <v/>
      </c>
      <c r="B539" s="1" t="str">
        <f>IF(G539="","",VLOOKUP(G539,Klasseneinteilung!$A$2:$C$95,3,FALSE))</f>
        <v/>
      </c>
      <c r="C539" s="1" t="str">
        <f t="shared" si="16"/>
        <v>-</v>
      </c>
      <c r="D539" s="19"/>
      <c r="E539" s="19"/>
      <c r="F539" s="20"/>
      <c r="G539" s="21"/>
      <c r="H539" s="21"/>
      <c r="I539" s="54"/>
      <c r="J539" s="22"/>
      <c r="K539" s="26" t="str">
        <f>IF(I539="","",VLOOKUP(I539,Vereine!$A$2:$D$1493,3,FALSE))</f>
        <v/>
      </c>
      <c r="L539" s="26" t="str">
        <f>IF(H539="","",VLOOKUP(H539,Kreisverbände!$A$2:$B$41,2,FALSE))</f>
        <v/>
      </c>
      <c r="M539" s="1" t="str">
        <f t="shared" si="17"/>
        <v xml:space="preserve"> </v>
      </c>
    </row>
    <row r="540" spans="1:13" ht="20.100000000000001" customHeight="1" x14ac:dyDescent="0.2">
      <c r="A540" s="1" t="str">
        <f>IF(G540="","",VLOOKUP(G540,Klasseneinteilung!$A$2:$B$92,2,FALSE))</f>
        <v/>
      </c>
      <c r="B540" s="1" t="str">
        <f>IF(G540="","",VLOOKUP(G540,Klasseneinteilung!$A$2:$C$95,3,FALSE))</f>
        <v/>
      </c>
      <c r="C540" s="1" t="str">
        <f t="shared" si="16"/>
        <v>-</v>
      </c>
      <c r="D540" s="19"/>
      <c r="E540" s="19"/>
      <c r="F540" s="20"/>
      <c r="G540" s="21"/>
      <c r="H540" s="21"/>
      <c r="I540" s="54"/>
      <c r="J540" s="22"/>
      <c r="K540" s="26" t="str">
        <f>IF(I540="","",VLOOKUP(I540,Vereine!$A$2:$D$1493,3,FALSE))</f>
        <v/>
      </c>
      <c r="L540" s="26" t="str">
        <f>IF(H540="","",VLOOKUP(H540,Kreisverbände!$A$2:$B$41,2,FALSE))</f>
        <v/>
      </c>
      <c r="M540" s="1" t="str">
        <f t="shared" si="17"/>
        <v xml:space="preserve"> </v>
      </c>
    </row>
    <row r="541" spans="1:13" ht="20.100000000000001" customHeight="1" x14ac:dyDescent="0.2">
      <c r="A541" s="1" t="str">
        <f>IF(G541="","",VLOOKUP(G541,Klasseneinteilung!$A$2:$B$92,2,FALSE))</f>
        <v/>
      </c>
      <c r="B541" s="1" t="str">
        <f>IF(G541="","",VLOOKUP(G541,Klasseneinteilung!$A$2:$C$95,3,FALSE))</f>
        <v/>
      </c>
      <c r="C541" s="1" t="str">
        <f t="shared" si="16"/>
        <v>-</v>
      </c>
      <c r="D541" s="19"/>
      <c r="E541" s="19"/>
      <c r="F541" s="20"/>
      <c r="G541" s="21"/>
      <c r="H541" s="21"/>
      <c r="I541" s="54"/>
      <c r="J541" s="22"/>
      <c r="K541" s="26" t="str">
        <f>IF(I541="","",VLOOKUP(I541,Vereine!$A$2:$D$1493,3,FALSE))</f>
        <v/>
      </c>
      <c r="L541" s="26" t="str">
        <f>IF(H541="","",VLOOKUP(H541,Kreisverbände!$A$2:$B$41,2,FALSE))</f>
        <v/>
      </c>
      <c r="M541" s="1" t="str">
        <f t="shared" si="17"/>
        <v xml:space="preserve"> </v>
      </c>
    </row>
    <row r="542" spans="1:13" ht="20.100000000000001" customHeight="1" x14ac:dyDescent="0.2">
      <c r="A542" s="1" t="str">
        <f>IF(G542="","",VLOOKUP(G542,Klasseneinteilung!$A$2:$B$92,2,FALSE))</f>
        <v/>
      </c>
      <c r="B542" s="1" t="str">
        <f>IF(G542="","",VLOOKUP(G542,Klasseneinteilung!$A$2:$C$95,3,FALSE))</f>
        <v/>
      </c>
      <c r="C542" s="1" t="str">
        <f t="shared" si="16"/>
        <v>-</v>
      </c>
      <c r="D542" s="19"/>
      <c r="E542" s="19"/>
      <c r="F542" s="20"/>
      <c r="G542" s="21"/>
      <c r="H542" s="21"/>
      <c r="I542" s="54"/>
      <c r="J542" s="22"/>
      <c r="K542" s="26" t="str">
        <f>IF(I542="","",VLOOKUP(I542,Vereine!$A$2:$D$1493,3,FALSE))</f>
        <v/>
      </c>
      <c r="L542" s="26" t="str">
        <f>IF(H542="","",VLOOKUP(H542,Kreisverbände!$A$2:$B$41,2,FALSE))</f>
        <v/>
      </c>
      <c r="M542" s="1" t="str">
        <f t="shared" si="17"/>
        <v xml:space="preserve"> </v>
      </c>
    </row>
    <row r="543" spans="1:13" ht="20.100000000000001" customHeight="1" x14ac:dyDescent="0.2">
      <c r="A543" s="1" t="str">
        <f>IF(G543="","",VLOOKUP(G543,Klasseneinteilung!$A$2:$B$92,2,FALSE))</f>
        <v/>
      </c>
      <c r="B543" s="1" t="str">
        <f>IF(G543="","",VLOOKUP(G543,Klasseneinteilung!$A$2:$C$95,3,FALSE))</f>
        <v/>
      </c>
      <c r="C543" s="1" t="str">
        <f t="shared" si="16"/>
        <v>-</v>
      </c>
      <c r="D543" s="19"/>
      <c r="E543" s="19"/>
      <c r="F543" s="20"/>
      <c r="G543" s="21"/>
      <c r="H543" s="21"/>
      <c r="I543" s="54"/>
      <c r="J543" s="22"/>
      <c r="K543" s="26" t="str">
        <f>IF(I543="","",VLOOKUP(I543,Vereine!$A$2:$D$1493,3,FALSE))</f>
        <v/>
      </c>
      <c r="L543" s="26" t="str">
        <f>IF(H543="","",VLOOKUP(H543,Kreisverbände!$A$2:$B$41,2,FALSE))</f>
        <v/>
      </c>
      <c r="M543" s="1" t="str">
        <f t="shared" si="17"/>
        <v xml:space="preserve"> </v>
      </c>
    </row>
    <row r="544" spans="1:13" ht="20.100000000000001" customHeight="1" x14ac:dyDescent="0.2">
      <c r="A544" s="1" t="str">
        <f>IF(G544="","",VLOOKUP(G544,Klasseneinteilung!$A$2:$B$92,2,FALSE))</f>
        <v/>
      </c>
      <c r="B544" s="1" t="str">
        <f>IF(G544="","",VLOOKUP(G544,Klasseneinteilung!$A$2:$C$95,3,FALSE))</f>
        <v/>
      </c>
      <c r="C544" s="1" t="str">
        <f t="shared" si="16"/>
        <v>-</v>
      </c>
      <c r="D544" s="19"/>
      <c r="E544" s="19"/>
      <c r="F544" s="20"/>
      <c r="G544" s="21"/>
      <c r="H544" s="21"/>
      <c r="I544" s="54"/>
      <c r="J544" s="22"/>
      <c r="K544" s="26" t="str">
        <f>IF(I544="","",VLOOKUP(I544,Vereine!$A$2:$D$1493,3,FALSE))</f>
        <v/>
      </c>
      <c r="L544" s="26" t="str">
        <f>IF(H544="","",VLOOKUP(H544,Kreisverbände!$A$2:$B$41,2,FALSE))</f>
        <v/>
      </c>
      <c r="M544" s="1" t="str">
        <f t="shared" si="17"/>
        <v xml:space="preserve"> </v>
      </c>
    </row>
    <row r="545" spans="1:13" ht="20.100000000000001" customHeight="1" x14ac:dyDescent="0.2">
      <c r="A545" s="1" t="str">
        <f>IF(G545="","",VLOOKUP(G545,Klasseneinteilung!$A$2:$B$92,2,FALSE))</f>
        <v/>
      </c>
      <c r="B545" s="1" t="str">
        <f>IF(G545="","",VLOOKUP(G545,Klasseneinteilung!$A$2:$C$95,3,FALSE))</f>
        <v/>
      </c>
      <c r="C545" s="1" t="str">
        <f t="shared" si="16"/>
        <v>-</v>
      </c>
      <c r="D545" s="19"/>
      <c r="E545" s="19"/>
      <c r="F545" s="20"/>
      <c r="G545" s="21"/>
      <c r="H545" s="21"/>
      <c r="I545" s="54"/>
      <c r="J545" s="22"/>
      <c r="K545" s="26" t="str">
        <f>IF(I545="","",VLOOKUP(I545,Vereine!$A$2:$D$1493,3,FALSE))</f>
        <v/>
      </c>
      <c r="L545" s="26" t="str">
        <f>IF(H545="","",VLOOKUP(H545,Kreisverbände!$A$2:$B$41,2,FALSE))</f>
        <v/>
      </c>
      <c r="M545" s="1" t="str">
        <f t="shared" si="17"/>
        <v xml:space="preserve"> </v>
      </c>
    </row>
    <row r="546" spans="1:13" ht="20.100000000000001" customHeight="1" x14ac:dyDescent="0.2">
      <c r="A546" s="1" t="str">
        <f>IF(G546="","",VLOOKUP(G546,Klasseneinteilung!$A$2:$B$92,2,FALSE))</f>
        <v/>
      </c>
      <c r="B546" s="1" t="str">
        <f>IF(G546="","",VLOOKUP(G546,Klasseneinteilung!$A$2:$C$95,3,FALSE))</f>
        <v/>
      </c>
      <c r="C546" s="1" t="str">
        <f t="shared" si="16"/>
        <v>-</v>
      </c>
      <c r="D546" s="19"/>
      <c r="E546" s="19"/>
      <c r="F546" s="20"/>
      <c r="G546" s="21"/>
      <c r="H546" s="21"/>
      <c r="I546" s="54"/>
      <c r="J546" s="22"/>
      <c r="K546" s="26" t="str">
        <f>IF(I546="","",VLOOKUP(I546,Vereine!$A$2:$D$1493,3,FALSE))</f>
        <v/>
      </c>
      <c r="L546" s="26" t="str">
        <f>IF(H546="","",VLOOKUP(H546,Kreisverbände!$A$2:$B$41,2,FALSE))</f>
        <v/>
      </c>
      <c r="M546" s="1" t="str">
        <f t="shared" si="17"/>
        <v xml:space="preserve"> </v>
      </c>
    </row>
    <row r="547" spans="1:13" ht="20.100000000000001" customHeight="1" x14ac:dyDescent="0.2">
      <c r="A547" s="1" t="str">
        <f>IF(G547="","",VLOOKUP(G547,Klasseneinteilung!$A$2:$B$92,2,FALSE))</f>
        <v/>
      </c>
      <c r="B547" s="1" t="str">
        <f>IF(G547="","",VLOOKUP(G547,Klasseneinteilung!$A$2:$C$95,3,FALSE))</f>
        <v/>
      </c>
      <c r="C547" s="1" t="str">
        <f t="shared" si="16"/>
        <v>-</v>
      </c>
      <c r="D547" s="19"/>
      <c r="E547" s="19"/>
      <c r="F547" s="20"/>
      <c r="G547" s="21"/>
      <c r="H547" s="21"/>
      <c r="I547" s="54"/>
      <c r="J547" s="22"/>
      <c r="K547" s="26" t="str">
        <f>IF(I547="","",VLOOKUP(I547,Vereine!$A$2:$D$1493,3,FALSE))</f>
        <v/>
      </c>
      <c r="L547" s="26" t="str">
        <f>IF(H547="","",VLOOKUP(H547,Kreisverbände!$A$2:$B$41,2,FALSE))</f>
        <v/>
      </c>
      <c r="M547" s="1" t="str">
        <f t="shared" si="17"/>
        <v xml:space="preserve"> </v>
      </c>
    </row>
    <row r="548" spans="1:13" ht="20.100000000000001" customHeight="1" x14ac:dyDescent="0.2">
      <c r="A548" s="1" t="str">
        <f>IF(G548="","",VLOOKUP(G548,Klasseneinteilung!$A$2:$B$92,2,FALSE))</f>
        <v/>
      </c>
      <c r="B548" s="1" t="str">
        <f>IF(G548="","",VLOOKUP(G548,Klasseneinteilung!$A$2:$C$95,3,FALSE))</f>
        <v/>
      </c>
      <c r="C548" s="1" t="str">
        <f t="shared" si="16"/>
        <v>-</v>
      </c>
      <c r="D548" s="19"/>
      <c r="E548" s="19"/>
      <c r="F548" s="20"/>
      <c r="G548" s="21"/>
      <c r="H548" s="21"/>
      <c r="I548" s="54"/>
      <c r="J548" s="22"/>
      <c r="K548" s="26" t="str">
        <f>IF(I548="","",VLOOKUP(I548,Vereine!$A$2:$D$1493,3,FALSE))</f>
        <v/>
      </c>
      <c r="L548" s="26" t="str">
        <f>IF(H548="","",VLOOKUP(H548,Kreisverbände!$A$2:$B$41,2,FALSE))</f>
        <v/>
      </c>
      <c r="M548" s="1" t="str">
        <f t="shared" si="17"/>
        <v xml:space="preserve"> </v>
      </c>
    </row>
    <row r="549" spans="1:13" ht="20.100000000000001" customHeight="1" x14ac:dyDescent="0.2">
      <c r="A549" s="1" t="str">
        <f>IF(G549="","",VLOOKUP(G549,Klasseneinteilung!$A$2:$B$92,2,FALSE))</f>
        <v/>
      </c>
      <c r="B549" s="1" t="str">
        <f>IF(G549="","",VLOOKUP(G549,Klasseneinteilung!$A$2:$C$95,3,FALSE))</f>
        <v/>
      </c>
      <c r="C549" s="1" t="str">
        <f t="shared" si="16"/>
        <v>-</v>
      </c>
      <c r="D549" s="19"/>
      <c r="E549" s="19"/>
      <c r="F549" s="20"/>
      <c r="G549" s="21"/>
      <c r="H549" s="21"/>
      <c r="I549" s="54"/>
      <c r="J549" s="22"/>
      <c r="K549" s="26" t="str">
        <f>IF(I549="","",VLOOKUP(I549,Vereine!$A$2:$D$1493,3,FALSE))</f>
        <v/>
      </c>
      <c r="L549" s="26" t="str">
        <f>IF(H549="","",VLOOKUP(H549,Kreisverbände!$A$2:$B$41,2,FALSE))</f>
        <v/>
      </c>
      <c r="M549" s="1" t="str">
        <f t="shared" si="17"/>
        <v xml:space="preserve"> </v>
      </c>
    </row>
    <row r="550" spans="1:13" ht="20.100000000000001" customHeight="1" x14ac:dyDescent="0.2">
      <c r="A550" s="1" t="str">
        <f>IF(G550="","",VLOOKUP(G550,Klasseneinteilung!$A$2:$B$92,2,FALSE))</f>
        <v/>
      </c>
      <c r="B550" s="1" t="str">
        <f>IF(G550="","",VLOOKUP(G550,Klasseneinteilung!$A$2:$C$95,3,FALSE))</f>
        <v/>
      </c>
      <c r="C550" s="1" t="str">
        <f t="shared" si="16"/>
        <v>-</v>
      </c>
      <c r="D550" s="19"/>
      <c r="E550" s="19"/>
      <c r="F550" s="20"/>
      <c r="G550" s="21"/>
      <c r="H550" s="21"/>
      <c r="I550" s="54"/>
      <c r="J550" s="22"/>
      <c r="K550" s="26" t="str">
        <f>IF(I550="","",VLOOKUP(I550,Vereine!$A$2:$D$1493,3,FALSE))</f>
        <v/>
      </c>
      <c r="L550" s="26" t="str">
        <f>IF(H550="","",VLOOKUP(H550,Kreisverbände!$A$2:$B$41,2,FALSE))</f>
        <v/>
      </c>
      <c r="M550" s="1" t="str">
        <f t="shared" si="17"/>
        <v xml:space="preserve"> </v>
      </c>
    </row>
    <row r="551" spans="1:13" ht="20.100000000000001" customHeight="1" x14ac:dyDescent="0.2">
      <c r="A551" s="1" t="str">
        <f>IF(G551="","",VLOOKUP(G551,Klasseneinteilung!$A$2:$B$92,2,FALSE))</f>
        <v/>
      </c>
      <c r="B551" s="1" t="str">
        <f>IF(G551="","",VLOOKUP(G551,Klasseneinteilung!$A$2:$C$95,3,FALSE))</f>
        <v/>
      </c>
      <c r="C551" s="1" t="str">
        <f t="shared" si="16"/>
        <v>-</v>
      </c>
      <c r="D551" s="19"/>
      <c r="E551" s="19"/>
      <c r="F551" s="20"/>
      <c r="G551" s="21"/>
      <c r="H551" s="21"/>
      <c r="I551" s="54"/>
      <c r="J551" s="22"/>
      <c r="K551" s="26" t="str">
        <f>IF(I551="","",VLOOKUP(I551,Vereine!$A$2:$D$1493,3,FALSE))</f>
        <v/>
      </c>
      <c r="L551" s="26" t="str">
        <f>IF(H551="","",VLOOKUP(H551,Kreisverbände!$A$2:$B$41,2,FALSE))</f>
        <v/>
      </c>
      <c r="M551" s="1" t="str">
        <f t="shared" si="17"/>
        <v xml:space="preserve"> </v>
      </c>
    </row>
    <row r="552" spans="1:13" ht="20.100000000000001" customHeight="1" x14ac:dyDescent="0.2">
      <c r="A552" s="1" t="str">
        <f>IF(G552="","",VLOOKUP(G552,Klasseneinteilung!$A$2:$B$92,2,FALSE))</f>
        <v/>
      </c>
      <c r="B552" s="1" t="str">
        <f>IF(G552="","",VLOOKUP(G552,Klasseneinteilung!$A$2:$C$95,3,FALSE))</f>
        <v/>
      </c>
      <c r="C552" s="1" t="str">
        <f t="shared" si="16"/>
        <v>-</v>
      </c>
      <c r="D552" s="19"/>
      <c r="E552" s="19"/>
      <c r="F552" s="20"/>
      <c r="G552" s="21"/>
      <c r="H552" s="21"/>
      <c r="I552" s="54"/>
      <c r="J552" s="22"/>
      <c r="K552" s="26" t="str">
        <f>IF(I552="","",VLOOKUP(I552,Vereine!$A$2:$D$1493,3,FALSE))</f>
        <v/>
      </c>
      <c r="L552" s="26" t="str">
        <f>IF(H552="","",VLOOKUP(H552,Kreisverbände!$A$2:$B$41,2,FALSE))</f>
        <v/>
      </c>
      <c r="M552" s="1" t="str">
        <f t="shared" si="17"/>
        <v xml:space="preserve"> </v>
      </c>
    </row>
    <row r="553" spans="1:13" ht="20.100000000000001" customHeight="1" x14ac:dyDescent="0.2">
      <c r="A553" s="1" t="str">
        <f>IF(G553="","",VLOOKUP(G553,Klasseneinteilung!$A$2:$B$92,2,FALSE))</f>
        <v/>
      </c>
      <c r="B553" s="1" t="str">
        <f>IF(G553="","",VLOOKUP(G553,Klasseneinteilung!$A$2:$C$95,3,FALSE))</f>
        <v/>
      </c>
      <c r="C553" s="1" t="str">
        <f t="shared" si="16"/>
        <v>-</v>
      </c>
      <c r="D553" s="19"/>
      <c r="E553" s="19"/>
      <c r="F553" s="20"/>
      <c r="G553" s="21"/>
      <c r="H553" s="21"/>
      <c r="I553" s="54"/>
      <c r="J553" s="22"/>
      <c r="K553" s="26" t="str">
        <f>IF(I553="","",VLOOKUP(I553,Vereine!$A$2:$D$1493,3,FALSE))</f>
        <v/>
      </c>
      <c r="L553" s="26" t="str">
        <f>IF(H553="","",VLOOKUP(H553,Kreisverbände!$A$2:$B$41,2,FALSE))</f>
        <v/>
      </c>
      <c r="M553" s="1" t="str">
        <f t="shared" si="17"/>
        <v xml:space="preserve"> </v>
      </c>
    </row>
    <row r="554" spans="1:13" ht="20.100000000000001" customHeight="1" x14ac:dyDescent="0.2">
      <c r="A554" s="1" t="str">
        <f>IF(G554="","",VLOOKUP(G554,Klasseneinteilung!$A$2:$B$92,2,FALSE))</f>
        <v/>
      </c>
      <c r="B554" s="1" t="str">
        <f>IF(G554="","",VLOOKUP(G554,Klasseneinteilung!$A$2:$C$95,3,FALSE))</f>
        <v/>
      </c>
      <c r="C554" s="1" t="str">
        <f t="shared" si="16"/>
        <v>-</v>
      </c>
      <c r="D554" s="19"/>
      <c r="E554" s="19"/>
      <c r="F554" s="20"/>
      <c r="G554" s="21"/>
      <c r="H554" s="21"/>
      <c r="I554" s="54"/>
      <c r="J554" s="22"/>
      <c r="K554" s="26" t="str">
        <f>IF(I554="","",VLOOKUP(I554,Vereine!$A$2:$D$1493,3,FALSE))</f>
        <v/>
      </c>
      <c r="L554" s="26" t="str">
        <f>IF(H554="","",VLOOKUP(H554,Kreisverbände!$A$2:$B$41,2,FALSE))</f>
        <v/>
      </c>
      <c r="M554" s="1" t="str">
        <f t="shared" si="17"/>
        <v xml:space="preserve"> </v>
      </c>
    </row>
    <row r="555" spans="1:13" ht="20.100000000000001" customHeight="1" x14ac:dyDescent="0.2">
      <c r="A555" s="1" t="str">
        <f>IF(G555="","",VLOOKUP(G555,Klasseneinteilung!$A$2:$B$92,2,FALSE))</f>
        <v/>
      </c>
      <c r="B555" s="1" t="str">
        <f>IF(G555="","",VLOOKUP(G555,Klasseneinteilung!$A$2:$C$95,3,FALSE))</f>
        <v/>
      </c>
      <c r="C555" s="1" t="str">
        <f t="shared" si="16"/>
        <v>-</v>
      </c>
      <c r="D555" s="19"/>
      <c r="E555" s="19"/>
      <c r="F555" s="20"/>
      <c r="G555" s="21"/>
      <c r="H555" s="21"/>
      <c r="I555" s="54"/>
      <c r="J555" s="22"/>
      <c r="K555" s="26" t="str">
        <f>IF(I555="","",VLOOKUP(I555,Vereine!$A$2:$D$1493,3,FALSE))</f>
        <v/>
      </c>
      <c r="L555" s="26" t="str">
        <f>IF(H555="","",VLOOKUP(H555,Kreisverbände!$A$2:$B$41,2,FALSE))</f>
        <v/>
      </c>
      <c r="M555" s="1" t="str">
        <f t="shared" si="17"/>
        <v xml:space="preserve"> </v>
      </c>
    </row>
    <row r="556" spans="1:13" ht="20.100000000000001" customHeight="1" x14ac:dyDescent="0.2">
      <c r="A556" s="1" t="str">
        <f>IF(G556="","",VLOOKUP(G556,Klasseneinteilung!$A$2:$B$92,2,FALSE))</f>
        <v/>
      </c>
      <c r="B556" s="1" t="str">
        <f>IF(G556="","",VLOOKUP(G556,Klasseneinteilung!$A$2:$C$95,3,FALSE))</f>
        <v/>
      </c>
      <c r="C556" s="1" t="str">
        <f t="shared" si="16"/>
        <v>-</v>
      </c>
      <c r="D556" s="19"/>
      <c r="E556" s="19"/>
      <c r="F556" s="20"/>
      <c r="G556" s="21"/>
      <c r="H556" s="21"/>
      <c r="I556" s="54"/>
      <c r="J556" s="22"/>
      <c r="K556" s="26" t="str">
        <f>IF(I556="","",VLOOKUP(I556,Vereine!$A$2:$D$1493,3,FALSE))</f>
        <v/>
      </c>
      <c r="L556" s="26" t="str">
        <f>IF(H556="","",VLOOKUP(H556,Kreisverbände!$A$2:$B$41,2,FALSE))</f>
        <v/>
      </c>
      <c r="M556" s="1" t="str">
        <f t="shared" si="17"/>
        <v xml:space="preserve"> </v>
      </c>
    </row>
    <row r="557" spans="1:13" ht="20.100000000000001" customHeight="1" x14ac:dyDescent="0.2">
      <c r="A557" s="1" t="str">
        <f>IF(G557="","",VLOOKUP(G557,Klasseneinteilung!$A$2:$B$92,2,FALSE))</f>
        <v/>
      </c>
      <c r="B557" s="1" t="str">
        <f>IF(G557="","",VLOOKUP(G557,Klasseneinteilung!$A$2:$C$95,3,FALSE))</f>
        <v/>
      </c>
      <c r="C557" s="1" t="str">
        <f t="shared" si="16"/>
        <v>-</v>
      </c>
      <c r="D557" s="19"/>
      <c r="E557" s="19"/>
      <c r="F557" s="20"/>
      <c r="G557" s="21"/>
      <c r="H557" s="21"/>
      <c r="I557" s="54"/>
      <c r="J557" s="22"/>
      <c r="K557" s="26" t="str">
        <f>IF(I557="","",VLOOKUP(I557,Vereine!$A$2:$D$1493,3,FALSE))</f>
        <v/>
      </c>
      <c r="L557" s="26" t="str">
        <f>IF(H557="","",VLOOKUP(H557,Kreisverbände!$A$2:$B$41,2,FALSE))</f>
        <v/>
      </c>
      <c r="M557" s="1" t="str">
        <f t="shared" si="17"/>
        <v xml:space="preserve"> </v>
      </c>
    </row>
    <row r="558" spans="1:13" ht="20.100000000000001" customHeight="1" x14ac:dyDescent="0.2">
      <c r="A558" s="1" t="str">
        <f>IF(G558="","",VLOOKUP(G558,Klasseneinteilung!$A$2:$B$92,2,FALSE))</f>
        <v/>
      </c>
      <c r="B558" s="1" t="str">
        <f>IF(G558="","",VLOOKUP(G558,Klasseneinteilung!$A$2:$C$95,3,FALSE))</f>
        <v/>
      </c>
      <c r="C558" s="1" t="str">
        <f t="shared" si="16"/>
        <v>-</v>
      </c>
      <c r="D558" s="19"/>
      <c r="E558" s="19"/>
      <c r="F558" s="20"/>
      <c r="G558" s="21"/>
      <c r="H558" s="21"/>
      <c r="I558" s="54"/>
      <c r="J558" s="22"/>
      <c r="K558" s="26" t="str">
        <f>IF(I558="","",VLOOKUP(I558,Vereine!$A$2:$D$1493,3,FALSE))</f>
        <v/>
      </c>
      <c r="L558" s="26" t="str">
        <f>IF(H558="","",VLOOKUP(H558,Kreisverbände!$A$2:$B$41,2,FALSE))</f>
        <v/>
      </c>
      <c r="M558" s="1" t="str">
        <f t="shared" si="17"/>
        <v xml:space="preserve"> </v>
      </c>
    </row>
    <row r="559" spans="1:13" ht="20.100000000000001" customHeight="1" x14ac:dyDescent="0.2">
      <c r="A559" s="1" t="str">
        <f>IF(G559="","",VLOOKUP(G559,Klasseneinteilung!$A$2:$B$92,2,FALSE))</f>
        <v/>
      </c>
      <c r="B559" s="1" t="str">
        <f>IF(G559="","",VLOOKUP(G559,Klasseneinteilung!$A$2:$C$95,3,FALSE))</f>
        <v/>
      </c>
      <c r="C559" s="1" t="str">
        <f t="shared" si="16"/>
        <v>-</v>
      </c>
      <c r="D559" s="19"/>
      <c r="E559" s="19"/>
      <c r="F559" s="20"/>
      <c r="G559" s="21"/>
      <c r="H559" s="21"/>
      <c r="I559" s="54"/>
      <c r="J559" s="22"/>
      <c r="K559" s="26" t="str">
        <f>IF(I559="","",VLOOKUP(I559,Vereine!$A$2:$D$1493,3,FALSE))</f>
        <v/>
      </c>
      <c r="L559" s="26" t="str">
        <f>IF(H559="","",VLOOKUP(H559,Kreisverbände!$A$2:$B$41,2,FALSE))</f>
        <v/>
      </c>
      <c r="M559" s="1" t="str">
        <f t="shared" si="17"/>
        <v xml:space="preserve"> </v>
      </c>
    </row>
    <row r="560" spans="1:13" ht="20.100000000000001" customHeight="1" x14ac:dyDescent="0.2">
      <c r="A560" s="1" t="str">
        <f>IF(G560="","",VLOOKUP(G560,Klasseneinteilung!$A$2:$B$92,2,FALSE))</f>
        <v/>
      </c>
      <c r="B560" s="1" t="str">
        <f>IF(G560="","",VLOOKUP(G560,Klasseneinteilung!$A$2:$C$95,3,FALSE))</f>
        <v/>
      </c>
      <c r="C560" s="1" t="str">
        <f t="shared" si="16"/>
        <v>-</v>
      </c>
      <c r="D560" s="19"/>
      <c r="E560" s="19"/>
      <c r="F560" s="20"/>
      <c r="G560" s="21"/>
      <c r="H560" s="21"/>
      <c r="I560" s="54"/>
      <c r="J560" s="22"/>
      <c r="K560" s="26" t="str">
        <f>IF(I560="","",VLOOKUP(I560,Vereine!$A$2:$D$1493,3,FALSE))</f>
        <v/>
      </c>
      <c r="L560" s="26" t="str">
        <f>IF(H560="","",VLOOKUP(H560,Kreisverbände!$A$2:$B$41,2,FALSE))</f>
        <v/>
      </c>
      <c r="M560" s="1" t="str">
        <f t="shared" si="17"/>
        <v xml:space="preserve"> </v>
      </c>
    </row>
    <row r="561" spans="1:13" ht="20.100000000000001" customHeight="1" x14ac:dyDescent="0.2">
      <c r="A561" s="1" t="str">
        <f>IF(G561="","",VLOOKUP(G561,Klasseneinteilung!$A$2:$B$92,2,FALSE))</f>
        <v/>
      </c>
      <c r="B561" s="1" t="str">
        <f>IF(G561="","",VLOOKUP(G561,Klasseneinteilung!$A$2:$C$95,3,FALSE))</f>
        <v/>
      </c>
      <c r="C561" s="1" t="str">
        <f t="shared" si="16"/>
        <v>-</v>
      </c>
      <c r="D561" s="19"/>
      <c r="E561" s="19"/>
      <c r="F561" s="20"/>
      <c r="G561" s="21"/>
      <c r="H561" s="21"/>
      <c r="I561" s="54"/>
      <c r="J561" s="22"/>
      <c r="K561" s="26" t="str">
        <f>IF(I561="","",VLOOKUP(I561,Vereine!$A$2:$D$1493,3,FALSE))</f>
        <v/>
      </c>
      <c r="L561" s="26" t="str">
        <f>IF(H561="","",VLOOKUP(H561,Kreisverbände!$A$2:$B$41,2,FALSE))</f>
        <v/>
      </c>
      <c r="M561" s="1" t="str">
        <f t="shared" si="17"/>
        <v xml:space="preserve"> </v>
      </c>
    </row>
    <row r="562" spans="1:13" ht="20.100000000000001" customHeight="1" x14ac:dyDescent="0.2">
      <c r="A562" s="1" t="str">
        <f>IF(G562="","",VLOOKUP(G562,Klasseneinteilung!$A$2:$B$92,2,FALSE))</f>
        <v/>
      </c>
      <c r="B562" s="1" t="str">
        <f>IF(G562="","",VLOOKUP(G562,Klasseneinteilung!$A$2:$C$95,3,FALSE))</f>
        <v/>
      </c>
      <c r="C562" s="1" t="str">
        <f t="shared" si="16"/>
        <v>-</v>
      </c>
      <c r="D562" s="19"/>
      <c r="E562" s="19"/>
      <c r="F562" s="20"/>
      <c r="G562" s="21"/>
      <c r="H562" s="21"/>
      <c r="I562" s="54"/>
      <c r="J562" s="22"/>
      <c r="K562" s="26" t="str">
        <f>IF(I562="","",VLOOKUP(I562,Vereine!$A$2:$D$1493,3,FALSE))</f>
        <v/>
      </c>
      <c r="L562" s="26" t="str">
        <f>IF(H562="","",VLOOKUP(H562,Kreisverbände!$A$2:$B$41,2,FALSE))</f>
        <v/>
      </c>
      <c r="M562" s="1" t="str">
        <f t="shared" si="17"/>
        <v xml:space="preserve"> </v>
      </c>
    </row>
    <row r="563" spans="1:13" ht="20.100000000000001" customHeight="1" x14ac:dyDescent="0.2">
      <c r="A563" s="1" t="str">
        <f>IF(G563="","",VLOOKUP(G563,Klasseneinteilung!$A$2:$B$92,2,FALSE))</f>
        <v/>
      </c>
      <c r="B563" s="1" t="str">
        <f>IF(G563="","",VLOOKUP(G563,Klasseneinteilung!$A$2:$C$95,3,FALSE))</f>
        <v/>
      </c>
      <c r="C563" s="1" t="str">
        <f t="shared" si="16"/>
        <v>-</v>
      </c>
      <c r="D563" s="19"/>
      <c r="E563" s="19"/>
      <c r="F563" s="20"/>
      <c r="G563" s="21"/>
      <c r="H563" s="21"/>
      <c r="I563" s="54"/>
      <c r="J563" s="22"/>
      <c r="K563" s="26" t="str">
        <f>IF(I563="","",VLOOKUP(I563,Vereine!$A$2:$D$1493,3,FALSE))</f>
        <v/>
      </c>
      <c r="L563" s="26" t="str">
        <f>IF(H563="","",VLOOKUP(H563,Kreisverbände!$A$2:$B$41,2,FALSE))</f>
        <v/>
      </c>
      <c r="M563" s="1" t="str">
        <f t="shared" si="17"/>
        <v xml:space="preserve"> </v>
      </c>
    </row>
    <row r="564" spans="1:13" ht="20.100000000000001" customHeight="1" x14ac:dyDescent="0.2">
      <c r="A564" s="1" t="str">
        <f>IF(G564="","",VLOOKUP(G564,Klasseneinteilung!$A$2:$B$92,2,FALSE))</f>
        <v/>
      </c>
      <c r="B564" s="1" t="str">
        <f>IF(G564="","",VLOOKUP(G564,Klasseneinteilung!$A$2:$C$95,3,FALSE))</f>
        <v/>
      </c>
      <c r="C564" s="1" t="str">
        <f t="shared" si="16"/>
        <v>-</v>
      </c>
      <c r="D564" s="19"/>
      <c r="E564" s="19"/>
      <c r="F564" s="20"/>
      <c r="G564" s="21"/>
      <c r="H564" s="21"/>
      <c r="I564" s="54"/>
      <c r="J564" s="22"/>
      <c r="K564" s="26" t="str">
        <f>IF(I564="","",VLOOKUP(I564,Vereine!$A$2:$D$1493,3,FALSE))</f>
        <v/>
      </c>
      <c r="L564" s="26" t="str">
        <f>IF(H564="","",VLOOKUP(H564,Kreisverbände!$A$2:$B$41,2,FALSE))</f>
        <v/>
      </c>
      <c r="M564" s="1" t="str">
        <f t="shared" si="17"/>
        <v xml:space="preserve"> </v>
      </c>
    </row>
    <row r="565" spans="1:13" ht="20.100000000000001" customHeight="1" x14ac:dyDescent="0.2">
      <c r="A565" s="1" t="str">
        <f>IF(G565="","",VLOOKUP(G565,Klasseneinteilung!$A$2:$B$92,2,FALSE))</f>
        <v/>
      </c>
      <c r="B565" s="1" t="str">
        <f>IF(G565="","",VLOOKUP(G565,Klasseneinteilung!$A$2:$C$95,3,FALSE))</f>
        <v/>
      </c>
      <c r="C565" s="1" t="str">
        <f t="shared" si="16"/>
        <v>-</v>
      </c>
      <c r="D565" s="19"/>
      <c r="E565" s="19"/>
      <c r="F565" s="20"/>
      <c r="G565" s="21"/>
      <c r="H565" s="21"/>
      <c r="I565" s="54"/>
      <c r="J565" s="22"/>
      <c r="K565" s="26" t="str">
        <f>IF(I565="","",VLOOKUP(I565,Vereine!$A$2:$D$1493,3,FALSE))</f>
        <v/>
      </c>
      <c r="L565" s="26" t="str">
        <f>IF(H565="","",VLOOKUP(H565,Kreisverbände!$A$2:$B$41,2,FALSE))</f>
        <v/>
      </c>
      <c r="M565" s="1" t="str">
        <f t="shared" si="17"/>
        <v xml:space="preserve"> </v>
      </c>
    </row>
    <row r="566" spans="1:13" ht="20.100000000000001" customHeight="1" x14ac:dyDescent="0.2">
      <c r="A566" s="1" t="str">
        <f>IF(G566="","",VLOOKUP(G566,Klasseneinteilung!$A$2:$B$92,2,FALSE))</f>
        <v/>
      </c>
      <c r="B566" s="1" t="str">
        <f>IF(G566="","",VLOOKUP(G566,Klasseneinteilung!$A$2:$C$95,3,FALSE))</f>
        <v/>
      </c>
      <c r="C566" s="1" t="str">
        <f t="shared" si="16"/>
        <v>-</v>
      </c>
      <c r="D566" s="19"/>
      <c r="E566" s="19"/>
      <c r="F566" s="20"/>
      <c r="G566" s="21"/>
      <c r="H566" s="21"/>
      <c r="I566" s="54"/>
      <c r="J566" s="22"/>
      <c r="K566" s="26" t="str">
        <f>IF(I566="","",VLOOKUP(I566,Vereine!$A$2:$D$1493,3,FALSE))</f>
        <v/>
      </c>
      <c r="L566" s="26" t="str">
        <f>IF(H566="","",VLOOKUP(H566,Kreisverbände!$A$2:$B$41,2,FALSE))</f>
        <v/>
      </c>
      <c r="M566" s="1" t="str">
        <f t="shared" si="17"/>
        <v xml:space="preserve"> </v>
      </c>
    </row>
    <row r="567" spans="1:13" ht="20.100000000000001" customHeight="1" x14ac:dyDescent="0.2">
      <c r="A567" s="1" t="str">
        <f>IF(G567="","",VLOOKUP(G567,Klasseneinteilung!$A$2:$B$92,2,FALSE))</f>
        <v/>
      </c>
      <c r="B567" s="1" t="str">
        <f>IF(G567="","",VLOOKUP(G567,Klasseneinteilung!$A$2:$C$95,3,FALSE))</f>
        <v/>
      </c>
      <c r="C567" s="1" t="str">
        <f t="shared" si="16"/>
        <v>-</v>
      </c>
      <c r="D567" s="19"/>
      <c r="E567" s="19"/>
      <c r="F567" s="20"/>
      <c r="G567" s="21"/>
      <c r="H567" s="21"/>
      <c r="I567" s="54"/>
      <c r="J567" s="22"/>
      <c r="K567" s="26" t="str">
        <f>IF(I567="","",VLOOKUP(I567,Vereine!$A$2:$D$1493,3,FALSE))</f>
        <v/>
      </c>
      <c r="L567" s="26" t="str">
        <f>IF(H567="","",VLOOKUP(H567,Kreisverbände!$A$2:$B$41,2,FALSE))</f>
        <v/>
      </c>
      <c r="M567" s="1" t="str">
        <f t="shared" si="17"/>
        <v xml:space="preserve"> </v>
      </c>
    </row>
    <row r="568" spans="1:13" ht="20.100000000000001" customHeight="1" x14ac:dyDescent="0.2">
      <c r="A568" s="1" t="str">
        <f>IF(G568="","",VLOOKUP(G568,Klasseneinteilung!$A$2:$B$92,2,FALSE))</f>
        <v/>
      </c>
      <c r="B568" s="1" t="str">
        <f>IF(G568="","",VLOOKUP(G568,Klasseneinteilung!$A$2:$C$95,3,FALSE))</f>
        <v/>
      </c>
      <c r="C568" s="1" t="str">
        <f t="shared" si="16"/>
        <v>-</v>
      </c>
      <c r="D568" s="19"/>
      <c r="E568" s="19"/>
      <c r="F568" s="20"/>
      <c r="G568" s="21"/>
      <c r="H568" s="21"/>
      <c r="I568" s="54"/>
      <c r="J568" s="22"/>
      <c r="K568" s="26" t="str">
        <f>IF(I568="","",VLOOKUP(I568,Vereine!$A$2:$D$1493,3,FALSE))</f>
        <v/>
      </c>
      <c r="L568" s="26" t="str">
        <f>IF(H568="","",VLOOKUP(H568,Kreisverbände!$A$2:$B$41,2,FALSE))</f>
        <v/>
      </c>
      <c r="M568" s="1" t="str">
        <f t="shared" si="17"/>
        <v xml:space="preserve"> </v>
      </c>
    </row>
    <row r="569" spans="1:13" ht="20.100000000000001" customHeight="1" x14ac:dyDescent="0.2">
      <c r="A569" s="1" t="str">
        <f>IF(G569="","",VLOOKUP(G569,Klasseneinteilung!$A$2:$B$92,2,FALSE))</f>
        <v/>
      </c>
      <c r="B569" s="1" t="str">
        <f>IF(G569="","",VLOOKUP(G569,Klasseneinteilung!$A$2:$C$95,3,FALSE))</f>
        <v/>
      </c>
      <c r="C569" s="1" t="str">
        <f t="shared" si="16"/>
        <v>-</v>
      </c>
      <c r="D569" s="19"/>
      <c r="E569" s="19"/>
      <c r="F569" s="20"/>
      <c r="G569" s="21"/>
      <c r="H569" s="21"/>
      <c r="I569" s="54"/>
      <c r="J569" s="22"/>
      <c r="K569" s="26" t="str">
        <f>IF(I569="","",VLOOKUP(I569,Vereine!$A$2:$D$1493,3,FALSE))</f>
        <v/>
      </c>
      <c r="L569" s="26" t="str">
        <f>IF(H569="","",VLOOKUP(H569,Kreisverbände!$A$2:$B$41,2,FALSE))</f>
        <v/>
      </c>
      <c r="M569" s="1" t="str">
        <f t="shared" si="17"/>
        <v xml:space="preserve"> </v>
      </c>
    </row>
    <row r="570" spans="1:13" ht="20.100000000000001" customHeight="1" x14ac:dyDescent="0.2">
      <c r="A570" s="1" t="str">
        <f>IF(G570="","",VLOOKUP(G570,Klasseneinteilung!$A$2:$B$92,2,FALSE))</f>
        <v/>
      </c>
      <c r="B570" s="1" t="str">
        <f>IF(G570="","",VLOOKUP(G570,Klasseneinteilung!$A$2:$C$95,3,FALSE))</f>
        <v/>
      </c>
      <c r="C570" s="1" t="str">
        <f t="shared" si="16"/>
        <v>-</v>
      </c>
      <c r="D570" s="19"/>
      <c r="E570" s="19"/>
      <c r="F570" s="20"/>
      <c r="G570" s="21"/>
      <c r="H570" s="21"/>
      <c r="I570" s="54"/>
      <c r="J570" s="22"/>
      <c r="K570" s="26" t="str">
        <f>IF(I570="","",VLOOKUP(I570,Vereine!$A$2:$D$1493,3,FALSE))</f>
        <v/>
      </c>
      <c r="L570" s="26" t="str">
        <f>IF(H570="","",VLOOKUP(H570,Kreisverbände!$A$2:$B$41,2,FALSE))</f>
        <v/>
      </c>
      <c r="M570" s="1" t="str">
        <f t="shared" si="17"/>
        <v xml:space="preserve"> </v>
      </c>
    </row>
    <row r="571" spans="1:13" ht="20.100000000000001" customHeight="1" x14ac:dyDescent="0.2">
      <c r="A571" s="1" t="str">
        <f>IF(G571="","",VLOOKUP(G571,Klasseneinteilung!$A$2:$B$92,2,FALSE))</f>
        <v/>
      </c>
      <c r="B571" s="1" t="str">
        <f>IF(G571="","",VLOOKUP(G571,Klasseneinteilung!$A$2:$C$95,3,FALSE))</f>
        <v/>
      </c>
      <c r="C571" s="1" t="str">
        <f t="shared" si="16"/>
        <v>-</v>
      </c>
      <c r="D571" s="19"/>
      <c r="E571" s="19"/>
      <c r="F571" s="20"/>
      <c r="G571" s="21"/>
      <c r="H571" s="21"/>
      <c r="I571" s="54"/>
      <c r="J571" s="22"/>
      <c r="K571" s="26" t="str">
        <f>IF(I571="","",VLOOKUP(I571,Vereine!$A$2:$D$1493,3,FALSE))</f>
        <v/>
      </c>
      <c r="L571" s="26" t="str">
        <f>IF(H571="","",VLOOKUP(H571,Kreisverbände!$A$2:$B$41,2,FALSE))</f>
        <v/>
      </c>
      <c r="M571" s="1" t="str">
        <f t="shared" si="17"/>
        <v xml:space="preserve"> </v>
      </c>
    </row>
    <row r="572" spans="1:13" ht="20.100000000000001" customHeight="1" x14ac:dyDescent="0.2">
      <c r="A572" s="1" t="str">
        <f>IF(G572="","",VLOOKUP(G572,Klasseneinteilung!$A$2:$B$92,2,FALSE))</f>
        <v/>
      </c>
      <c r="B572" s="1" t="str">
        <f>IF(G572="","",VLOOKUP(G572,Klasseneinteilung!$A$2:$C$95,3,FALSE))</f>
        <v/>
      </c>
      <c r="C572" s="1" t="str">
        <f t="shared" si="16"/>
        <v>-</v>
      </c>
      <c r="D572" s="19"/>
      <c r="E572" s="19"/>
      <c r="F572" s="20"/>
      <c r="G572" s="21"/>
      <c r="H572" s="21"/>
      <c r="I572" s="54"/>
      <c r="J572" s="22"/>
      <c r="K572" s="26" t="str">
        <f>IF(I572="","",VLOOKUP(I572,Vereine!$A$2:$D$1493,3,FALSE))</f>
        <v/>
      </c>
      <c r="L572" s="26" t="str">
        <f>IF(H572="","",VLOOKUP(H572,Kreisverbände!$A$2:$B$41,2,FALSE))</f>
        <v/>
      </c>
      <c r="M572" s="1" t="str">
        <f t="shared" si="17"/>
        <v xml:space="preserve"> </v>
      </c>
    </row>
    <row r="573" spans="1:13" ht="20.100000000000001" customHeight="1" x14ac:dyDescent="0.2">
      <c r="A573" s="1" t="str">
        <f>IF(G573="","",VLOOKUP(G573,Klasseneinteilung!$A$2:$B$92,2,FALSE))</f>
        <v/>
      </c>
      <c r="B573" s="1" t="str">
        <f>IF(G573="","",VLOOKUP(G573,Klasseneinteilung!$A$2:$C$95,3,FALSE))</f>
        <v/>
      </c>
      <c r="C573" s="1" t="str">
        <f t="shared" si="16"/>
        <v>-</v>
      </c>
      <c r="D573" s="19"/>
      <c r="E573" s="19"/>
      <c r="F573" s="20"/>
      <c r="G573" s="21"/>
      <c r="H573" s="21"/>
      <c r="I573" s="54"/>
      <c r="J573" s="22"/>
      <c r="K573" s="26" t="str">
        <f>IF(I573="","",VLOOKUP(I573,Vereine!$A$2:$D$1493,3,FALSE))</f>
        <v/>
      </c>
      <c r="L573" s="26" t="str">
        <f>IF(H573="","",VLOOKUP(H573,Kreisverbände!$A$2:$B$41,2,FALSE))</f>
        <v/>
      </c>
      <c r="M573" s="1" t="str">
        <f t="shared" si="17"/>
        <v xml:space="preserve"> </v>
      </c>
    </row>
    <row r="574" spans="1:13" ht="20.100000000000001" customHeight="1" x14ac:dyDescent="0.2">
      <c r="A574" s="1" t="str">
        <f>IF(G574="","",VLOOKUP(G574,Klasseneinteilung!$A$2:$B$92,2,FALSE))</f>
        <v/>
      </c>
      <c r="B574" s="1" t="str">
        <f>IF(G574="","",VLOOKUP(G574,Klasseneinteilung!$A$2:$C$95,3,FALSE))</f>
        <v/>
      </c>
      <c r="C574" s="1" t="str">
        <f t="shared" si="16"/>
        <v>-</v>
      </c>
      <c r="D574" s="19"/>
      <c r="E574" s="19"/>
      <c r="F574" s="20"/>
      <c r="G574" s="21"/>
      <c r="H574" s="21"/>
      <c r="I574" s="54"/>
      <c r="J574" s="22"/>
      <c r="K574" s="26" t="str">
        <f>IF(I574="","",VLOOKUP(I574,Vereine!$A$2:$D$1493,3,FALSE))</f>
        <v/>
      </c>
      <c r="L574" s="26" t="str">
        <f>IF(H574="","",VLOOKUP(H574,Kreisverbände!$A$2:$B$41,2,FALSE))</f>
        <v/>
      </c>
      <c r="M574" s="1" t="str">
        <f t="shared" si="17"/>
        <v xml:space="preserve"> </v>
      </c>
    </row>
    <row r="575" spans="1:13" ht="20.100000000000001" customHeight="1" x14ac:dyDescent="0.2">
      <c r="A575" s="1" t="str">
        <f>IF(G575="","",VLOOKUP(G575,Klasseneinteilung!$A$2:$B$92,2,FALSE))</f>
        <v/>
      </c>
      <c r="B575" s="1" t="str">
        <f>IF(G575="","",VLOOKUP(G575,Klasseneinteilung!$A$2:$C$95,3,FALSE))</f>
        <v/>
      </c>
      <c r="C575" s="1" t="str">
        <f t="shared" si="16"/>
        <v>-</v>
      </c>
      <c r="D575" s="19"/>
      <c r="E575" s="19"/>
      <c r="F575" s="20"/>
      <c r="G575" s="21"/>
      <c r="H575" s="21"/>
      <c r="I575" s="54"/>
      <c r="J575" s="22"/>
      <c r="K575" s="26" t="str">
        <f>IF(I575="","",VLOOKUP(I575,Vereine!$A$2:$D$1493,3,FALSE))</f>
        <v/>
      </c>
      <c r="L575" s="26" t="str">
        <f>IF(H575="","",VLOOKUP(H575,Kreisverbände!$A$2:$B$41,2,FALSE))</f>
        <v/>
      </c>
      <c r="M575" s="1" t="str">
        <f t="shared" si="17"/>
        <v xml:space="preserve"> </v>
      </c>
    </row>
    <row r="576" spans="1:13" ht="20.100000000000001" customHeight="1" x14ac:dyDescent="0.2">
      <c r="A576" s="1" t="str">
        <f>IF(G576="","",VLOOKUP(G576,Klasseneinteilung!$A$2:$B$92,2,FALSE))</f>
        <v/>
      </c>
      <c r="B576" s="1" t="str">
        <f>IF(G576="","",VLOOKUP(G576,Klasseneinteilung!$A$2:$C$95,3,FALSE))</f>
        <v/>
      </c>
      <c r="C576" s="1" t="str">
        <f t="shared" si="16"/>
        <v>-</v>
      </c>
      <c r="D576" s="19"/>
      <c r="E576" s="19"/>
      <c r="F576" s="20"/>
      <c r="G576" s="21"/>
      <c r="H576" s="21"/>
      <c r="I576" s="54"/>
      <c r="J576" s="22"/>
      <c r="K576" s="26" t="str">
        <f>IF(I576="","",VLOOKUP(I576,Vereine!$A$2:$D$1493,3,FALSE))</f>
        <v/>
      </c>
      <c r="L576" s="26" t="str">
        <f>IF(H576="","",VLOOKUP(H576,Kreisverbände!$A$2:$B$41,2,FALSE))</f>
        <v/>
      </c>
      <c r="M576" s="1" t="str">
        <f t="shared" si="17"/>
        <v xml:space="preserve"> </v>
      </c>
    </row>
    <row r="577" spans="1:13" ht="20.100000000000001" customHeight="1" x14ac:dyDescent="0.2">
      <c r="A577" s="1" t="str">
        <f>IF(G577="","",VLOOKUP(G577,Klasseneinteilung!$A$2:$B$92,2,FALSE))</f>
        <v/>
      </c>
      <c r="B577" s="1" t="str">
        <f>IF(G577="","",VLOOKUP(G577,Klasseneinteilung!$A$2:$C$95,3,FALSE))</f>
        <v/>
      </c>
      <c r="C577" s="1" t="str">
        <f t="shared" si="16"/>
        <v>-</v>
      </c>
      <c r="D577" s="19"/>
      <c r="E577" s="19"/>
      <c r="F577" s="20"/>
      <c r="G577" s="21"/>
      <c r="H577" s="21"/>
      <c r="I577" s="54"/>
      <c r="J577" s="22"/>
      <c r="K577" s="26" t="str">
        <f>IF(I577="","",VLOOKUP(I577,Vereine!$A$2:$D$1493,3,FALSE))</f>
        <v/>
      </c>
      <c r="L577" s="26" t="str">
        <f>IF(H577="","",VLOOKUP(H577,Kreisverbände!$A$2:$B$41,2,FALSE))</f>
        <v/>
      </c>
      <c r="M577" s="1" t="str">
        <f t="shared" si="17"/>
        <v xml:space="preserve"> </v>
      </c>
    </row>
    <row r="578" spans="1:13" ht="20.100000000000001" customHeight="1" x14ac:dyDescent="0.2">
      <c r="A578" s="1" t="str">
        <f>IF(G578="","",VLOOKUP(G578,Klasseneinteilung!$A$2:$B$92,2,FALSE))</f>
        <v/>
      </c>
      <c r="B578" s="1" t="str">
        <f>IF(G578="","",VLOOKUP(G578,Klasseneinteilung!$A$2:$C$95,3,FALSE))</f>
        <v/>
      </c>
      <c r="C578" s="1" t="str">
        <f t="shared" si="16"/>
        <v>-</v>
      </c>
      <c r="D578" s="19"/>
      <c r="E578" s="19"/>
      <c r="F578" s="20"/>
      <c r="G578" s="21"/>
      <c r="H578" s="21"/>
      <c r="I578" s="54"/>
      <c r="J578" s="22"/>
      <c r="K578" s="26" t="str">
        <f>IF(I578="","",VLOOKUP(I578,Vereine!$A$2:$D$1493,3,FALSE))</f>
        <v/>
      </c>
      <c r="L578" s="26" t="str">
        <f>IF(H578="","",VLOOKUP(H578,Kreisverbände!$A$2:$B$41,2,FALSE))</f>
        <v/>
      </c>
      <c r="M578" s="1" t="str">
        <f t="shared" si="17"/>
        <v xml:space="preserve"> </v>
      </c>
    </row>
    <row r="579" spans="1:13" ht="20.100000000000001" customHeight="1" x14ac:dyDescent="0.2">
      <c r="A579" s="1" t="str">
        <f>IF(G579="","",VLOOKUP(G579,Klasseneinteilung!$A$2:$B$92,2,FALSE))</f>
        <v/>
      </c>
      <c r="B579" s="1" t="str">
        <f>IF(G579="","",VLOOKUP(G579,Klasseneinteilung!$A$2:$C$95,3,FALSE))</f>
        <v/>
      </c>
      <c r="C579" s="1" t="str">
        <f t="shared" ref="C579:C642" si="18">IF(F579="E","E",I579&amp;"-"&amp;F579)</f>
        <v>-</v>
      </c>
      <c r="D579" s="19"/>
      <c r="E579" s="19"/>
      <c r="F579" s="20"/>
      <c r="G579" s="21"/>
      <c r="H579" s="21"/>
      <c r="I579" s="54"/>
      <c r="J579" s="22"/>
      <c r="K579" s="26" t="str">
        <f>IF(I579="","",VLOOKUP(I579,Vereine!$A$2:$D$1493,3,FALSE))</f>
        <v/>
      </c>
      <c r="L579" s="26" t="str">
        <f>IF(H579="","",VLOOKUP(H579,Kreisverbände!$A$2:$B$41,2,FALSE))</f>
        <v/>
      </c>
      <c r="M579" s="1" t="str">
        <f t="shared" ref="M579:M642" si="19">E579&amp;" "&amp;D579</f>
        <v xml:space="preserve"> </v>
      </c>
    </row>
    <row r="580" spans="1:13" ht="20.100000000000001" customHeight="1" x14ac:dyDescent="0.2">
      <c r="A580" s="1" t="str">
        <f>IF(G580="","",VLOOKUP(G580,Klasseneinteilung!$A$2:$B$92,2,FALSE))</f>
        <v/>
      </c>
      <c r="B580" s="1" t="str">
        <f>IF(G580="","",VLOOKUP(G580,Klasseneinteilung!$A$2:$C$95,3,FALSE))</f>
        <v/>
      </c>
      <c r="C580" s="1" t="str">
        <f t="shared" si="18"/>
        <v>-</v>
      </c>
      <c r="D580" s="19"/>
      <c r="E580" s="19"/>
      <c r="F580" s="20"/>
      <c r="G580" s="21"/>
      <c r="H580" s="21"/>
      <c r="I580" s="54"/>
      <c r="J580" s="22"/>
      <c r="K580" s="26" t="str">
        <f>IF(I580="","",VLOOKUP(I580,Vereine!$A$2:$D$1493,3,FALSE))</f>
        <v/>
      </c>
      <c r="L580" s="26" t="str">
        <f>IF(H580="","",VLOOKUP(H580,Kreisverbände!$A$2:$B$41,2,FALSE))</f>
        <v/>
      </c>
      <c r="M580" s="1" t="str">
        <f t="shared" si="19"/>
        <v xml:space="preserve"> </v>
      </c>
    </row>
    <row r="581" spans="1:13" ht="20.100000000000001" customHeight="1" x14ac:dyDescent="0.2">
      <c r="A581" s="1" t="str">
        <f>IF(G581="","",VLOOKUP(G581,Klasseneinteilung!$A$2:$B$92,2,FALSE))</f>
        <v/>
      </c>
      <c r="B581" s="1" t="str">
        <f>IF(G581="","",VLOOKUP(G581,Klasseneinteilung!$A$2:$C$95,3,FALSE))</f>
        <v/>
      </c>
      <c r="C581" s="1" t="str">
        <f t="shared" si="18"/>
        <v>-</v>
      </c>
      <c r="D581" s="19"/>
      <c r="E581" s="19"/>
      <c r="F581" s="20"/>
      <c r="G581" s="21"/>
      <c r="H581" s="21"/>
      <c r="I581" s="54"/>
      <c r="J581" s="22"/>
      <c r="K581" s="26" t="str">
        <f>IF(I581="","",VLOOKUP(I581,Vereine!$A$2:$D$1493,3,FALSE))</f>
        <v/>
      </c>
      <c r="L581" s="26" t="str">
        <f>IF(H581="","",VLOOKUP(H581,Kreisverbände!$A$2:$B$41,2,FALSE))</f>
        <v/>
      </c>
      <c r="M581" s="1" t="str">
        <f t="shared" si="19"/>
        <v xml:space="preserve"> </v>
      </c>
    </row>
    <row r="582" spans="1:13" ht="20.100000000000001" customHeight="1" x14ac:dyDescent="0.2">
      <c r="A582" s="1" t="str">
        <f>IF(G582="","",VLOOKUP(G582,Klasseneinteilung!$A$2:$B$92,2,FALSE))</f>
        <v/>
      </c>
      <c r="B582" s="1" t="str">
        <f>IF(G582="","",VLOOKUP(G582,Klasseneinteilung!$A$2:$C$95,3,FALSE))</f>
        <v/>
      </c>
      <c r="C582" s="1" t="str">
        <f t="shared" si="18"/>
        <v>-</v>
      </c>
      <c r="D582" s="19"/>
      <c r="E582" s="19"/>
      <c r="F582" s="20"/>
      <c r="G582" s="21"/>
      <c r="H582" s="21"/>
      <c r="I582" s="54"/>
      <c r="J582" s="22"/>
      <c r="K582" s="26" t="str">
        <f>IF(I582="","",VLOOKUP(I582,Vereine!$A$2:$D$1493,3,FALSE))</f>
        <v/>
      </c>
      <c r="L582" s="26" t="str">
        <f>IF(H582="","",VLOOKUP(H582,Kreisverbände!$A$2:$B$41,2,FALSE))</f>
        <v/>
      </c>
      <c r="M582" s="1" t="str">
        <f t="shared" si="19"/>
        <v xml:space="preserve"> </v>
      </c>
    </row>
    <row r="583" spans="1:13" ht="20.100000000000001" customHeight="1" x14ac:dyDescent="0.2">
      <c r="A583" s="1" t="str">
        <f>IF(G583="","",VLOOKUP(G583,Klasseneinteilung!$A$2:$B$92,2,FALSE))</f>
        <v/>
      </c>
      <c r="B583" s="1" t="str">
        <f>IF(G583="","",VLOOKUP(G583,Klasseneinteilung!$A$2:$C$95,3,FALSE))</f>
        <v/>
      </c>
      <c r="C583" s="1" t="str">
        <f t="shared" si="18"/>
        <v>-</v>
      </c>
      <c r="D583" s="19"/>
      <c r="E583" s="19"/>
      <c r="F583" s="20"/>
      <c r="G583" s="21"/>
      <c r="H583" s="21"/>
      <c r="I583" s="54"/>
      <c r="J583" s="22"/>
      <c r="K583" s="26" t="str">
        <f>IF(I583="","",VLOOKUP(I583,Vereine!$A$2:$D$1493,3,FALSE))</f>
        <v/>
      </c>
      <c r="L583" s="26" t="str">
        <f>IF(H583="","",VLOOKUP(H583,Kreisverbände!$A$2:$B$41,2,FALSE))</f>
        <v/>
      </c>
      <c r="M583" s="1" t="str">
        <f t="shared" si="19"/>
        <v xml:space="preserve"> </v>
      </c>
    </row>
    <row r="584" spans="1:13" ht="20.100000000000001" customHeight="1" x14ac:dyDescent="0.2">
      <c r="A584" s="1" t="str">
        <f>IF(G584="","",VLOOKUP(G584,Klasseneinteilung!$A$2:$B$92,2,FALSE))</f>
        <v/>
      </c>
      <c r="B584" s="1" t="str">
        <f>IF(G584="","",VLOOKUP(G584,Klasseneinteilung!$A$2:$C$95,3,FALSE))</f>
        <v/>
      </c>
      <c r="C584" s="1" t="str">
        <f t="shared" si="18"/>
        <v>-</v>
      </c>
      <c r="D584" s="19"/>
      <c r="E584" s="19"/>
      <c r="F584" s="20"/>
      <c r="G584" s="21"/>
      <c r="H584" s="21"/>
      <c r="I584" s="54"/>
      <c r="J584" s="22"/>
      <c r="K584" s="26" t="str">
        <f>IF(I584="","",VLOOKUP(I584,Vereine!$A$2:$D$1493,3,FALSE))</f>
        <v/>
      </c>
      <c r="L584" s="26" t="str">
        <f>IF(H584="","",VLOOKUP(H584,Kreisverbände!$A$2:$B$41,2,FALSE))</f>
        <v/>
      </c>
      <c r="M584" s="1" t="str">
        <f t="shared" si="19"/>
        <v xml:space="preserve"> </v>
      </c>
    </row>
    <row r="585" spans="1:13" ht="20.100000000000001" customHeight="1" x14ac:dyDescent="0.2">
      <c r="A585" s="1" t="str">
        <f>IF(G585="","",VLOOKUP(G585,Klasseneinteilung!$A$2:$B$92,2,FALSE))</f>
        <v/>
      </c>
      <c r="B585" s="1" t="str">
        <f>IF(G585="","",VLOOKUP(G585,Klasseneinteilung!$A$2:$C$95,3,FALSE))</f>
        <v/>
      </c>
      <c r="C585" s="1" t="str">
        <f t="shared" si="18"/>
        <v>-</v>
      </c>
      <c r="D585" s="19"/>
      <c r="E585" s="19"/>
      <c r="F585" s="20"/>
      <c r="G585" s="21"/>
      <c r="H585" s="21"/>
      <c r="I585" s="54"/>
      <c r="J585" s="22"/>
      <c r="K585" s="26" t="str">
        <f>IF(I585="","",VLOOKUP(I585,Vereine!$A$2:$D$1493,3,FALSE))</f>
        <v/>
      </c>
      <c r="L585" s="26" t="str">
        <f>IF(H585="","",VLOOKUP(H585,Kreisverbände!$A$2:$B$41,2,FALSE))</f>
        <v/>
      </c>
      <c r="M585" s="1" t="str">
        <f t="shared" si="19"/>
        <v xml:space="preserve"> </v>
      </c>
    </row>
    <row r="586" spans="1:13" ht="20.100000000000001" customHeight="1" x14ac:dyDescent="0.2">
      <c r="A586" s="1" t="str">
        <f>IF(G586="","",VLOOKUP(G586,Klasseneinteilung!$A$2:$B$92,2,FALSE))</f>
        <v/>
      </c>
      <c r="B586" s="1" t="str">
        <f>IF(G586="","",VLOOKUP(G586,Klasseneinteilung!$A$2:$C$95,3,FALSE))</f>
        <v/>
      </c>
      <c r="C586" s="1" t="str">
        <f t="shared" si="18"/>
        <v>-</v>
      </c>
      <c r="D586" s="19"/>
      <c r="E586" s="19"/>
      <c r="F586" s="20"/>
      <c r="G586" s="21"/>
      <c r="H586" s="21"/>
      <c r="I586" s="54"/>
      <c r="J586" s="22"/>
      <c r="K586" s="26" t="str">
        <f>IF(I586="","",VLOOKUP(I586,Vereine!$A$2:$D$1493,3,FALSE))</f>
        <v/>
      </c>
      <c r="L586" s="26" t="str">
        <f>IF(H586="","",VLOOKUP(H586,Kreisverbände!$A$2:$B$41,2,FALSE))</f>
        <v/>
      </c>
      <c r="M586" s="1" t="str">
        <f t="shared" si="19"/>
        <v xml:space="preserve"> </v>
      </c>
    </row>
    <row r="587" spans="1:13" ht="20.100000000000001" customHeight="1" x14ac:dyDescent="0.2">
      <c r="A587" s="1" t="str">
        <f>IF(G587="","",VLOOKUP(G587,Klasseneinteilung!$A$2:$B$92,2,FALSE))</f>
        <v/>
      </c>
      <c r="B587" s="1" t="str">
        <f>IF(G587="","",VLOOKUP(G587,Klasseneinteilung!$A$2:$C$95,3,FALSE))</f>
        <v/>
      </c>
      <c r="C587" s="1" t="str">
        <f t="shared" si="18"/>
        <v>-</v>
      </c>
      <c r="D587" s="19"/>
      <c r="E587" s="19"/>
      <c r="F587" s="20"/>
      <c r="G587" s="21"/>
      <c r="H587" s="21"/>
      <c r="I587" s="54"/>
      <c r="J587" s="22"/>
      <c r="K587" s="26" t="str">
        <f>IF(I587="","",VLOOKUP(I587,Vereine!$A$2:$D$1493,3,FALSE))</f>
        <v/>
      </c>
      <c r="L587" s="26" t="str">
        <f>IF(H587="","",VLOOKUP(H587,Kreisverbände!$A$2:$B$41,2,FALSE))</f>
        <v/>
      </c>
      <c r="M587" s="1" t="str">
        <f t="shared" si="19"/>
        <v xml:space="preserve"> </v>
      </c>
    </row>
    <row r="588" spans="1:13" ht="20.100000000000001" customHeight="1" x14ac:dyDescent="0.2">
      <c r="A588" s="1" t="str">
        <f>IF(G588="","",VLOOKUP(G588,Klasseneinteilung!$A$2:$B$92,2,FALSE))</f>
        <v/>
      </c>
      <c r="B588" s="1" t="str">
        <f>IF(G588="","",VLOOKUP(G588,Klasseneinteilung!$A$2:$C$95,3,FALSE))</f>
        <v/>
      </c>
      <c r="C588" s="1" t="str">
        <f t="shared" si="18"/>
        <v>-</v>
      </c>
      <c r="D588" s="19"/>
      <c r="E588" s="19"/>
      <c r="F588" s="20"/>
      <c r="G588" s="21"/>
      <c r="H588" s="21"/>
      <c r="I588" s="54"/>
      <c r="J588" s="22"/>
      <c r="K588" s="26" t="str">
        <f>IF(I588="","",VLOOKUP(I588,Vereine!$A$2:$D$1493,3,FALSE))</f>
        <v/>
      </c>
      <c r="L588" s="26" t="str">
        <f>IF(H588="","",VLOOKUP(H588,Kreisverbände!$A$2:$B$41,2,FALSE))</f>
        <v/>
      </c>
      <c r="M588" s="1" t="str">
        <f t="shared" si="19"/>
        <v xml:space="preserve"> </v>
      </c>
    </row>
    <row r="589" spans="1:13" ht="20.100000000000001" customHeight="1" x14ac:dyDescent="0.2">
      <c r="A589" s="1" t="str">
        <f>IF(G589="","",VLOOKUP(G589,Klasseneinteilung!$A$2:$B$92,2,FALSE))</f>
        <v/>
      </c>
      <c r="B589" s="1" t="str">
        <f>IF(G589="","",VLOOKUP(G589,Klasseneinteilung!$A$2:$C$95,3,FALSE))</f>
        <v/>
      </c>
      <c r="C589" s="1" t="str">
        <f t="shared" si="18"/>
        <v>-</v>
      </c>
      <c r="D589" s="19"/>
      <c r="E589" s="19"/>
      <c r="F589" s="20"/>
      <c r="G589" s="21"/>
      <c r="H589" s="21"/>
      <c r="I589" s="54"/>
      <c r="J589" s="22"/>
      <c r="K589" s="26" t="str">
        <f>IF(I589="","",VLOOKUP(I589,Vereine!$A$2:$D$1493,3,FALSE))</f>
        <v/>
      </c>
      <c r="L589" s="26" t="str">
        <f>IF(H589="","",VLOOKUP(H589,Kreisverbände!$A$2:$B$41,2,FALSE))</f>
        <v/>
      </c>
      <c r="M589" s="1" t="str">
        <f t="shared" si="19"/>
        <v xml:space="preserve"> </v>
      </c>
    </row>
    <row r="590" spans="1:13" ht="20.100000000000001" customHeight="1" x14ac:dyDescent="0.2">
      <c r="A590" s="1" t="str">
        <f>IF(G590="","",VLOOKUP(G590,Klasseneinteilung!$A$2:$B$92,2,FALSE))</f>
        <v/>
      </c>
      <c r="B590" s="1" t="str">
        <f>IF(G590="","",VLOOKUP(G590,Klasseneinteilung!$A$2:$C$95,3,FALSE))</f>
        <v/>
      </c>
      <c r="C590" s="1" t="str">
        <f t="shared" si="18"/>
        <v>-</v>
      </c>
      <c r="D590" s="19"/>
      <c r="E590" s="19"/>
      <c r="F590" s="20"/>
      <c r="G590" s="21"/>
      <c r="H590" s="21"/>
      <c r="I590" s="54"/>
      <c r="J590" s="22"/>
      <c r="K590" s="26" t="str">
        <f>IF(I590="","",VLOOKUP(I590,Vereine!$A$2:$D$1493,3,FALSE))</f>
        <v/>
      </c>
      <c r="L590" s="26" t="str">
        <f>IF(H590="","",VLOOKUP(H590,Kreisverbände!$A$2:$B$41,2,FALSE))</f>
        <v/>
      </c>
      <c r="M590" s="1" t="str">
        <f t="shared" si="19"/>
        <v xml:space="preserve"> </v>
      </c>
    </row>
    <row r="591" spans="1:13" ht="20.100000000000001" customHeight="1" x14ac:dyDescent="0.2">
      <c r="A591" s="1" t="str">
        <f>IF(G591="","",VLOOKUP(G591,Klasseneinteilung!$A$2:$B$92,2,FALSE))</f>
        <v/>
      </c>
      <c r="B591" s="1" t="str">
        <f>IF(G591="","",VLOOKUP(G591,Klasseneinteilung!$A$2:$C$95,3,FALSE))</f>
        <v/>
      </c>
      <c r="C591" s="1" t="str">
        <f t="shared" si="18"/>
        <v>-</v>
      </c>
      <c r="D591" s="19"/>
      <c r="E591" s="19"/>
      <c r="F591" s="20"/>
      <c r="G591" s="21"/>
      <c r="H591" s="21"/>
      <c r="I591" s="54"/>
      <c r="J591" s="22"/>
      <c r="K591" s="26" t="str">
        <f>IF(I591="","",VLOOKUP(I591,Vereine!$A$2:$D$1493,3,FALSE))</f>
        <v/>
      </c>
      <c r="L591" s="26" t="str">
        <f>IF(H591="","",VLOOKUP(H591,Kreisverbände!$A$2:$B$41,2,FALSE))</f>
        <v/>
      </c>
      <c r="M591" s="1" t="str">
        <f t="shared" si="19"/>
        <v xml:space="preserve"> </v>
      </c>
    </row>
    <row r="592" spans="1:13" ht="20.100000000000001" customHeight="1" x14ac:dyDescent="0.2">
      <c r="A592" s="1" t="str">
        <f>IF(G592="","",VLOOKUP(G592,Klasseneinteilung!$A$2:$B$92,2,FALSE))</f>
        <v/>
      </c>
      <c r="B592" s="1" t="str">
        <f>IF(G592="","",VLOOKUP(G592,Klasseneinteilung!$A$2:$C$95,3,FALSE))</f>
        <v/>
      </c>
      <c r="C592" s="1" t="str">
        <f t="shared" si="18"/>
        <v>-</v>
      </c>
      <c r="D592" s="19"/>
      <c r="E592" s="19"/>
      <c r="F592" s="20"/>
      <c r="G592" s="21"/>
      <c r="H592" s="21"/>
      <c r="I592" s="54"/>
      <c r="J592" s="22"/>
      <c r="K592" s="26" t="str">
        <f>IF(I592="","",VLOOKUP(I592,Vereine!$A$2:$D$1493,3,FALSE))</f>
        <v/>
      </c>
      <c r="L592" s="26" t="str">
        <f>IF(H592="","",VLOOKUP(H592,Kreisverbände!$A$2:$B$41,2,FALSE))</f>
        <v/>
      </c>
      <c r="M592" s="1" t="str">
        <f t="shared" si="19"/>
        <v xml:space="preserve"> </v>
      </c>
    </row>
    <row r="593" spans="1:13" ht="20.100000000000001" customHeight="1" x14ac:dyDescent="0.2">
      <c r="A593" s="1" t="str">
        <f>IF(G593="","",VLOOKUP(G593,Klasseneinteilung!$A$2:$B$92,2,FALSE))</f>
        <v/>
      </c>
      <c r="B593" s="1" t="str">
        <f>IF(G593="","",VLOOKUP(G593,Klasseneinteilung!$A$2:$C$95,3,FALSE))</f>
        <v/>
      </c>
      <c r="C593" s="1" t="str">
        <f t="shared" si="18"/>
        <v>-</v>
      </c>
      <c r="D593" s="19"/>
      <c r="E593" s="19"/>
      <c r="F593" s="20"/>
      <c r="G593" s="21"/>
      <c r="H593" s="21"/>
      <c r="I593" s="54"/>
      <c r="J593" s="22"/>
      <c r="K593" s="26" t="str">
        <f>IF(I593="","",VLOOKUP(I593,Vereine!$A$2:$D$1493,3,FALSE))</f>
        <v/>
      </c>
      <c r="L593" s="26" t="str">
        <f>IF(H593="","",VLOOKUP(H593,Kreisverbände!$A$2:$B$41,2,FALSE))</f>
        <v/>
      </c>
      <c r="M593" s="1" t="str">
        <f t="shared" si="19"/>
        <v xml:space="preserve"> </v>
      </c>
    </row>
    <row r="594" spans="1:13" ht="20.100000000000001" customHeight="1" x14ac:dyDescent="0.2">
      <c r="A594" s="1" t="str">
        <f>IF(G594="","",VLOOKUP(G594,Klasseneinteilung!$A$2:$B$92,2,FALSE))</f>
        <v/>
      </c>
      <c r="B594" s="1" t="str">
        <f>IF(G594="","",VLOOKUP(G594,Klasseneinteilung!$A$2:$C$95,3,FALSE))</f>
        <v/>
      </c>
      <c r="C594" s="1" t="str">
        <f t="shared" si="18"/>
        <v>-</v>
      </c>
      <c r="D594" s="19"/>
      <c r="E594" s="19"/>
      <c r="F594" s="20"/>
      <c r="G594" s="21"/>
      <c r="H594" s="21"/>
      <c r="I594" s="54"/>
      <c r="J594" s="22"/>
      <c r="K594" s="26" t="str">
        <f>IF(I594="","",VLOOKUP(I594,Vereine!$A$2:$D$1493,3,FALSE))</f>
        <v/>
      </c>
      <c r="L594" s="26" t="str">
        <f>IF(H594="","",VLOOKUP(H594,Kreisverbände!$A$2:$B$41,2,FALSE))</f>
        <v/>
      </c>
      <c r="M594" s="1" t="str">
        <f t="shared" si="19"/>
        <v xml:space="preserve"> </v>
      </c>
    </row>
    <row r="595" spans="1:13" ht="20.100000000000001" customHeight="1" x14ac:dyDescent="0.2">
      <c r="A595" s="1" t="str">
        <f>IF(G595="","",VLOOKUP(G595,Klasseneinteilung!$A$2:$B$92,2,FALSE))</f>
        <v/>
      </c>
      <c r="B595" s="1" t="str">
        <f>IF(G595="","",VLOOKUP(G595,Klasseneinteilung!$A$2:$C$95,3,FALSE))</f>
        <v/>
      </c>
      <c r="C595" s="1" t="str">
        <f t="shared" si="18"/>
        <v>-</v>
      </c>
      <c r="D595" s="19"/>
      <c r="E595" s="19"/>
      <c r="F595" s="20"/>
      <c r="G595" s="21"/>
      <c r="H595" s="21"/>
      <c r="I595" s="54"/>
      <c r="J595" s="22"/>
      <c r="K595" s="26" t="str">
        <f>IF(I595="","",VLOOKUP(I595,Vereine!$A$2:$D$1493,3,FALSE))</f>
        <v/>
      </c>
      <c r="L595" s="26" t="str">
        <f>IF(H595="","",VLOOKUP(H595,Kreisverbände!$A$2:$B$41,2,FALSE))</f>
        <v/>
      </c>
      <c r="M595" s="1" t="str">
        <f t="shared" si="19"/>
        <v xml:space="preserve"> </v>
      </c>
    </row>
    <row r="596" spans="1:13" ht="20.100000000000001" customHeight="1" x14ac:dyDescent="0.2">
      <c r="A596" s="1" t="str">
        <f>IF(G596="","",VLOOKUP(G596,Klasseneinteilung!$A$2:$B$92,2,FALSE))</f>
        <v/>
      </c>
      <c r="B596" s="1" t="str">
        <f>IF(G596="","",VLOOKUP(G596,Klasseneinteilung!$A$2:$C$95,3,FALSE))</f>
        <v/>
      </c>
      <c r="C596" s="1" t="str">
        <f t="shared" si="18"/>
        <v>-</v>
      </c>
      <c r="D596" s="19"/>
      <c r="E596" s="19"/>
      <c r="F596" s="20"/>
      <c r="G596" s="21"/>
      <c r="H596" s="21"/>
      <c r="I596" s="54"/>
      <c r="J596" s="22"/>
      <c r="K596" s="26" t="str">
        <f>IF(I596="","",VLOOKUP(I596,Vereine!$A$2:$D$1493,3,FALSE))</f>
        <v/>
      </c>
      <c r="L596" s="26" t="str">
        <f>IF(H596="","",VLOOKUP(H596,Kreisverbände!$A$2:$B$41,2,FALSE))</f>
        <v/>
      </c>
      <c r="M596" s="1" t="str">
        <f t="shared" si="19"/>
        <v xml:space="preserve"> </v>
      </c>
    </row>
    <row r="597" spans="1:13" ht="20.100000000000001" customHeight="1" x14ac:dyDescent="0.2">
      <c r="A597" s="1" t="str">
        <f>IF(G597="","",VLOOKUP(G597,Klasseneinteilung!$A$2:$B$92,2,FALSE))</f>
        <v/>
      </c>
      <c r="B597" s="1" t="str">
        <f>IF(G597="","",VLOOKUP(G597,Klasseneinteilung!$A$2:$C$95,3,FALSE))</f>
        <v/>
      </c>
      <c r="C597" s="1" t="str">
        <f t="shared" si="18"/>
        <v>-</v>
      </c>
      <c r="D597" s="19"/>
      <c r="E597" s="19"/>
      <c r="F597" s="20"/>
      <c r="G597" s="21"/>
      <c r="H597" s="21"/>
      <c r="I597" s="54"/>
      <c r="J597" s="22"/>
      <c r="K597" s="26" t="str">
        <f>IF(I597="","",VLOOKUP(I597,Vereine!$A$2:$D$1493,3,FALSE))</f>
        <v/>
      </c>
      <c r="L597" s="26" t="str">
        <f>IF(H597="","",VLOOKUP(H597,Kreisverbände!$A$2:$B$41,2,FALSE))</f>
        <v/>
      </c>
      <c r="M597" s="1" t="str">
        <f t="shared" si="19"/>
        <v xml:space="preserve"> </v>
      </c>
    </row>
    <row r="598" spans="1:13" ht="20.100000000000001" customHeight="1" x14ac:dyDescent="0.2">
      <c r="A598" s="1" t="str">
        <f>IF(G598="","",VLOOKUP(G598,Klasseneinteilung!$A$2:$B$92,2,FALSE))</f>
        <v/>
      </c>
      <c r="B598" s="1" t="str">
        <f>IF(G598="","",VLOOKUP(G598,Klasseneinteilung!$A$2:$C$95,3,FALSE))</f>
        <v/>
      </c>
      <c r="C598" s="1" t="str">
        <f t="shared" si="18"/>
        <v>-</v>
      </c>
      <c r="D598" s="19"/>
      <c r="E598" s="19"/>
      <c r="F598" s="20"/>
      <c r="G598" s="21"/>
      <c r="H598" s="21"/>
      <c r="I598" s="54"/>
      <c r="J598" s="22"/>
      <c r="K598" s="26" t="str">
        <f>IF(I598="","",VLOOKUP(I598,Vereine!$A$2:$D$1493,3,FALSE))</f>
        <v/>
      </c>
      <c r="L598" s="26" t="str">
        <f>IF(H598="","",VLOOKUP(H598,Kreisverbände!$A$2:$B$41,2,FALSE))</f>
        <v/>
      </c>
      <c r="M598" s="1" t="str">
        <f t="shared" si="19"/>
        <v xml:space="preserve"> </v>
      </c>
    </row>
    <row r="599" spans="1:13" ht="20.100000000000001" customHeight="1" x14ac:dyDescent="0.2">
      <c r="A599" s="1" t="str">
        <f>IF(G599="","",VLOOKUP(G599,Klasseneinteilung!$A$2:$B$92,2,FALSE))</f>
        <v/>
      </c>
      <c r="B599" s="1" t="str">
        <f>IF(G599="","",VLOOKUP(G599,Klasseneinteilung!$A$2:$C$95,3,FALSE))</f>
        <v/>
      </c>
      <c r="C599" s="1" t="str">
        <f t="shared" si="18"/>
        <v>-</v>
      </c>
      <c r="D599" s="19"/>
      <c r="E599" s="19"/>
      <c r="F599" s="20"/>
      <c r="G599" s="21"/>
      <c r="H599" s="21"/>
      <c r="I599" s="54"/>
      <c r="J599" s="22"/>
      <c r="K599" s="26" t="str">
        <f>IF(I599="","",VLOOKUP(I599,Vereine!$A$2:$D$1493,3,FALSE))</f>
        <v/>
      </c>
      <c r="L599" s="26" t="str">
        <f>IF(H599="","",VLOOKUP(H599,Kreisverbände!$A$2:$B$41,2,FALSE))</f>
        <v/>
      </c>
      <c r="M599" s="1" t="str">
        <f t="shared" si="19"/>
        <v xml:space="preserve"> </v>
      </c>
    </row>
    <row r="600" spans="1:13" ht="20.100000000000001" customHeight="1" x14ac:dyDescent="0.2">
      <c r="A600" s="1" t="str">
        <f>IF(G600="","",VLOOKUP(G600,Klasseneinteilung!$A$2:$B$92,2,FALSE))</f>
        <v/>
      </c>
      <c r="B600" s="1" t="str">
        <f>IF(G600="","",VLOOKUP(G600,Klasseneinteilung!$A$2:$C$95,3,FALSE))</f>
        <v/>
      </c>
      <c r="C600" s="1" t="str">
        <f t="shared" si="18"/>
        <v>-</v>
      </c>
      <c r="D600" s="19"/>
      <c r="E600" s="19"/>
      <c r="F600" s="20"/>
      <c r="G600" s="21"/>
      <c r="H600" s="21"/>
      <c r="I600" s="54"/>
      <c r="J600" s="22"/>
      <c r="K600" s="26" t="str">
        <f>IF(I600="","",VLOOKUP(I600,Vereine!$A$2:$D$1493,3,FALSE))</f>
        <v/>
      </c>
      <c r="L600" s="26" t="str">
        <f>IF(H600="","",VLOOKUP(H600,Kreisverbände!$A$2:$B$41,2,FALSE))</f>
        <v/>
      </c>
      <c r="M600" s="1" t="str">
        <f t="shared" si="19"/>
        <v xml:space="preserve"> </v>
      </c>
    </row>
    <row r="601" spans="1:13" ht="20.100000000000001" customHeight="1" x14ac:dyDescent="0.2">
      <c r="A601" s="1" t="str">
        <f>IF(G601="","",VLOOKUP(G601,Klasseneinteilung!$A$2:$B$92,2,FALSE))</f>
        <v/>
      </c>
      <c r="B601" s="1" t="str">
        <f>IF(G601="","",VLOOKUP(G601,Klasseneinteilung!$A$2:$C$95,3,FALSE))</f>
        <v/>
      </c>
      <c r="C601" s="1" t="str">
        <f t="shared" si="18"/>
        <v>-</v>
      </c>
      <c r="D601" s="19"/>
      <c r="E601" s="19"/>
      <c r="F601" s="20"/>
      <c r="G601" s="21"/>
      <c r="H601" s="21"/>
      <c r="I601" s="54"/>
      <c r="J601" s="22"/>
      <c r="K601" s="26" t="str">
        <f>IF(I601="","",VLOOKUP(I601,Vereine!$A$2:$D$1493,3,FALSE))</f>
        <v/>
      </c>
      <c r="L601" s="26" t="str">
        <f>IF(H601="","",VLOOKUP(H601,Kreisverbände!$A$2:$B$41,2,FALSE))</f>
        <v/>
      </c>
      <c r="M601" s="1" t="str">
        <f t="shared" si="19"/>
        <v xml:space="preserve"> </v>
      </c>
    </row>
    <row r="602" spans="1:13" ht="20.100000000000001" customHeight="1" x14ac:dyDescent="0.2">
      <c r="A602" s="1" t="str">
        <f>IF(G602="","",VLOOKUP(G602,Klasseneinteilung!$A$2:$B$92,2,FALSE))</f>
        <v/>
      </c>
      <c r="B602" s="1" t="str">
        <f>IF(G602="","",VLOOKUP(G602,Klasseneinteilung!$A$2:$C$95,3,FALSE))</f>
        <v/>
      </c>
      <c r="C602" s="1" t="str">
        <f t="shared" si="18"/>
        <v>-</v>
      </c>
      <c r="D602" s="19"/>
      <c r="E602" s="19"/>
      <c r="F602" s="20"/>
      <c r="G602" s="21"/>
      <c r="H602" s="21"/>
      <c r="I602" s="54"/>
      <c r="J602" s="22"/>
      <c r="K602" s="26" t="str">
        <f>IF(I602="","",VLOOKUP(I602,Vereine!$A$2:$D$1493,3,FALSE))</f>
        <v/>
      </c>
      <c r="L602" s="26" t="str">
        <f>IF(H602="","",VLOOKUP(H602,Kreisverbände!$A$2:$B$41,2,FALSE))</f>
        <v/>
      </c>
      <c r="M602" s="1" t="str">
        <f t="shared" si="19"/>
        <v xml:space="preserve"> </v>
      </c>
    </row>
    <row r="603" spans="1:13" ht="20.100000000000001" customHeight="1" x14ac:dyDescent="0.2">
      <c r="A603" s="1" t="str">
        <f>IF(G603="","",VLOOKUP(G603,Klasseneinteilung!$A$2:$B$92,2,FALSE))</f>
        <v/>
      </c>
      <c r="B603" s="1" t="str">
        <f>IF(G603="","",VLOOKUP(G603,Klasseneinteilung!$A$2:$C$95,3,FALSE))</f>
        <v/>
      </c>
      <c r="C603" s="1" t="str">
        <f t="shared" si="18"/>
        <v>-</v>
      </c>
      <c r="D603" s="19"/>
      <c r="E603" s="19"/>
      <c r="F603" s="20"/>
      <c r="G603" s="21"/>
      <c r="H603" s="21"/>
      <c r="I603" s="54"/>
      <c r="J603" s="22"/>
      <c r="K603" s="26" t="str">
        <f>IF(I603="","",VLOOKUP(I603,Vereine!$A$2:$D$1493,3,FALSE))</f>
        <v/>
      </c>
      <c r="L603" s="26" t="str">
        <f>IF(H603="","",VLOOKUP(H603,Kreisverbände!$A$2:$B$41,2,FALSE))</f>
        <v/>
      </c>
      <c r="M603" s="1" t="str">
        <f t="shared" si="19"/>
        <v xml:space="preserve"> </v>
      </c>
    </row>
    <row r="604" spans="1:13" ht="20.100000000000001" customHeight="1" x14ac:dyDescent="0.2">
      <c r="A604" s="1" t="str">
        <f>IF(G604="","",VLOOKUP(G604,Klasseneinteilung!$A$2:$B$92,2,FALSE))</f>
        <v/>
      </c>
      <c r="B604" s="1" t="str">
        <f>IF(G604="","",VLOOKUP(G604,Klasseneinteilung!$A$2:$C$95,3,FALSE))</f>
        <v/>
      </c>
      <c r="C604" s="1" t="str">
        <f t="shared" si="18"/>
        <v>-</v>
      </c>
      <c r="D604" s="19"/>
      <c r="E604" s="19"/>
      <c r="F604" s="20"/>
      <c r="G604" s="21"/>
      <c r="H604" s="21"/>
      <c r="I604" s="54"/>
      <c r="J604" s="22"/>
      <c r="K604" s="26" t="str">
        <f>IF(I604="","",VLOOKUP(I604,Vereine!$A$2:$D$1493,3,FALSE))</f>
        <v/>
      </c>
      <c r="L604" s="26" t="str">
        <f>IF(H604="","",VLOOKUP(H604,Kreisverbände!$A$2:$B$41,2,FALSE))</f>
        <v/>
      </c>
      <c r="M604" s="1" t="str">
        <f t="shared" si="19"/>
        <v xml:space="preserve"> </v>
      </c>
    </row>
    <row r="605" spans="1:13" ht="20.100000000000001" customHeight="1" x14ac:dyDescent="0.2">
      <c r="A605" s="1" t="str">
        <f>IF(G605="","",VLOOKUP(G605,Klasseneinteilung!$A$2:$B$92,2,FALSE))</f>
        <v/>
      </c>
      <c r="B605" s="1" t="str">
        <f>IF(G605="","",VLOOKUP(G605,Klasseneinteilung!$A$2:$C$95,3,FALSE))</f>
        <v/>
      </c>
      <c r="C605" s="1" t="str">
        <f t="shared" si="18"/>
        <v>-</v>
      </c>
      <c r="D605" s="19"/>
      <c r="E605" s="19"/>
      <c r="F605" s="20"/>
      <c r="G605" s="21"/>
      <c r="H605" s="21"/>
      <c r="I605" s="54"/>
      <c r="J605" s="22"/>
      <c r="K605" s="26" t="str">
        <f>IF(I605="","",VLOOKUP(I605,Vereine!$A$2:$D$1493,3,FALSE))</f>
        <v/>
      </c>
      <c r="L605" s="26" t="str">
        <f>IF(H605="","",VLOOKUP(H605,Kreisverbände!$A$2:$B$41,2,FALSE))</f>
        <v/>
      </c>
      <c r="M605" s="1" t="str">
        <f t="shared" si="19"/>
        <v xml:space="preserve"> </v>
      </c>
    </row>
    <row r="606" spans="1:13" ht="20.100000000000001" customHeight="1" x14ac:dyDescent="0.2">
      <c r="A606" s="1" t="str">
        <f>IF(G606="","",VLOOKUP(G606,Klasseneinteilung!$A$2:$B$92,2,FALSE))</f>
        <v/>
      </c>
      <c r="B606" s="1" t="str">
        <f>IF(G606="","",VLOOKUP(G606,Klasseneinteilung!$A$2:$C$95,3,FALSE))</f>
        <v/>
      </c>
      <c r="C606" s="1" t="str">
        <f t="shared" si="18"/>
        <v>-</v>
      </c>
      <c r="D606" s="19"/>
      <c r="E606" s="19"/>
      <c r="F606" s="20"/>
      <c r="G606" s="21"/>
      <c r="H606" s="21"/>
      <c r="I606" s="54"/>
      <c r="J606" s="22"/>
      <c r="K606" s="26" t="str">
        <f>IF(I606="","",VLOOKUP(I606,Vereine!$A$2:$D$1493,3,FALSE))</f>
        <v/>
      </c>
      <c r="L606" s="26" t="str">
        <f>IF(H606="","",VLOOKUP(H606,Kreisverbände!$A$2:$B$41,2,FALSE))</f>
        <v/>
      </c>
      <c r="M606" s="1" t="str">
        <f t="shared" si="19"/>
        <v xml:space="preserve"> </v>
      </c>
    </row>
    <row r="607" spans="1:13" ht="20.100000000000001" customHeight="1" x14ac:dyDescent="0.2">
      <c r="A607" s="1" t="str">
        <f>IF(G607="","",VLOOKUP(G607,Klasseneinteilung!$A$2:$B$92,2,FALSE))</f>
        <v/>
      </c>
      <c r="B607" s="1" t="str">
        <f>IF(G607="","",VLOOKUP(G607,Klasseneinteilung!$A$2:$C$95,3,FALSE))</f>
        <v/>
      </c>
      <c r="C607" s="1" t="str">
        <f t="shared" si="18"/>
        <v>-</v>
      </c>
      <c r="D607" s="19"/>
      <c r="E607" s="19"/>
      <c r="F607" s="20"/>
      <c r="G607" s="21"/>
      <c r="H607" s="21"/>
      <c r="I607" s="54"/>
      <c r="J607" s="22"/>
      <c r="K607" s="26" t="str">
        <f>IF(I607="","",VLOOKUP(I607,Vereine!$A$2:$D$1493,3,FALSE))</f>
        <v/>
      </c>
      <c r="L607" s="26" t="str">
        <f>IF(H607="","",VLOOKUP(H607,Kreisverbände!$A$2:$B$41,2,FALSE))</f>
        <v/>
      </c>
      <c r="M607" s="1" t="str">
        <f t="shared" si="19"/>
        <v xml:space="preserve"> </v>
      </c>
    </row>
    <row r="608" spans="1:13" ht="20.100000000000001" customHeight="1" x14ac:dyDescent="0.2">
      <c r="A608" s="1" t="str">
        <f>IF(G608="","",VLOOKUP(G608,Klasseneinteilung!$A$2:$B$92,2,FALSE))</f>
        <v/>
      </c>
      <c r="B608" s="1" t="str">
        <f>IF(G608="","",VLOOKUP(G608,Klasseneinteilung!$A$2:$C$95,3,FALSE))</f>
        <v/>
      </c>
      <c r="C608" s="1" t="str">
        <f t="shared" si="18"/>
        <v>-</v>
      </c>
      <c r="D608" s="19"/>
      <c r="E608" s="19"/>
      <c r="F608" s="20"/>
      <c r="G608" s="21"/>
      <c r="H608" s="21"/>
      <c r="I608" s="54"/>
      <c r="J608" s="22"/>
      <c r="K608" s="26" t="str">
        <f>IF(I608="","",VLOOKUP(I608,Vereine!$A$2:$D$1493,3,FALSE))</f>
        <v/>
      </c>
      <c r="L608" s="26" t="str">
        <f>IF(H608="","",VLOOKUP(H608,Kreisverbände!$A$2:$B$41,2,FALSE))</f>
        <v/>
      </c>
      <c r="M608" s="1" t="str">
        <f t="shared" si="19"/>
        <v xml:space="preserve"> </v>
      </c>
    </row>
    <row r="609" spans="1:13" ht="20.100000000000001" customHeight="1" x14ac:dyDescent="0.2">
      <c r="A609" s="1" t="str">
        <f>IF(G609="","",VLOOKUP(G609,Klasseneinteilung!$A$2:$B$92,2,FALSE))</f>
        <v/>
      </c>
      <c r="B609" s="1" t="str">
        <f>IF(G609="","",VLOOKUP(G609,Klasseneinteilung!$A$2:$C$95,3,FALSE))</f>
        <v/>
      </c>
      <c r="C609" s="1" t="str">
        <f t="shared" si="18"/>
        <v>-</v>
      </c>
      <c r="D609" s="19"/>
      <c r="E609" s="19"/>
      <c r="F609" s="20"/>
      <c r="G609" s="21"/>
      <c r="H609" s="21"/>
      <c r="I609" s="54"/>
      <c r="J609" s="22"/>
      <c r="K609" s="26" t="str">
        <f>IF(I609="","",VLOOKUP(I609,Vereine!$A$2:$D$1493,3,FALSE))</f>
        <v/>
      </c>
      <c r="L609" s="26" t="str">
        <f>IF(H609="","",VLOOKUP(H609,Kreisverbände!$A$2:$B$41,2,FALSE))</f>
        <v/>
      </c>
      <c r="M609" s="1" t="str">
        <f t="shared" si="19"/>
        <v xml:space="preserve"> </v>
      </c>
    </row>
    <row r="610" spans="1:13" ht="20.100000000000001" customHeight="1" x14ac:dyDescent="0.2">
      <c r="A610" s="1" t="str">
        <f>IF(G610="","",VLOOKUP(G610,Klasseneinteilung!$A$2:$B$92,2,FALSE))</f>
        <v/>
      </c>
      <c r="B610" s="1" t="str">
        <f>IF(G610="","",VLOOKUP(G610,Klasseneinteilung!$A$2:$C$95,3,FALSE))</f>
        <v/>
      </c>
      <c r="C610" s="1" t="str">
        <f t="shared" si="18"/>
        <v>-</v>
      </c>
      <c r="D610" s="19"/>
      <c r="E610" s="19"/>
      <c r="F610" s="20"/>
      <c r="G610" s="21"/>
      <c r="H610" s="21"/>
      <c r="I610" s="54"/>
      <c r="J610" s="22"/>
      <c r="K610" s="26" t="str">
        <f>IF(I610="","",VLOOKUP(I610,Vereine!$A$2:$D$1493,3,FALSE))</f>
        <v/>
      </c>
      <c r="L610" s="26" t="str">
        <f>IF(H610="","",VLOOKUP(H610,Kreisverbände!$A$2:$B$41,2,FALSE))</f>
        <v/>
      </c>
      <c r="M610" s="1" t="str">
        <f t="shared" si="19"/>
        <v xml:space="preserve"> </v>
      </c>
    </row>
    <row r="611" spans="1:13" ht="20.100000000000001" customHeight="1" x14ac:dyDescent="0.2">
      <c r="A611" s="1" t="str">
        <f>IF(G611="","",VLOOKUP(G611,Klasseneinteilung!$A$2:$B$92,2,FALSE))</f>
        <v/>
      </c>
      <c r="B611" s="1" t="str">
        <f>IF(G611="","",VLOOKUP(G611,Klasseneinteilung!$A$2:$C$95,3,FALSE))</f>
        <v/>
      </c>
      <c r="C611" s="1" t="str">
        <f t="shared" si="18"/>
        <v>-</v>
      </c>
      <c r="D611" s="19"/>
      <c r="E611" s="19"/>
      <c r="F611" s="20"/>
      <c r="G611" s="21"/>
      <c r="H611" s="21"/>
      <c r="I611" s="54"/>
      <c r="J611" s="22"/>
      <c r="K611" s="26" t="str">
        <f>IF(I611="","",VLOOKUP(I611,Vereine!$A$2:$D$1493,3,FALSE))</f>
        <v/>
      </c>
      <c r="L611" s="26" t="str">
        <f>IF(H611="","",VLOOKUP(H611,Kreisverbände!$A$2:$B$41,2,FALSE))</f>
        <v/>
      </c>
      <c r="M611" s="1" t="str">
        <f t="shared" si="19"/>
        <v xml:space="preserve"> </v>
      </c>
    </row>
    <row r="612" spans="1:13" ht="20.100000000000001" customHeight="1" x14ac:dyDescent="0.2">
      <c r="A612" s="1" t="str">
        <f>IF(G612="","",VLOOKUP(G612,Klasseneinteilung!$A$2:$B$92,2,FALSE))</f>
        <v/>
      </c>
      <c r="B612" s="1" t="str">
        <f>IF(G612="","",VLOOKUP(G612,Klasseneinteilung!$A$2:$C$95,3,FALSE))</f>
        <v/>
      </c>
      <c r="C612" s="1" t="str">
        <f t="shared" si="18"/>
        <v>-</v>
      </c>
      <c r="D612" s="19"/>
      <c r="E612" s="19"/>
      <c r="F612" s="20"/>
      <c r="G612" s="21"/>
      <c r="H612" s="21"/>
      <c r="I612" s="54"/>
      <c r="J612" s="22"/>
      <c r="K612" s="26" t="str">
        <f>IF(I612="","",VLOOKUP(I612,Vereine!$A$2:$D$1493,3,FALSE))</f>
        <v/>
      </c>
      <c r="L612" s="26" t="str">
        <f>IF(H612="","",VLOOKUP(H612,Kreisverbände!$A$2:$B$41,2,FALSE))</f>
        <v/>
      </c>
      <c r="M612" s="1" t="str">
        <f t="shared" si="19"/>
        <v xml:space="preserve"> </v>
      </c>
    </row>
    <row r="613" spans="1:13" ht="20.100000000000001" customHeight="1" x14ac:dyDescent="0.2">
      <c r="A613" s="1" t="str">
        <f>IF(G613="","",VLOOKUP(G613,Klasseneinteilung!$A$2:$B$92,2,FALSE))</f>
        <v/>
      </c>
      <c r="B613" s="1" t="str">
        <f>IF(G613="","",VLOOKUP(G613,Klasseneinteilung!$A$2:$C$95,3,FALSE))</f>
        <v/>
      </c>
      <c r="C613" s="1" t="str">
        <f t="shared" si="18"/>
        <v>-</v>
      </c>
      <c r="D613" s="19"/>
      <c r="E613" s="19"/>
      <c r="F613" s="20"/>
      <c r="G613" s="21"/>
      <c r="H613" s="21"/>
      <c r="I613" s="54"/>
      <c r="J613" s="22"/>
      <c r="K613" s="26" t="str">
        <f>IF(I613="","",VLOOKUP(I613,Vereine!$A$2:$D$1493,3,FALSE))</f>
        <v/>
      </c>
      <c r="L613" s="26" t="str">
        <f>IF(H613="","",VLOOKUP(H613,Kreisverbände!$A$2:$B$41,2,FALSE))</f>
        <v/>
      </c>
      <c r="M613" s="1" t="str">
        <f t="shared" si="19"/>
        <v xml:space="preserve"> </v>
      </c>
    </row>
    <row r="614" spans="1:13" ht="20.100000000000001" customHeight="1" x14ac:dyDescent="0.2">
      <c r="A614" s="1" t="str">
        <f>IF(G614="","",VLOOKUP(G614,Klasseneinteilung!$A$2:$B$92,2,FALSE))</f>
        <v/>
      </c>
      <c r="B614" s="1" t="str">
        <f>IF(G614="","",VLOOKUP(G614,Klasseneinteilung!$A$2:$C$95,3,FALSE))</f>
        <v/>
      </c>
      <c r="C614" s="1" t="str">
        <f t="shared" si="18"/>
        <v>-</v>
      </c>
      <c r="D614" s="19"/>
      <c r="E614" s="19"/>
      <c r="F614" s="20"/>
      <c r="G614" s="21"/>
      <c r="H614" s="21"/>
      <c r="I614" s="54"/>
      <c r="J614" s="22"/>
      <c r="K614" s="26" t="str">
        <f>IF(I614="","",VLOOKUP(I614,Vereine!$A$2:$D$1493,3,FALSE))</f>
        <v/>
      </c>
      <c r="L614" s="26" t="str">
        <f>IF(H614="","",VLOOKUP(H614,Kreisverbände!$A$2:$B$41,2,FALSE))</f>
        <v/>
      </c>
      <c r="M614" s="1" t="str">
        <f t="shared" si="19"/>
        <v xml:space="preserve"> </v>
      </c>
    </row>
    <row r="615" spans="1:13" ht="20.100000000000001" customHeight="1" x14ac:dyDescent="0.2">
      <c r="A615" s="1" t="str">
        <f>IF(G615="","",VLOOKUP(G615,Klasseneinteilung!$A$2:$B$92,2,FALSE))</f>
        <v/>
      </c>
      <c r="B615" s="1" t="str">
        <f>IF(G615="","",VLOOKUP(G615,Klasseneinteilung!$A$2:$C$95,3,FALSE))</f>
        <v/>
      </c>
      <c r="C615" s="1" t="str">
        <f t="shared" si="18"/>
        <v>-</v>
      </c>
      <c r="D615" s="19"/>
      <c r="E615" s="19"/>
      <c r="F615" s="20"/>
      <c r="G615" s="21"/>
      <c r="H615" s="21"/>
      <c r="I615" s="54"/>
      <c r="J615" s="22"/>
      <c r="K615" s="26" t="str">
        <f>IF(I615="","",VLOOKUP(I615,Vereine!$A$2:$D$1493,3,FALSE))</f>
        <v/>
      </c>
      <c r="L615" s="26" t="str">
        <f>IF(H615="","",VLOOKUP(H615,Kreisverbände!$A$2:$B$41,2,FALSE))</f>
        <v/>
      </c>
      <c r="M615" s="1" t="str">
        <f t="shared" si="19"/>
        <v xml:space="preserve"> </v>
      </c>
    </row>
    <row r="616" spans="1:13" ht="20.100000000000001" customHeight="1" x14ac:dyDescent="0.2">
      <c r="A616" s="1" t="str">
        <f>IF(G616="","",VLOOKUP(G616,Klasseneinteilung!$A$2:$B$92,2,FALSE))</f>
        <v/>
      </c>
      <c r="B616" s="1" t="str">
        <f>IF(G616="","",VLOOKUP(G616,Klasseneinteilung!$A$2:$C$95,3,FALSE))</f>
        <v/>
      </c>
      <c r="C616" s="1" t="str">
        <f t="shared" si="18"/>
        <v>-</v>
      </c>
      <c r="D616" s="19"/>
      <c r="E616" s="19"/>
      <c r="F616" s="20"/>
      <c r="G616" s="21"/>
      <c r="H616" s="21"/>
      <c r="I616" s="54"/>
      <c r="J616" s="22"/>
      <c r="K616" s="26" t="str">
        <f>IF(I616="","",VLOOKUP(I616,Vereine!$A$2:$D$1493,3,FALSE))</f>
        <v/>
      </c>
      <c r="L616" s="26" t="str">
        <f>IF(H616="","",VLOOKUP(H616,Kreisverbände!$A$2:$B$41,2,FALSE))</f>
        <v/>
      </c>
      <c r="M616" s="1" t="str">
        <f t="shared" si="19"/>
        <v xml:space="preserve"> </v>
      </c>
    </row>
    <row r="617" spans="1:13" ht="20.100000000000001" customHeight="1" x14ac:dyDescent="0.2">
      <c r="A617" s="1" t="str">
        <f>IF(G617="","",VLOOKUP(G617,Klasseneinteilung!$A$2:$B$92,2,FALSE))</f>
        <v/>
      </c>
      <c r="B617" s="1" t="str">
        <f>IF(G617="","",VLOOKUP(G617,Klasseneinteilung!$A$2:$C$95,3,FALSE))</f>
        <v/>
      </c>
      <c r="C617" s="1" t="str">
        <f t="shared" si="18"/>
        <v>-</v>
      </c>
      <c r="D617" s="19"/>
      <c r="E617" s="19"/>
      <c r="F617" s="20"/>
      <c r="G617" s="21"/>
      <c r="H617" s="21"/>
      <c r="I617" s="54"/>
      <c r="J617" s="22"/>
      <c r="K617" s="26" t="str">
        <f>IF(I617="","",VLOOKUP(I617,Vereine!$A$2:$D$1493,3,FALSE))</f>
        <v/>
      </c>
      <c r="L617" s="26" t="str">
        <f>IF(H617="","",VLOOKUP(H617,Kreisverbände!$A$2:$B$41,2,FALSE))</f>
        <v/>
      </c>
      <c r="M617" s="1" t="str">
        <f t="shared" si="19"/>
        <v xml:space="preserve"> </v>
      </c>
    </row>
    <row r="618" spans="1:13" ht="20.100000000000001" customHeight="1" x14ac:dyDescent="0.2">
      <c r="A618" s="1" t="str">
        <f>IF(G618="","",VLOOKUP(G618,Klasseneinteilung!$A$2:$B$92,2,FALSE))</f>
        <v/>
      </c>
      <c r="B618" s="1" t="str">
        <f>IF(G618="","",VLOOKUP(G618,Klasseneinteilung!$A$2:$C$95,3,FALSE))</f>
        <v/>
      </c>
      <c r="C618" s="1" t="str">
        <f t="shared" si="18"/>
        <v>-</v>
      </c>
      <c r="D618" s="19"/>
      <c r="E618" s="19"/>
      <c r="F618" s="20"/>
      <c r="G618" s="21"/>
      <c r="H618" s="21"/>
      <c r="I618" s="54"/>
      <c r="J618" s="22"/>
      <c r="K618" s="26" t="str">
        <f>IF(I618="","",VLOOKUP(I618,Vereine!$A$2:$D$1493,3,FALSE))</f>
        <v/>
      </c>
      <c r="L618" s="26" t="str">
        <f>IF(H618="","",VLOOKUP(H618,Kreisverbände!$A$2:$B$41,2,FALSE))</f>
        <v/>
      </c>
      <c r="M618" s="1" t="str">
        <f t="shared" si="19"/>
        <v xml:space="preserve"> </v>
      </c>
    </row>
    <row r="619" spans="1:13" ht="20.100000000000001" customHeight="1" x14ac:dyDescent="0.2">
      <c r="A619" s="1" t="str">
        <f>IF(G619="","",VLOOKUP(G619,Klasseneinteilung!$A$2:$B$92,2,FALSE))</f>
        <v/>
      </c>
      <c r="B619" s="1" t="str">
        <f>IF(G619="","",VLOOKUP(G619,Klasseneinteilung!$A$2:$C$95,3,FALSE))</f>
        <v/>
      </c>
      <c r="C619" s="1" t="str">
        <f t="shared" si="18"/>
        <v>-</v>
      </c>
      <c r="D619" s="19"/>
      <c r="E619" s="19"/>
      <c r="F619" s="20"/>
      <c r="G619" s="21"/>
      <c r="H619" s="21"/>
      <c r="I619" s="54"/>
      <c r="J619" s="22"/>
      <c r="K619" s="26" t="str">
        <f>IF(I619="","",VLOOKUP(I619,Vereine!$A$2:$D$1493,3,FALSE))</f>
        <v/>
      </c>
      <c r="L619" s="26" t="str">
        <f>IF(H619="","",VLOOKUP(H619,Kreisverbände!$A$2:$B$41,2,FALSE))</f>
        <v/>
      </c>
      <c r="M619" s="1" t="str">
        <f t="shared" si="19"/>
        <v xml:space="preserve"> </v>
      </c>
    </row>
    <row r="620" spans="1:13" ht="20.100000000000001" customHeight="1" x14ac:dyDescent="0.2">
      <c r="A620" s="1" t="str">
        <f>IF(G620="","",VLOOKUP(G620,Klasseneinteilung!$A$2:$B$92,2,FALSE))</f>
        <v/>
      </c>
      <c r="B620" s="1" t="str">
        <f>IF(G620="","",VLOOKUP(G620,Klasseneinteilung!$A$2:$C$95,3,FALSE))</f>
        <v/>
      </c>
      <c r="C620" s="1" t="str">
        <f t="shared" si="18"/>
        <v>-</v>
      </c>
      <c r="D620" s="19"/>
      <c r="E620" s="19"/>
      <c r="F620" s="20"/>
      <c r="G620" s="21"/>
      <c r="H620" s="21"/>
      <c r="I620" s="54"/>
      <c r="J620" s="22"/>
      <c r="K620" s="26" t="str">
        <f>IF(I620="","",VLOOKUP(I620,Vereine!$A$2:$D$1493,3,FALSE))</f>
        <v/>
      </c>
      <c r="L620" s="26" t="str">
        <f>IF(H620="","",VLOOKUP(H620,Kreisverbände!$A$2:$B$41,2,FALSE))</f>
        <v/>
      </c>
      <c r="M620" s="1" t="str">
        <f t="shared" si="19"/>
        <v xml:space="preserve"> </v>
      </c>
    </row>
    <row r="621" spans="1:13" ht="20.100000000000001" customHeight="1" x14ac:dyDescent="0.2">
      <c r="A621" s="1" t="str">
        <f>IF(G621="","",VLOOKUP(G621,Klasseneinteilung!$A$2:$B$92,2,FALSE))</f>
        <v/>
      </c>
      <c r="B621" s="1" t="str">
        <f>IF(G621="","",VLOOKUP(G621,Klasseneinteilung!$A$2:$C$95,3,FALSE))</f>
        <v/>
      </c>
      <c r="C621" s="1" t="str">
        <f t="shared" si="18"/>
        <v>-</v>
      </c>
      <c r="D621" s="19"/>
      <c r="E621" s="19"/>
      <c r="F621" s="20"/>
      <c r="G621" s="21"/>
      <c r="H621" s="21"/>
      <c r="I621" s="54"/>
      <c r="J621" s="22"/>
      <c r="K621" s="26" t="str">
        <f>IF(I621="","",VLOOKUP(I621,Vereine!$A$2:$D$1493,3,FALSE))</f>
        <v/>
      </c>
      <c r="L621" s="26" t="str">
        <f>IF(H621="","",VLOOKUP(H621,Kreisverbände!$A$2:$B$41,2,FALSE))</f>
        <v/>
      </c>
      <c r="M621" s="1" t="str">
        <f t="shared" si="19"/>
        <v xml:space="preserve"> </v>
      </c>
    </row>
    <row r="622" spans="1:13" ht="20.100000000000001" customHeight="1" x14ac:dyDescent="0.2">
      <c r="A622" s="1" t="str">
        <f>IF(G622="","",VLOOKUP(G622,Klasseneinteilung!$A$2:$B$92,2,FALSE))</f>
        <v/>
      </c>
      <c r="B622" s="1" t="str">
        <f>IF(G622="","",VLOOKUP(G622,Klasseneinteilung!$A$2:$C$95,3,FALSE))</f>
        <v/>
      </c>
      <c r="C622" s="1" t="str">
        <f t="shared" si="18"/>
        <v>-</v>
      </c>
      <c r="D622" s="19"/>
      <c r="E622" s="19"/>
      <c r="F622" s="20"/>
      <c r="G622" s="21"/>
      <c r="H622" s="21"/>
      <c r="I622" s="54"/>
      <c r="J622" s="22"/>
      <c r="K622" s="26" t="str">
        <f>IF(I622="","",VLOOKUP(I622,Vereine!$A$2:$D$1493,3,FALSE))</f>
        <v/>
      </c>
      <c r="L622" s="26" t="str">
        <f>IF(H622="","",VLOOKUP(H622,Kreisverbände!$A$2:$B$41,2,FALSE))</f>
        <v/>
      </c>
      <c r="M622" s="1" t="str">
        <f t="shared" si="19"/>
        <v xml:space="preserve"> </v>
      </c>
    </row>
    <row r="623" spans="1:13" ht="20.100000000000001" customHeight="1" x14ac:dyDescent="0.2">
      <c r="A623" s="1" t="str">
        <f>IF(G623="","",VLOOKUP(G623,Klasseneinteilung!$A$2:$B$92,2,FALSE))</f>
        <v/>
      </c>
      <c r="B623" s="1" t="str">
        <f>IF(G623="","",VLOOKUP(G623,Klasseneinteilung!$A$2:$C$95,3,FALSE))</f>
        <v/>
      </c>
      <c r="C623" s="1" t="str">
        <f t="shared" si="18"/>
        <v>-</v>
      </c>
      <c r="D623" s="19"/>
      <c r="E623" s="19"/>
      <c r="F623" s="20"/>
      <c r="G623" s="21"/>
      <c r="H623" s="21"/>
      <c r="I623" s="54"/>
      <c r="J623" s="22"/>
      <c r="K623" s="26" t="str">
        <f>IF(I623="","",VLOOKUP(I623,Vereine!$A$2:$D$1493,3,FALSE))</f>
        <v/>
      </c>
      <c r="L623" s="26" t="str">
        <f>IF(H623="","",VLOOKUP(H623,Kreisverbände!$A$2:$B$41,2,FALSE))</f>
        <v/>
      </c>
      <c r="M623" s="1" t="str">
        <f t="shared" si="19"/>
        <v xml:space="preserve"> </v>
      </c>
    </row>
    <row r="624" spans="1:13" ht="20.100000000000001" customHeight="1" x14ac:dyDescent="0.2">
      <c r="A624" s="1" t="str">
        <f>IF(G624="","",VLOOKUP(G624,Klasseneinteilung!$A$2:$B$92,2,FALSE))</f>
        <v/>
      </c>
      <c r="B624" s="1" t="str">
        <f>IF(G624="","",VLOOKUP(G624,Klasseneinteilung!$A$2:$C$95,3,FALSE))</f>
        <v/>
      </c>
      <c r="C624" s="1" t="str">
        <f t="shared" si="18"/>
        <v>-</v>
      </c>
      <c r="D624" s="19"/>
      <c r="E624" s="19"/>
      <c r="F624" s="20"/>
      <c r="G624" s="21"/>
      <c r="H624" s="21"/>
      <c r="I624" s="54"/>
      <c r="J624" s="22"/>
      <c r="K624" s="26" t="str">
        <f>IF(I624="","",VLOOKUP(I624,Vereine!$A$2:$D$1493,3,FALSE))</f>
        <v/>
      </c>
      <c r="L624" s="26" t="str">
        <f>IF(H624="","",VLOOKUP(H624,Kreisverbände!$A$2:$B$41,2,FALSE))</f>
        <v/>
      </c>
      <c r="M624" s="1" t="str">
        <f t="shared" si="19"/>
        <v xml:space="preserve"> </v>
      </c>
    </row>
    <row r="625" spans="1:13" ht="20.100000000000001" customHeight="1" x14ac:dyDescent="0.2">
      <c r="A625" s="1" t="str">
        <f>IF(G625="","",VLOOKUP(G625,Klasseneinteilung!$A$2:$B$92,2,FALSE))</f>
        <v/>
      </c>
      <c r="B625" s="1" t="str">
        <f>IF(G625="","",VLOOKUP(G625,Klasseneinteilung!$A$2:$C$95,3,FALSE))</f>
        <v/>
      </c>
      <c r="C625" s="1" t="str">
        <f t="shared" si="18"/>
        <v>-</v>
      </c>
      <c r="D625" s="19"/>
      <c r="E625" s="19"/>
      <c r="F625" s="20"/>
      <c r="G625" s="21"/>
      <c r="H625" s="21"/>
      <c r="I625" s="54"/>
      <c r="J625" s="22"/>
      <c r="K625" s="26" t="str">
        <f>IF(I625="","",VLOOKUP(I625,Vereine!$A$2:$D$1493,3,FALSE))</f>
        <v/>
      </c>
      <c r="L625" s="26" t="str">
        <f>IF(H625="","",VLOOKUP(H625,Kreisverbände!$A$2:$B$41,2,FALSE))</f>
        <v/>
      </c>
      <c r="M625" s="1" t="str">
        <f t="shared" si="19"/>
        <v xml:space="preserve"> </v>
      </c>
    </row>
    <row r="626" spans="1:13" ht="20.100000000000001" customHeight="1" x14ac:dyDescent="0.2">
      <c r="A626" s="1" t="str">
        <f>IF(G626="","",VLOOKUP(G626,Klasseneinteilung!$A$2:$B$92,2,FALSE))</f>
        <v/>
      </c>
      <c r="B626" s="1" t="str">
        <f>IF(G626="","",VLOOKUP(G626,Klasseneinteilung!$A$2:$C$95,3,FALSE))</f>
        <v/>
      </c>
      <c r="C626" s="1" t="str">
        <f t="shared" si="18"/>
        <v>-</v>
      </c>
      <c r="D626" s="19"/>
      <c r="E626" s="19"/>
      <c r="F626" s="20"/>
      <c r="G626" s="21"/>
      <c r="H626" s="21"/>
      <c r="I626" s="54"/>
      <c r="J626" s="22"/>
      <c r="K626" s="26" t="str">
        <f>IF(I626="","",VLOOKUP(I626,Vereine!$A$2:$D$1493,3,FALSE))</f>
        <v/>
      </c>
      <c r="L626" s="26" t="str">
        <f>IF(H626="","",VLOOKUP(H626,Kreisverbände!$A$2:$B$41,2,FALSE))</f>
        <v/>
      </c>
      <c r="M626" s="1" t="str">
        <f t="shared" si="19"/>
        <v xml:space="preserve"> </v>
      </c>
    </row>
    <row r="627" spans="1:13" ht="20.100000000000001" customHeight="1" x14ac:dyDescent="0.2">
      <c r="A627" s="1" t="str">
        <f>IF(G627="","",VLOOKUP(G627,Klasseneinteilung!$A$2:$B$92,2,FALSE))</f>
        <v/>
      </c>
      <c r="B627" s="1" t="str">
        <f>IF(G627="","",VLOOKUP(G627,Klasseneinteilung!$A$2:$C$95,3,FALSE))</f>
        <v/>
      </c>
      <c r="C627" s="1" t="str">
        <f t="shared" si="18"/>
        <v>-</v>
      </c>
      <c r="D627" s="19"/>
      <c r="E627" s="19"/>
      <c r="F627" s="20"/>
      <c r="G627" s="21"/>
      <c r="H627" s="21"/>
      <c r="I627" s="54"/>
      <c r="J627" s="22"/>
      <c r="K627" s="26" t="str">
        <f>IF(I627="","",VLOOKUP(I627,Vereine!$A$2:$D$1493,3,FALSE))</f>
        <v/>
      </c>
      <c r="L627" s="26" t="str">
        <f>IF(H627="","",VLOOKUP(H627,Kreisverbände!$A$2:$B$41,2,FALSE))</f>
        <v/>
      </c>
      <c r="M627" s="1" t="str">
        <f t="shared" si="19"/>
        <v xml:space="preserve"> </v>
      </c>
    </row>
    <row r="628" spans="1:13" ht="20.100000000000001" customHeight="1" x14ac:dyDescent="0.2">
      <c r="A628" s="1" t="str">
        <f>IF(G628="","",VLOOKUP(G628,Klasseneinteilung!$A$2:$B$92,2,FALSE))</f>
        <v/>
      </c>
      <c r="B628" s="1" t="str">
        <f>IF(G628="","",VLOOKUP(G628,Klasseneinteilung!$A$2:$C$95,3,FALSE))</f>
        <v/>
      </c>
      <c r="C628" s="1" t="str">
        <f t="shared" si="18"/>
        <v>-</v>
      </c>
      <c r="D628" s="19"/>
      <c r="E628" s="19"/>
      <c r="F628" s="20"/>
      <c r="G628" s="21"/>
      <c r="H628" s="21"/>
      <c r="I628" s="54"/>
      <c r="J628" s="22"/>
      <c r="K628" s="26" t="str">
        <f>IF(I628="","",VLOOKUP(I628,Vereine!$A$2:$D$1493,3,FALSE))</f>
        <v/>
      </c>
      <c r="L628" s="26" t="str">
        <f>IF(H628="","",VLOOKUP(H628,Kreisverbände!$A$2:$B$41,2,FALSE))</f>
        <v/>
      </c>
      <c r="M628" s="1" t="str">
        <f t="shared" si="19"/>
        <v xml:space="preserve"> </v>
      </c>
    </row>
    <row r="629" spans="1:13" ht="20.100000000000001" customHeight="1" x14ac:dyDescent="0.2">
      <c r="A629" s="1" t="str">
        <f>IF(G629="","",VLOOKUP(G629,Klasseneinteilung!$A$2:$B$92,2,FALSE))</f>
        <v/>
      </c>
      <c r="B629" s="1" t="str">
        <f>IF(G629="","",VLOOKUP(G629,Klasseneinteilung!$A$2:$C$95,3,FALSE))</f>
        <v/>
      </c>
      <c r="C629" s="1" t="str">
        <f t="shared" si="18"/>
        <v>-</v>
      </c>
      <c r="D629" s="19"/>
      <c r="E629" s="19"/>
      <c r="F629" s="20"/>
      <c r="G629" s="21"/>
      <c r="H629" s="21"/>
      <c r="I629" s="54"/>
      <c r="J629" s="22"/>
      <c r="K629" s="26" t="str">
        <f>IF(I629="","",VLOOKUP(I629,Vereine!$A$2:$D$1493,3,FALSE))</f>
        <v/>
      </c>
      <c r="L629" s="26" t="str">
        <f>IF(H629="","",VLOOKUP(H629,Kreisverbände!$A$2:$B$41,2,FALSE))</f>
        <v/>
      </c>
      <c r="M629" s="1" t="str">
        <f t="shared" si="19"/>
        <v xml:space="preserve"> </v>
      </c>
    </row>
    <row r="630" spans="1:13" ht="20.100000000000001" customHeight="1" x14ac:dyDescent="0.2">
      <c r="A630" s="1" t="str">
        <f>IF(G630="","",VLOOKUP(G630,Klasseneinteilung!$A$2:$B$92,2,FALSE))</f>
        <v/>
      </c>
      <c r="B630" s="1" t="str">
        <f>IF(G630="","",VLOOKUP(G630,Klasseneinteilung!$A$2:$C$95,3,FALSE))</f>
        <v/>
      </c>
      <c r="C630" s="1" t="str">
        <f t="shared" si="18"/>
        <v>-</v>
      </c>
      <c r="D630" s="19"/>
      <c r="E630" s="19"/>
      <c r="F630" s="20"/>
      <c r="G630" s="21"/>
      <c r="H630" s="21"/>
      <c r="I630" s="54"/>
      <c r="J630" s="22"/>
      <c r="K630" s="26" t="str">
        <f>IF(I630="","",VLOOKUP(I630,Vereine!$A$2:$D$1493,3,FALSE))</f>
        <v/>
      </c>
      <c r="L630" s="26" t="str">
        <f>IF(H630="","",VLOOKUP(H630,Kreisverbände!$A$2:$B$41,2,FALSE))</f>
        <v/>
      </c>
      <c r="M630" s="1" t="str">
        <f t="shared" si="19"/>
        <v xml:space="preserve"> </v>
      </c>
    </row>
    <row r="631" spans="1:13" ht="20.100000000000001" customHeight="1" x14ac:dyDescent="0.2">
      <c r="A631" s="1" t="str">
        <f>IF(G631="","",VLOOKUP(G631,Klasseneinteilung!$A$2:$B$92,2,FALSE))</f>
        <v/>
      </c>
      <c r="B631" s="1" t="str">
        <f>IF(G631="","",VLOOKUP(G631,Klasseneinteilung!$A$2:$C$95,3,FALSE))</f>
        <v/>
      </c>
      <c r="C631" s="1" t="str">
        <f t="shared" si="18"/>
        <v>-</v>
      </c>
      <c r="D631" s="19"/>
      <c r="E631" s="19"/>
      <c r="F631" s="20"/>
      <c r="G631" s="21"/>
      <c r="H631" s="21"/>
      <c r="I631" s="54"/>
      <c r="J631" s="22"/>
      <c r="K631" s="26" t="str">
        <f>IF(I631="","",VLOOKUP(I631,Vereine!$A$2:$D$1493,3,FALSE))</f>
        <v/>
      </c>
      <c r="L631" s="26" t="str">
        <f>IF(H631="","",VLOOKUP(H631,Kreisverbände!$A$2:$B$41,2,FALSE))</f>
        <v/>
      </c>
      <c r="M631" s="1" t="str">
        <f t="shared" si="19"/>
        <v xml:space="preserve"> </v>
      </c>
    </row>
    <row r="632" spans="1:13" ht="20.100000000000001" customHeight="1" x14ac:dyDescent="0.2">
      <c r="A632" s="1" t="str">
        <f>IF(G632="","",VLOOKUP(G632,Klasseneinteilung!$A$2:$B$92,2,FALSE))</f>
        <v/>
      </c>
      <c r="B632" s="1" t="str">
        <f>IF(G632="","",VLOOKUP(G632,Klasseneinteilung!$A$2:$C$95,3,FALSE))</f>
        <v/>
      </c>
      <c r="C632" s="1" t="str">
        <f t="shared" si="18"/>
        <v>-</v>
      </c>
      <c r="D632" s="19"/>
      <c r="E632" s="19"/>
      <c r="F632" s="20"/>
      <c r="G632" s="21"/>
      <c r="H632" s="21"/>
      <c r="I632" s="54"/>
      <c r="J632" s="22"/>
      <c r="K632" s="26" t="str">
        <f>IF(I632="","",VLOOKUP(I632,Vereine!$A$2:$D$1493,3,FALSE))</f>
        <v/>
      </c>
      <c r="L632" s="26" t="str">
        <f>IF(H632="","",VLOOKUP(H632,Kreisverbände!$A$2:$B$41,2,FALSE))</f>
        <v/>
      </c>
      <c r="M632" s="1" t="str">
        <f t="shared" si="19"/>
        <v xml:space="preserve"> </v>
      </c>
    </row>
    <row r="633" spans="1:13" ht="20.100000000000001" customHeight="1" x14ac:dyDescent="0.2">
      <c r="A633" s="1" t="str">
        <f>IF(G633="","",VLOOKUP(G633,Klasseneinteilung!$A$2:$B$92,2,FALSE))</f>
        <v/>
      </c>
      <c r="B633" s="1" t="str">
        <f>IF(G633="","",VLOOKUP(G633,Klasseneinteilung!$A$2:$C$95,3,FALSE))</f>
        <v/>
      </c>
      <c r="C633" s="1" t="str">
        <f t="shared" si="18"/>
        <v>-</v>
      </c>
      <c r="D633" s="19"/>
      <c r="E633" s="19"/>
      <c r="F633" s="20"/>
      <c r="G633" s="21"/>
      <c r="H633" s="21"/>
      <c r="I633" s="54"/>
      <c r="J633" s="22"/>
      <c r="K633" s="26" t="str">
        <f>IF(I633="","",VLOOKUP(I633,Vereine!$A$2:$D$1493,3,FALSE))</f>
        <v/>
      </c>
      <c r="L633" s="26" t="str">
        <f>IF(H633="","",VLOOKUP(H633,Kreisverbände!$A$2:$B$41,2,FALSE))</f>
        <v/>
      </c>
      <c r="M633" s="1" t="str">
        <f t="shared" si="19"/>
        <v xml:space="preserve"> </v>
      </c>
    </row>
    <row r="634" spans="1:13" ht="20.100000000000001" customHeight="1" x14ac:dyDescent="0.2">
      <c r="A634" s="1" t="str">
        <f>IF(G634="","",VLOOKUP(G634,Klasseneinteilung!$A$2:$B$92,2,FALSE))</f>
        <v/>
      </c>
      <c r="B634" s="1" t="str">
        <f>IF(G634="","",VLOOKUP(G634,Klasseneinteilung!$A$2:$C$95,3,FALSE))</f>
        <v/>
      </c>
      <c r="C634" s="1" t="str">
        <f t="shared" si="18"/>
        <v>-</v>
      </c>
      <c r="D634" s="19"/>
      <c r="E634" s="19"/>
      <c r="F634" s="20"/>
      <c r="G634" s="21"/>
      <c r="H634" s="21"/>
      <c r="I634" s="54"/>
      <c r="J634" s="22"/>
      <c r="K634" s="26" t="str">
        <f>IF(I634="","",VLOOKUP(I634,Vereine!$A$2:$D$1493,3,FALSE))</f>
        <v/>
      </c>
      <c r="L634" s="26" t="str">
        <f>IF(H634="","",VLOOKUP(H634,Kreisverbände!$A$2:$B$41,2,FALSE))</f>
        <v/>
      </c>
      <c r="M634" s="1" t="str">
        <f t="shared" si="19"/>
        <v xml:space="preserve"> </v>
      </c>
    </row>
    <row r="635" spans="1:13" ht="20.100000000000001" customHeight="1" x14ac:dyDescent="0.2">
      <c r="A635" s="1" t="str">
        <f>IF(G635="","",VLOOKUP(G635,Klasseneinteilung!$A$2:$B$92,2,FALSE))</f>
        <v/>
      </c>
      <c r="B635" s="1" t="str">
        <f>IF(G635="","",VLOOKUP(G635,Klasseneinteilung!$A$2:$C$95,3,FALSE))</f>
        <v/>
      </c>
      <c r="C635" s="1" t="str">
        <f t="shared" si="18"/>
        <v>-</v>
      </c>
      <c r="D635" s="19"/>
      <c r="E635" s="19"/>
      <c r="F635" s="20"/>
      <c r="G635" s="21"/>
      <c r="H635" s="21"/>
      <c r="I635" s="54"/>
      <c r="J635" s="22"/>
      <c r="K635" s="26" t="str">
        <f>IF(I635="","",VLOOKUP(I635,Vereine!$A$2:$D$1493,3,FALSE))</f>
        <v/>
      </c>
      <c r="L635" s="26" t="str">
        <f>IF(H635="","",VLOOKUP(H635,Kreisverbände!$A$2:$B$41,2,FALSE))</f>
        <v/>
      </c>
      <c r="M635" s="1" t="str">
        <f t="shared" si="19"/>
        <v xml:space="preserve"> </v>
      </c>
    </row>
    <row r="636" spans="1:13" ht="20.100000000000001" customHeight="1" x14ac:dyDescent="0.2">
      <c r="A636" s="1" t="str">
        <f>IF(G636="","",VLOOKUP(G636,Klasseneinteilung!$A$2:$B$92,2,FALSE))</f>
        <v/>
      </c>
      <c r="B636" s="1" t="str">
        <f>IF(G636="","",VLOOKUP(G636,Klasseneinteilung!$A$2:$C$95,3,FALSE))</f>
        <v/>
      </c>
      <c r="C636" s="1" t="str">
        <f t="shared" si="18"/>
        <v>-</v>
      </c>
      <c r="D636" s="19"/>
      <c r="E636" s="19"/>
      <c r="F636" s="20"/>
      <c r="G636" s="21"/>
      <c r="H636" s="21"/>
      <c r="I636" s="54"/>
      <c r="J636" s="22"/>
      <c r="K636" s="26" t="str">
        <f>IF(I636="","",VLOOKUP(I636,Vereine!$A$2:$D$1493,3,FALSE))</f>
        <v/>
      </c>
      <c r="L636" s="26" t="str">
        <f>IF(H636="","",VLOOKUP(H636,Kreisverbände!$A$2:$B$41,2,FALSE))</f>
        <v/>
      </c>
      <c r="M636" s="1" t="str">
        <f t="shared" si="19"/>
        <v xml:space="preserve"> </v>
      </c>
    </row>
    <row r="637" spans="1:13" ht="20.100000000000001" customHeight="1" x14ac:dyDescent="0.2">
      <c r="A637" s="1" t="str">
        <f>IF(G637="","",VLOOKUP(G637,Klasseneinteilung!$A$2:$B$92,2,FALSE))</f>
        <v/>
      </c>
      <c r="B637" s="1" t="str">
        <f>IF(G637="","",VLOOKUP(G637,Klasseneinteilung!$A$2:$C$95,3,FALSE))</f>
        <v/>
      </c>
      <c r="C637" s="1" t="str">
        <f t="shared" si="18"/>
        <v>-</v>
      </c>
      <c r="D637" s="19"/>
      <c r="E637" s="19"/>
      <c r="F637" s="20"/>
      <c r="G637" s="21"/>
      <c r="H637" s="21"/>
      <c r="I637" s="54"/>
      <c r="J637" s="22"/>
      <c r="K637" s="26" t="str">
        <f>IF(I637="","",VLOOKUP(I637,Vereine!$A$2:$D$1493,3,FALSE))</f>
        <v/>
      </c>
      <c r="L637" s="26" t="str">
        <f>IF(H637="","",VLOOKUP(H637,Kreisverbände!$A$2:$B$41,2,FALSE))</f>
        <v/>
      </c>
      <c r="M637" s="1" t="str">
        <f t="shared" si="19"/>
        <v xml:space="preserve"> </v>
      </c>
    </row>
    <row r="638" spans="1:13" ht="20.100000000000001" customHeight="1" x14ac:dyDescent="0.2">
      <c r="A638" s="1" t="str">
        <f>IF(G638="","",VLOOKUP(G638,Klasseneinteilung!$A$2:$B$92,2,FALSE))</f>
        <v/>
      </c>
      <c r="B638" s="1" t="str">
        <f>IF(G638="","",VLOOKUP(G638,Klasseneinteilung!$A$2:$C$95,3,FALSE))</f>
        <v/>
      </c>
      <c r="C638" s="1" t="str">
        <f t="shared" si="18"/>
        <v>-</v>
      </c>
      <c r="D638" s="19"/>
      <c r="E638" s="19"/>
      <c r="F638" s="20"/>
      <c r="G638" s="21"/>
      <c r="H638" s="21"/>
      <c r="I638" s="54"/>
      <c r="J638" s="22"/>
      <c r="K638" s="26" t="str">
        <f>IF(I638="","",VLOOKUP(I638,Vereine!$A$2:$D$1493,3,FALSE))</f>
        <v/>
      </c>
      <c r="L638" s="26" t="str">
        <f>IF(H638="","",VLOOKUP(H638,Kreisverbände!$A$2:$B$41,2,FALSE))</f>
        <v/>
      </c>
      <c r="M638" s="1" t="str">
        <f t="shared" si="19"/>
        <v xml:space="preserve"> </v>
      </c>
    </row>
    <row r="639" spans="1:13" ht="20.100000000000001" customHeight="1" x14ac:dyDescent="0.2">
      <c r="A639" s="1" t="str">
        <f>IF(G639="","",VLOOKUP(G639,Klasseneinteilung!$A$2:$B$92,2,FALSE))</f>
        <v/>
      </c>
      <c r="B639" s="1" t="str">
        <f>IF(G639="","",VLOOKUP(G639,Klasseneinteilung!$A$2:$C$95,3,FALSE))</f>
        <v/>
      </c>
      <c r="C639" s="1" t="str">
        <f t="shared" si="18"/>
        <v>-</v>
      </c>
      <c r="D639" s="19"/>
      <c r="E639" s="19"/>
      <c r="F639" s="20"/>
      <c r="G639" s="21"/>
      <c r="H639" s="21"/>
      <c r="I639" s="54"/>
      <c r="J639" s="22"/>
      <c r="K639" s="26" t="str">
        <f>IF(I639="","",VLOOKUP(I639,Vereine!$A$2:$D$1493,3,FALSE))</f>
        <v/>
      </c>
      <c r="L639" s="26" t="str">
        <f>IF(H639="","",VLOOKUP(H639,Kreisverbände!$A$2:$B$41,2,FALSE))</f>
        <v/>
      </c>
      <c r="M639" s="1" t="str">
        <f t="shared" si="19"/>
        <v xml:space="preserve"> </v>
      </c>
    </row>
    <row r="640" spans="1:13" ht="20.100000000000001" customHeight="1" x14ac:dyDescent="0.2">
      <c r="A640" s="1" t="str">
        <f>IF(G640="","",VLOOKUP(G640,Klasseneinteilung!$A$2:$B$92,2,FALSE))</f>
        <v/>
      </c>
      <c r="B640" s="1" t="str">
        <f>IF(G640="","",VLOOKUP(G640,Klasseneinteilung!$A$2:$C$95,3,FALSE))</f>
        <v/>
      </c>
      <c r="C640" s="1" t="str">
        <f t="shared" si="18"/>
        <v>-</v>
      </c>
      <c r="D640" s="19"/>
      <c r="E640" s="19"/>
      <c r="F640" s="20"/>
      <c r="G640" s="21"/>
      <c r="H640" s="21"/>
      <c r="I640" s="54"/>
      <c r="J640" s="22"/>
      <c r="K640" s="26" t="str">
        <f>IF(I640="","",VLOOKUP(I640,Vereine!$A$2:$D$1493,3,FALSE))</f>
        <v/>
      </c>
      <c r="L640" s="26" t="str">
        <f>IF(H640="","",VLOOKUP(H640,Kreisverbände!$A$2:$B$41,2,FALSE))</f>
        <v/>
      </c>
      <c r="M640" s="1" t="str">
        <f t="shared" si="19"/>
        <v xml:space="preserve"> </v>
      </c>
    </row>
    <row r="641" spans="1:13" ht="20.100000000000001" customHeight="1" x14ac:dyDescent="0.2">
      <c r="A641" s="1" t="str">
        <f>IF(G641="","",VLOOKUP(G641,Klasseneinteilung!$A$2:$B$92,2,FALSE))</f>
        <v/>
      </c>
      <c r="B641" s="1" t="str">
        <f>IF(G641="","",VLOOKUP(G641,Klasseneinteilung!$A$2:$C$95,3,FALSE))</f>
        <v/>
      </c>
      <c r="C641" s="1" t="str">
        <f t="shared" si="18"/>
        <v>-</v>
      </c>
      <c r="D641" s="19"/>
      <c r="E641" s="19"/>
      <c r="F641" s="20"/>
      <c r="G641" s="21"/>
      <c r="H641" s="21"/>
      <c r="I641" s="54"/>
      <c r="J641" s="22"/>
      <c r="K641" s="26" t="str">
        <f>IF(I641="","",VLOOKUP(I641,Vereine!$A$2:$D$1493,3,FALSE))</f>
        <v/>
      </c>
      <c r="L641" s="26" t="str">
        <f>IF(H641="","",VLOOKUP(H641,Kreisverbände!$A$2:$B$41,2,FALSE))</f>
        <v/>
      </c>
      <c r="M641" s="1" t="str">
        <f t="shared" si="19"/>
        <v xml:space="preserve"> </v>
      </c>
    </row>
    <row r="642" spans="1:13" ht="20.100000000000001" customHeight="1" x14ac:dyDescent="0.2">
      <c r="A642" s="1" t="str">
        <f>IF(G642="","",VLOOKUP(G642,Klasseneinteilung!$A$2:$B$92,2,FALSE))</f>
        <v/>
      </c>
      <c r="B642" s="1" t="str">
        <f>IF(G642="","",VLOOKUP(G642,Klasseneinteilung!$A$2:$C$95,3,FALSE))</f>
        <v/>
      </c>
      <c r="C642" s="1" t="str">
        <f t="shared" si="18"/>
        <v>-</v>
      </c>
      <c r="D642" s="19"/>
      <c r="E642" s="19"/>
      <c r="F642" s="20"/>
      <c r="G642" s="21"/>
      <c r="H642" s="21"/>
      <c r="I642" s="54"/>
      <c r="J642" s="22"/>
      <c r="K642" s="26" t="str">
        <f>IF(I642="","",VLOOKUP(I642,Vereine!$A$2:$D$1493,3,FALSE))</f>
        <v/>
      </c>
      <c r="L642" s="26" t="str">
        <f>IF(H642="","",VLOOKUP(H642,Kreisverbände!$A$2:$B$41,2,FALSE))</f>
        <v/>
      </c>
      <c r="M642" s="1" t="str">
        <f t="shared" si="19"/>
        <v xml:space="preserve"> </v>
      </c>
    </row>
    <row r="643" spans="1:13" ht="20.100000000000001" customHeight="1" x14ac:dyDescent="0.2">
      <c r="A643" s="1" t="str">
        <f>IF(G643="","",VLOOKUP(G643,Klasseneinteilung!$A$2:$B$92,2,FALSE))</f>
        <v/>
      </c>
      <c r="B643" s="1" t="str">
        <f>IF(G643="","",VLOOKUP(G643,Klasseneinteilung!$A$2:$C$95,3,FALSE))</f>
        <v/>
      </c>
      <c r="C643" s="1" t="str">
        <f t="shared" ref="C643:C706" si="20">IF(F643="E","E",I643&amp;"-"&amp;F643)</f>
        <v>-</v>
      </c>
      <c r="D643" s="19"/>
      <c r="E643" s="19"/>
      <c r="F643" s="20"/>
      <c r="G643" s="21"/>
      <c r="H643" s="21"/>
      <c r="I643" s="54"/>
      <c r="J643" s="22"/>
      <c r="K643" s="26" t="str">
        <f>IF(I643="","",VLOOKUP(I643,Vereine!$A$2:$D$1493,3,FALSE))</f>
        <v/>
      </c>
      <c r="L643" s="26" t="str">
        <f>IF(H643="","",VLOOKUP(H643,Kreisverbände!$A$2:$B$41,2,FALSE))</f>
        <v/>
      </c>
      <c r="M643" s="1" t="str">
        <f t="shared" ref="M643:M706" si="21">E643&amp;" "&amp;D643</f>
        <v xml:space="preserve"> </v>
      </c>
    </row>
    <row r="644" spans="1:13" ht="20.100000000000001" customHeight="1" x14ac:dyDescent="0.2">
      <c r="A644" s="1" t="str">
        <f>IF(G644="","",VLOOKUP(G644,Klasseneinteilung!$A$2:$B$92,2,FALSE))</f>
        <v/>
      </c>
      <c r="B644" s="1" t="str">
        <f>IF(G644="","",VLOOKUP(G644,Klasseneinteilung!$A$2:$C$95,3,FALSE))</f>
        <v/>
      </c>
      <c r="C644" s="1" t="str">
        <f t="shared" si="20"/>
        <v>-</v>
      </c>
      <c r="D644" s="19"/>
      <c r="E644" s="19"/>
      <c r="F644" s="20"/>
      <c r="G644" s="21"/>
      <c r="H644" s="21"/>
      <c r="I644" s="54"/>
      <c r="J644" s="22"/>
      <c r="K644" s="26" t="str">
        <f>IF(I644="","",VLOOKUP(I644,Vereine!$A$2:$D$1493,3,FALSE))</f>
        <v/>
      </c>
      <c r="L644" s="26" t="str">
        <f>IF(H644="","",VLOOKUP(H644,Kreisverbände!$A$2:$B$41,2,FALSE))</f>
        <v/>
      </c>
      <c r="M644" s="1" t="str">
        <f t="shared" si="21"/>
        <v xml:space="preserve"> </v>
      </c>
    </row>
    <row r="645" spans="1:13" ht="20.100000000000001" customHeight="1" x14ac:dyDescent="0.2">
      <c r="A645" s="1" t="str">
        <f>IF(G645="","",VLOOKUP(G645,Klasseneinteilung!$A$2:$B$92,2,FALSE))</f>
        <v/>
      </c>
      <c r="B645" s="1" t="str">
        <f>IF(G645="","",VLOOKUP(G645,Klasseneinteilung!$A$2:$C$95,3,FALSE))</f>
        <v/>
      </c>
      <c r="C645" s="1" t="str">
        <f t="shared" si="20"/>
        <v>-</v>
      </c>
      <c r="D645" s="19"/>
      <c r="E645" s="19"/>
      <c r="F645" s="20"/>
      <c r="G645" s="21"/>
      <c r="H645" s="21"/>
      <c r="I645" s="54"/>
      <c r="J645" s="22"/>
      <c r="K645" s="26" t="str">
        <f>IF(I645="","",VLOOKUP(I645,Vereine!$A$2:$D$1493,3,FALSE))</f>
        <v/>
      </c>
      <c r="L645" s="26" t="str">
        <f>IF(H645="","",VLOOKUP(H645,Kreisverbände!$A$2:$B$41,2,FALSE))</f>
        <v/>
      </c>
      <c r="M645" s="1" t="str">
        <f t="shared" si="21"/>
        <v xml:space="preserve"> </v>
      </c>
    </row>
    <row r="646" spans="1:13" ht="20.100000000000001" customHeight="1" x14ac:dyDescent="0.2">
      <c r="A646" s="1" t="str">
        <f>IF(G646="","",VLOOKUP(G646,Klasseneinteilung!$A$2:$B$92,2,FALSE))</f>
        <v/>
      </c>
      <c r="B646" s="1" t="str">
        <f>IF(G646="","",VLOOKUP(G646,Klasseneinteilung!$A$2:$C$95,3,FALSE))</f>
        <v/>
      </c>
      <c r="C646" s="1" t="str">
        <f t="shared" si="20"/>
        <v>-</v>
      </c>
      <c r="D646" s="19"/>
      <c r="E646" s="19"/>
      <c r="F646" s="20"/>
      <c r="G646" s="21"/>
      <c r="H646" s="21"/>
      <c r="I646" s="54"/>
      <c r="J646" s="22"/>
      <c r="K646" s="26" t="str">
        <f>IF(I646="","",VLOOKUP(I646,Vereine!$A$2:$D$1493,3,FALSE))</f>
        <v/>
      </c>
      <c r="L646" s="26" t="str">
        <f>IF(H646="","",VLOOKUP(H646,Kreisverbände!$A$2:$B$41,2,FALSE))</f>
        <v/>
      </c>
      <c r="M646" s="1" t="str">
        <f t="shared" si="21"/>
        <v xml:space="preserve"> </v>
      </c>
    </row>
    <row r="647" spans="1:13" ht="20.100000000000001" customHeight="1" x14ac:dyDescent="0.2">
      <c r="A647" s="1" t="str">
        <f>IF(G647="","",VLOOKUP(G647,Klasseneinteilung!$A$2:$B$92,2,FALSE))</f>
        <v/>
      </c>
      <c r="B647" s="1" t="str">
        <f>IF(G647="","",VLOOKUP(G647,Klasseneinteilung!$A$2:$C$95,3,FALSE))</f>
        <v/>
      </c>
      <c r="C647" s="1" t="str">
        <f t="shared" si="20"/>
        <v>-</v>
      </c>
      <c r="D647" s="19"/>
      <c r="E647" s="19"/>
      <c r="F647" s="20"/>
      <c r="G647" s="21"/>
      <c r="H647" s="21"/>
      <c r="I647" s="54"/>
      <c r="J647" s="22"/>
      <c r="K647" s="26" t="str">
        <f>IF(I647="","",VLOOKUP(I647,Vereine!$A$2:$D$1493,3,FALSE))</f>
        <v/>
      </c>
      <c r="L647" s="26" t="str">
        <f>IF(H647="","",VLOOKUP(H647,Kreisverbände!$A$2:$B$41,2,FALSE))</f>
        <v/>
      </c>
      <c r="M647" s="1" t="str">
        <f t="shared" si="21"/>
        <v xml:space="preserve"> </v>
      </c>
    </row>
    <row r="648" spans="1:13" ht="20.100000000000001" customHeight="1" x14ac:dyDescent="0.2">
      <c r="A648" s="1" t="str">
        <f>IF(G648="","",VLOOKUP(G648,Klasseneinteilung!$A$2:$B$92,2,FALSE))</f>
        <v/>
      </c>
      <c r="B648" s="1" t="str">
        <f>IF(G648="","",VLOOKUP(G648,Klasseneinteilung!$A$2:$C$95,3,FALSE))</f>
        <v/>
      </c>
      <c r="C648" s="1" t="str">
        <f t="shared" si="20"/>
        <v>-</v>
      </c>
      <c r="D648" s="19"/>
      <c r="E648" s="19"/>
      <c r="F648" s="20"/>
      <c r="G648" s="21"/>
      <c r="H648" s="21"/>
      <c r="I648" s="54"/>
      <c r="J648" s="22"/>
      <c r="K648" s="26" t="str">
        <f>IF(I648="","",VLOOKUP(I648,Vereine!$A$2:$D$1493,3,FALSE))</f>
        <v/>
      </c>
      <c r="L648" s="26" t="str">
        <f>IF(H648="","",VLOOKUP(H648,Kreisverbände!$A$2:$B$41,2,FALSE))</f>
        <v/>
      </c>
      <c r="M648" s="1" t="str">
        <f t="shared" si="21"/>
        <v xml:space="preserve"> </v>
      </c>
    </row>
    <row r="649" spans="1:13" ht="20.100000000000001" customHeight="1" x14ac:dyDescent="0.2">
      <c r="A649" s="1" t="str">
        <f>IF(G649="","",VLOOKUP(G649,Klasseneinteilung!$A$2:$B$92,2,FALSE))</f>
        <v/>
      </c>
      <c r="B649" s="1" t="str">
        <f>IF(G649="","",VLOOKUP(G649,Klasseneinteilung!$A$2:$C$95,3,FALSE))</f>
        <v/>
      </c>
      <c r="C649" s="1" t="str">
        <f t="shared" si="20"/>
        <v>-</v>
      </c>
      <c r="D649" s="19"/>
      <c r="E649" s="19"/>
      <c r="F649" s="20"/>
      <c r="G649" s="21"/>
      <c r="H649" s="21"/>
      <c r="I649" s="54"/>
      <c r="J649" s="22"/>
      <c r="K649" s="26" t="str">
        <f>IF(I649="","",VLOOKUP(I649,Vereine!$A$2:$D$1493,3,FALSE))</f>
        <v/>
      </c>
      <c r="L649" s="26" t="str">
        <f>IF(H649="","",VLOOKUP(H649,Kreisverbände!$A$2:$B$41,2,FALSE))</f>
        <v/>
      </c>
      <c r="M649" s="1" t="str">
        <f t="shared" si="21"/>
        <v xml:space="preserve"> </v>
      </c>
    </row>
    <row r="650" spans="1:13" ht="20.100000000000001" customHeight="1" x14ac:dyDescent="0.2">
      <c r="A650" s="1" t="str">
        <f>IF(G650="","",VLOOKUP(G650,Klasseneinteilung!$A$2:$B$92,2,FALSE))</f>
        <v/>
      </c>
      <c r="B650" s="1" t="str">
        <f>IF(G650="","",VLOOKUP(G650,Klasseneinteilung!$A$2:$C$95,3,FALSE))</f>
        <v/>
      </c>
      <c r="C650" s="1" t="str">
        <f t="shared" si="20"/>
        <v>-</v>
      </c>
      <c r="D650" s="19"/>
      <c r="E650" s="19"/>
      <c r="F650" s="20"/>
      <c r="G650" s="21"/>
      <c r="H650" s="21"/>
      <c r="I650" s="54"/>
      <c r="J650" s="22"/>
      <c r="K650" s="26" t="str">
        <f>IF(I650="","",VLOOKUP(I650,Vereine!$A$2:$D$1493,3,FALSE))</f>
        <v/>
      </c>
      <c r="L650" s="26" t="str">
        <f>IF(H650="","",VLOOKUP(H650,Kreisverbände!$A$2:$B$41,2,FALSE))</f>
        <v/>
      </c>
      <c r="M650" s="1" t="str">
        <f t="shared" si="21"/>
        <v xml:space="preserve"> </v>
      </c>
    </row>
    <row r="651" spans="1:13" ht="20.100000000000001" customHeight="1" x14ac:dyDescent="0.2">
      <c r="A651" s="1" t="str">
        <f>IF(G651="","",VLOOKUP(G651,Klasseneinteilung!$A$2:$B$92,2,FALSE))</f>
        <v/>
      </c>
      <c r="B651" s="1" t="str">
        <f>IF(G651="","",VLOOKUP(G651,Klasseneinteilung!$A$2:$C$95,3,FALSE))</f>
        <v/>
      </c>
      <c r="C651" s="1" t="str">
        <f t="shared" si="20"/>
        <v>-</v>
      </c>
      <c r="D651" s="19"/>
      <c r="E651" s="19"/>
      <c r="F651" s="20"/>
      <c r="G651" s="21"/>
      <c r="H651" s="21"/>
      <c r="I651" s="54"/>
      <c r="J651" s="22"/>
      <c r="K651" s="26" t="str">
        <f>IF(I651="","",VLOOKUP(I651,Vereine!$A$2:$D$1493,3,FALSE))</f>
        <v/>
      </c>
      <c r="L651" s="26" t="str">
        <f>IF(H651="","",VLOOKUP(H651,Kreisverbände!$A$2:$B$41,2,FALSE))</f>
        <v/>
      </c>
      <c r="M651" s="1" t="str">
        <f t="shared" si="21"/>
        <v xml:space="preserve"> </v>
      </c>
    </row>
    <row r="652" spans="1:13" ht="20.100000000000001" customHeight="1" x14ac:dyDescent="0.2">
      <c r="A652" s="1" t="str">
        <f>IF(G652="","",VLOOKUP(G652,Klasseneinteilung!$A$2:$B$92,2,FALSE))</f>
        <v/>
      </c>
      <c r="B652" s="1" t="str">
        <f>IF(G652="","",VLOOKUP(G652,Klasseneinteilung!$A$2:$C$95,3,FALSE))</f>
        <v/>
      </c>
      <c r="C652" s="1" t="str">
        <f t="shared" si="20"/>
        <v>-</v>
      </c>
      <c r="D652" s="19"/>
      <c r="E652" s="19"/>
      <c r="F652" s="20"/>
      <c r="G652" s="21"/>
      <c r="H652" s="21"/>
      <c r="I652" s="54"/>
      <c r="J652" s="22"/>
      <c r="K652" s="26" t="str">
        <f>IF(I652="","",VLOOKUP(I652,Vereine!$A$2:$D$1493,3,FALSE))</f>
        <v/>
      </c>
      <c r="L652" s="26" t="str">
        <f>IF(H652="","",VLOOKUP(H652,Kreisverbände!$A$2:$B$41,2,FALSE))</f>
        <v/>
      </c>
      <c r="M652" s="1" t="str">
        <f t="shared" si="21"/>
        <v xml:space="preserve"> </v>
      </c>
    </row>
    <row r="653" spans="1:13" ht="20.100000000000001" customHeight="1" x14ac:dyDescent="0.2">
      <c r="A653" s="1" t="str">
        <f>IF(G653="","",VLOOKUP(G653,Klasseneinteilung!$A$2:$B$92,2,FALSE))</f>
        <v/>
      </c>
      <c r="B653" s="1" t="str">
        <f>IF(G653="","",VLOOKUP(G653,Klasseneinteilung!$A$2:$C$95,3,FALSE))</f>
        <v/>
      </c>
      <c r="C653" s="1" t="str">
        <f t="shared" si="20"/>
        <v>-</v>
      </c>
      <c r="D653" s="19"/>
      <c r="E653" s="19"/>
      <c r="F653" s="20"/>
      <c r="G653" s="21"/>
      <c r="H653" s="21"/>
      <c r="I653" s="54"/>
      <c r="J653" s="22"/>
      <c r="K653" s="26" t="str">
        <f>IF(I653="","",VLOOKUP(I653,Vereine!$A$2:$D$1493,3,FALSE))</f>
        <v/>
      </c>
      <c r="L653" s="26" t="str">
        <f>IF(H653="","",VLOOKUP(H653,Kreisverbände!$A$2:$B$41,2,FALSE))</f>
        <v/>
      </c>
      <c r="M653" s="1" t="str">
        <f t="shared" si="21"/>
        <v xml:space="preserve"> </v>
      </c>
    </row>
    <row r="654" spans="1:13" ht="20.100000000000001" customHeight="1" x14ac:dyDescent="0.2">
      <c r="A654" s="1" t="str">
        <f>IF(G654="","",VLOOKUP(G654,Klasseneinteilung!$A$2:$B$92,2,FALSE))</f>
        <v/>
      </c>
      <c r="B654" s="1" t="str">
        <f>IF(G654="","",VLOOKUP(G654,Klasseneinteilung!$A$2:$C$95,3,FALSE))</f>
        <v/>
      </c>
      <c r="C654" s="1" t="str">
        <f t="shared" si="20"/>
        <v>-</v>
      </c>
      <c r="D654" s="19"/>
      <c r="E654" s="19"/>
      <c r="F654" s="20"/>
      <c r="G654" s="21"/>
      <c r="H654" s="21"/>
      <c r="I654" s="54"/>
      <c r="J654" s="22"/>
      <c r="K654" s="26" t="str">
        <f>IF(I654="","",VLOOKUP(I654,Vereine!$A$2:$D$1493,3,FALSE))</f>
        <v/>
      </c>
      <c r="L654" s="26" t="str">
        <f>IF(H654="","",VLOOKUP(H654,Kreisverbände!$A$2:$B$41,2,FALSE))</f>
        <v/>
      </c>
      <c r="M654" s="1" t="str">
        <f t="shared" si="21"/>
        <v xml:space="preserve"> </v>
      </c>
    </row>
    <row r="655" spans="1:13" ht="20.100000000000001" customHeight="1" x14ac:dyDescent="0.2">
      <c r="A655" s="1" t="str">
        <f>IF(G655="","",VLOOKUP(G655,Klasseneinteilung!$A$2:$B$92,2,FALSE))</f>
        <v/>
      </c>
      <c r="B655" s="1" t="str">
        <f>IF(G655="","",VLOOKUP(G655,Klasseneinteilung!$A$2:$C$95,3,FALSE))</f>
        <v/>
      </c>
      <c r="C655" s="1" t="str">
        <f t="shared" si="20"/>
        <v>-</v>
      </c>
      <c r="D655" s="19"/>
      <c r="E655" s="19"/>
      <c r="F655" s="20"/>
      <c r="G655" s="21"/>
      <c r="H655" s="21"/>
      <c r="I655" s="54"/>
      <c r="J655" s="22"/>
      <c r="K655" s="26" t="str">
        <f>IF(I655="","",VLOOKUP(I655,Vereine!$A$2:$D$1493,3,FALSE))</f>
        <v/>
      </c>
      <c r="L655" s="26" t="str">
        <f>IF(H655="","",VLOOKUP(H655,Kreisverbände!$A$2:$B$41,2,FALSE))</f>
        <v/>
      </c>
      <c r="M655" s="1" t="str">
        <f t="shared" si="21"/>
        <v xml:space="preserve"> </v>
      </c>
    </row>
    <row r="656" spans="1:13" ht="20.100000000000001" customHeight="1" x14ac:dyDescent="0.2">
      <c r="A656" s="1" t="str">
        <f>IF(G656="","",VLOOKUP(G656,Klasseneinteilung!$A$2:$B$92,2,FALSE))</f>
        <v/>
      </c>
      <c r="B656" s="1" t="str">
        <f>IF(G656="","",VLOOKUP(G656,Klasseneinteilung!$A$2:$C$95,3,FALSE))</f>
        <v/>
      </c>
      <c r="C656" s="1" t="str">
        <f t="shared" si="20"/>
        <v>-</v>
      </c>
      <c r="D656" s="19"/>
      <c r="E656" s="19"/>
      <c r="F656" s="20"/>
      <c r="G656" s="21"/>
      <c r="H656" s="21"/>
      <c r="I656" s="54"/>
      <c r="J656" s="22"/>
      <c r="K656" s="26" t="str">
        <f>IF(I656="","",VLOOKUP(I656,Vereine!$A$2:$D$1493,3,FALSE))</f>
        <v/>
      </c>
      <c r="L656" s="26" t="str">
        <f>IF(H656="","",VLOOKUP(H656,Kreisverbände!$A$2:$B$41,2,FALSE))</f>
        <v/>
      </c>
      <c r="M656" s="1" t="str">
        <f t="shared" si="21"/>
        <v xml:space="preserve"> </v>
      </c>
    </row>
    <row r="657" spans="1:13" ht="20.100000000000001" customHeight="1" x14ac:dyDescent="0.2">
      <c r="A657" s="1" t="str">
        <f>IF(G657="","",VLOOKUP(G657,Klasseneinteilung!$A$2:$B$92,2,FALSE))</f>
        <v/>
      </c>
      <c r="B657" s="1" t="str">
        <f>IF(G657="","",VLOOKUP(G657,Klasseneinteilung!$A$2:$C$95,3,FALSE))</f>
        <v/>
      </c>
      <c r="C657" s="1" t="str">
        <f t="shared" si="20"/>
        <v>-</v>
      </c>
      <c r="D657" s="19"/>
      <c r="E657" s="19"/>
      <c r="F657" s="20"/>
      <c r="G657" s="21"/>
      <c r="H657" s="21"/>
      <c r="I657" s="54"/>
      <c r="J657" s="22"/>
      <c r="K657" s="26" t="str">
        <f>IF(I657="","",VLOOKUP(I657,Vereine!$A$2:$D$1493,3,FALSE))</f>
        <v/>
      </c>
      <c r="L657" s="26" t="str">
        <f>IF(H657="","",VLOOKUP(H657,Kreisverbände!$A$2:$B$41,2,FALSE))</f>
        <v/>
      </c>
      <c r="M657" s="1" t="str">
        <f t="shared" si="21"/>
        <v xml:space="preserve"> </v>
      </c>
    </row>
    <row r="658" spans="1:13" ht="20.100000000000001" customHeight="1" x14ac:dyDescent="0.2">
      <c r="A658" s="1" t="str">
        <f>IF(G658="","",VLOOKUP(G658,Klasseneinteilung!$A$2:$B$92,2,FALSE))</f>
        <v/>
      </c>
      <c r="B658" s="1" t="str">
        <f>IF(G658="","",VLOOKUP(G658,Klasseneinteilung!$A$2:$C$95,3,FALSE))</f>
        <v/>
      </c>
      <c r="C658" s="1" t="str">
        <f t="shared" si="20"/>
        <v>-</v>
      </c>
      <c r="D658" s="19"/>
      <c r="E658" s="19"/>
      <c r="F658" s="20"/>
      <c r="G658" s="21"/>
      <c r="H658" s="21"/>
      <c r="I658" s="54"/>
      <c r="J658" s="22"/>
      <c r="K658" s="26" t="str">
        <f>IF(I658="","",VLOOKUP(I658,Vereine!$A$2:$D$1493,3,FALSE))</f>
        <v/>
      </c>
      <c r="L658" s="26" t="str">
        <f>IF(H658="","",VLOOKUP(H658,Kreisverbände!$A$2:$B$41,2,FALSE))</f>
        <v/>
      </c>
      <c r="M658" s="1" t="str">
        <f t="shared" si="21"/>
        <v xml:space="preserve"> </v>
      </c>
    </row>
    <row r="659" spans="1:13" ht="20.100000000000001" customHeight="1" x14ac:dyDescent="0.2">
      <c r="A659" s="1" t="str">
        <f>IF(G659="","",VLOOKUP(G659,Klasseneinteilung!$A$2:$B$92,2,FALSE))</f>
        <v/>
      </c>
      <c r="B659" s="1" t="str">
        <f>IF(G659="","",VLOOKUP(G659,Klasseneinteilung!$A$2:$C$95,3,FALSE))</f>
        <v/>
      </c>
      <c r="C659" s="1" t="str">
        <f t="shared" si="20"/>
        <v>-</v>
      </c>
      <c r="D659" s="19"/>
      <c r="E659" s="19"/>
      <c r="F659" s="20"/>
      <c r="G659" s="21"/>
      <c r="H659" s="21"/>
      <c r="I659" s="54"/>
      <c r="J659" s="22"/>
      <c r="K659" s="26" t="str">
        <f>IF(I659="","",VLOOKUP(I659,Vereine!$A$2:$D$1493,3,FALSE))</f>
        <v/>
      </c>
      <c r="L659" s="26" t="str">
        <f>IF(H659="","",VLOOKUP(H659,Kreisverbände!$A$2:$B$41,2,FALSE))</f>
        <v/>
      </c>
      <c r="M659" s="1" t="str">
        <f t="shared" si="21"/>
        <v xml:space="preserve"> </v>
      </c>
    </row>
    <row r="660" spans="1:13" ht="20.100000000000001" customHeight="1" x14ac:dyDescent="0.2">
      <c r="A660" s="1" t="str">
        <f>IF(G660="","",VLOOKUP(G660,Klasseneinteilung!$A$2:$B$92,2,FALSE))</f>
        <v/>
      </c>
      <c r="B660" s="1" t="str">
        <f>IF(G660="","",VLOOKUP(G660,Klasseneinteilung!$A$2:$C$95,3,FALSE))</f>
        <v/>
      </c>
      <c r="C660" s="1" t="str">
        <f t="shared" si="20"/>
        <v>-</v>
      </c>
      <c r="D660" s="19"/>
      <c r="E660" s="19"/>
      <c r="F660" s="20"/>
      <c r="G660" s="21"/>
      <c r="H660" s="21"/>
      <c r="I660" s="54"/>
      <c r="J660" s="22"/>
      <c r="K660" s="26" t="str">
        <f>IF(I660="","",VLOOKUP(I660,Vereine!$A$2:$D$1493,3,FALSE))</f>
        <v/>
      </c>
      <c r="L660" s="26" t="str">
        <f>IF(H660="","",VLOOKUP(H660,Kreisverbände!$A$2:$B$41,2,FALSE))</f>
        <v/>
      </c>
      <c r="M660" s="1" t="str">
        <f t="shared" si="21"/>
        <v xml:space="preserve"> </v>
      </c>
    </row>
    <row r="661" spans="1:13" ht="20.100000000000001" customHeight="1" x14ac:dyDescent="0.2">
      <c r="A661" s="1" t="str">
        <f>IF(G661="","",VLOOKUP(G661,Klasseneinteilung!$A$2:$B$92,2,FALSE))</f>
        <v/>
      </c>
      <c r="B661" s="1" t="str">
        <f>IF(G661="","",VLOOKUP(G661,Klasseneinteilung!$A$2:$C$95,3,FALSE))</f>
        <v/>
      </c>
      <c r="C661" s="1" t="str">
        <f t="shared" si="20"/>
        <v>-</v>
      </c>
      <c r="D661" s="19"/>
      <c r="E661" s="19"/>
      <c r="F661" s="20"/>
      <c r="G661" s="21"/>
      <c r="H661" s="21"/>
      <c r="I661" s="54"/>
      <c r="J661" s="22"/>
      <c r="K661" s="26" t="str">
        <f>IF(I661="","",VLOOKUP(I661,Vereine!$A$2:$D$1493,3,FALSE))</f>
        <v/>
      </c>
      <c r="L661" s="26" t="str">
        <f>IF(H661="","",VLOOKUP(H661,Kreisverbände!$A$2:$B$41,2,FALSE))</f>
        <v/>
      </c>
      <c r="M661" s="1" t="str">
        <f t="shared" si="21"/>
        <v xml:space="preserve"> </v>
      </c>
    </row>
    <row r="662" spans="1:13" ht="20.100000000000001" customHeight="1" x14ac:dyDescent="0.2">
      <c r="A662" s="1" t="str">
        <f>IF(G662="","",VLOOKUP(G662,Klasseneinteilung!$A$2:$B$92,2,FALSE))</f>
        <v/>
      </c>
      <c r="B662" s="1" t="str">
        <f>IF(G662="","",VLOOKUP(G662,Klasseneinteilung!$A$2:$C$95,3,FALSE))</f>
        <v/>
      </c>
      <c r="C662" s="1" t="str">
        <f t="shared" si="20"/>
        <v>-</v>
      </c>
      <c r="D662" s="19"/>
      <c r="E662" s="19"/>
      <c r="F662" s="20"/>
      <c r="G662" s="21"/>
      <c r="H662" s="21"/>
      <c r="I662" s="54"/>
      <c r="J662" s="22"/>
      <c r="K662" s="26" t="str">
        <f>IF(I662="","",VLOOKUP(I662,Vereine!$A$2:$D$1493,3,FALSE))</f>
        <v/>
      </c>
      <c r="L662" s="26" t="str">
        <f>IF(H662="","",VLOOKUP(H662,Kreisverbände!$A$2:$B$41,2,FALSE))</f>
        <v/>
      </c>
      <c r="M662" s="1" t="str">
        <f t="shared" si="21"/>
        <v xml:space="preserve"> </v>
      </c>
    </row>
    <row r="663" spans="1:13" ht="20.100000000000001" customHeight="1" x14ac:dyDescent="0.2">
      <c r="A663" s="1" t="str">
        <f>IF(G663="","",VLOOKUP(G663,Klasseneinteilung!$A$2:$B$92,2,FALSE))</f>
        <v/>
      </c>
      <c r="B663" s="1" t="str">
        <f>IF(G663="","",VLOOKUP(G663,Klasseneinteilung!$A$2:$C$95,3,FALSE))</f>
        <v/>
      </c>
      <c r="C663" s="1" t="str">
        <f t="shared" si="20"/>
        <v>-</v>
      </c>
      <c r="D663" s="19"/>
      <c r="E663" s="19"/>
      <c r="F663" s="20"/>
      <c r="G663" s="21"/>
      <c r="H663" s="21"/>
      <c r="I663" s="54"/>
      <c r="J663" s="22"/>
      <c r="K663" s="26" t="str">
        <f>IF(I663="","",VLOOKUP(I663,Vereine!$A$2:$D$1493,3,FALSE))</f>
        <v/>
      </c>
      <c r="L663" s="26" t="str">
        <f>IF(H663="","",VLOOKUP(H663,Kreisverbände!$A$2:$B$41,2,FALSE))</f>
        <v/>
      </c>
      <c r="M663" s="1" t="str">
        <f t="shared" si="21"/>
        <v xml:space="preserve"> </v>
      </c>
    </row>
    <row r="664" spans="1:13" ht="20.100000000000001" customHeight="1" x14ac:dyDescent="0.2">
      <c r="A664" s="1" t="str">
        <f>IF(G664="","",VLOOKUP(G664,Klasseneinteilung!$A$2:$B$92,2,FALSE))</f>
        <v/>
      </c>
      <c r="B664" s="1" t="str">
        <f>IF(G664="","",VLOOKUP(G664,Klasseneinteilung!$A$2:$C$95,3,FALSE))</f>
        <v/>
      </c>
      <c r="C664" s="1" t="str">
        <f t="shared" si="20"/>
        <v>-</v>
      </c>
      <c r="D664" s="19"/>
      <c r="E664" s="19"/>
      <c r="F664" s="20"/>
      <c r="G664" s="21"/>
      <c r="H664" s="21"/>
      <c r="I664" s="54"/>
      <c r="J664" s="22"/>
      <c r="K664" s="26" t="str">
        <f>IF(I664="","",VLOOKUP(I664,Vereine!$A$2:$D$1493,3,FALSE))</f>
        <v/>
      </c>
      <c r="L664" s="26" t="str">
        <f>IF(H664="","",VLOOKUP(H664,Kreisverbände!$A$2:$B$41,2,FALSE))</f>
        <v/>
      </c>
      <c r="M664" s="1" t="str">
        <f t="shared" si="21"/>
        <v xml:space="preserve"> </v>
      </c>
    </row>
    <row r="665" spans="1:13" ht="20.100000000000001" customHeight="1" x14ac:dyDescent="0.2">
      <c r="A665" s="1" t="str">
        <f>IF(G665="","",VLOOKUP(G665,Klasseneinteilung!$A$2:$B$92,2,FALSE))</f>
        <v/>
      </c>
      <c r="B665" s="1" t="str">
        <f>IF(G665="","",VLOOKUP(G665,Klasseneinteilung!$A$2:$C$95,3,FALSE))</f>
        <v/>
      </c>
      <c r="C665" s="1" t="str">
        <f t="shared" si="20"/>
        <v>-</v>
      </c>
      <c r="D665" s="19"/>
      <c r="E665" s="19"/>
      <c r="F665" s="20"/>
      <c r="G665" s="21"/>
      <c r="H665" s="21"/>
      <c r="I665" s="54"/>
      <c r="J665" s="22"/>
      <c r="K665" s="26" t="str">
        <f>IF(I665="","",VLOOKUP(I665,Vereine!$A$2:$D$1493,3,FALSE))</f>
        <v/>
      </c>
      <c r="L665" s="26" t="str">
        <f>IF(H665="","",VLOOKUP(H665,Kreisverbände!$A$2:$B$41,2,FALSE))</f>
        <v/>
      </c>
      <c r="M665" s="1" t="str">
        <f t="shared" si="21"/>
        <v xml:space="preserve"> </v>
      </c>
    </row>
    <row r="666" spans="1:13" ht="20.100000000000001" customHeight="1" x14ac:dyDescent="0.2">
      <c r="A666" s="1" t="str">
        <f>IF(G666="","",VLOOKUP(G666,Klasseneinteilung!$A$2:$B$92,2,FALSE))</f>
        <v/>
      </c>
      <c r="B666" s="1" t="str">
        <f>IF(G666="","",VLOOKUP(G666,Klasseneinteilung!$A$2:$C$95,3,FALSE))</f>
        <v/>
      </c>
      <c r="C666" s="1" t="str">
        <f t="shared" si="20"/>
        <v>-</v>
      </c>
      <c r="D666" s="19"/>
      <c r="E666" s="19"/>
      <c r="F666" s="20"/>
      <c r="G666" s="21"/>
      <c r="H666" s="21"/>
      <c r="I666" s="54"/>
      <c r="J666" s="22"/>
      <c r="K666" s="26" t="str">
        <f>IF(I666="","",VLOOKUP(I666,Vereine!$A$2:$D$1493,3,FALSE))</f>
        <v/>
      </c>
      <c r="L666" s="26" t="str">
        <f>IF(H666="","",VLOOKUP(H666,Kreisverbände!$A$2:$B$41,2,FALSE))</f>
        <v/>
      </c>
      <c r="M666" s="1" t="str">
        <f t="shared" si="21"/>
        <v xml:space="preserve"> </v>
      </c>
    </row>
    <row r="667" spans="1:13" ht="20.100000000000001" customHeight="1" x14ac:dyDescent="0.2">
      <c r="A667" s="1" t="str">
        <f>IF(G667="","",VLOOKUP(G667,Klasseneinteilung!$A$2:$B$92,2,FALSE))</f>
        <v/>
      </c>
      <c r="B667" s="1" t="str">
        <f>IF(G667="","",VLOOKUP(G667,Klasseneinteilung!$A$2:$C$95,3,FALSE))</f>
        <v/>
      </c>
      <c r="C667" s="1" t="str">
        <f t="shared" si="20"/>
        <v>-</v>
      </c>
      <c r="D667" s="19"/>
      <c r="E667" s="19"/>
      <c r="F667" s="20"/>
      <c r="G667" s="21"/>
      <c r="H667" s="21"/>
      <c r="I667" s="54"/>
      <c r="J667" s="22"/>
      <c r="K667" s="26" t="str">
        <f>IF(I667="","",VLOOKUP(I667,Vereine!$A$2:$D$1493,3,FALSE))</f>
        <v/>
      </c>
      <c r="L667" s="26" t="str">
        <f>IF(H667="","",VLOOKUP(H667,Kreisverbände!$A$2:$B$41,2,FALSE))</f>
        <v/>
      </c>
      <c r="M667" s="1" t="str">
        <f t="shared" si="21"/>
        <v xml:space="preserve"> </v>
      </c>
    </row>
    <row r="668" spans="1:13" ht="20.100000000000001" customHeight="1" x14ac:dyDescent="0.2">
      <c r="A668" s="1" t="str">
        <f>IF(G668="","",VLOOKUP(G668,Klasseneinteilung!$A$2:$B$92,2,FALSE))</f>
        <v/>
      </c>
      <c r="B668" s="1" t="str">
        <f>IF(G668="","",VLOOKUP(G668,Klasseneinteilung!$A$2:$C$95,3,FALSE))</f>
        <v/>
      </c>
      <c r="C668" s="1" t="str">
        <f t="shared" si="20"/>
        <v>-</v>
      </c>
      <c r="D668" s="19"/>
      <c r="E668" s="19"/>
      <c r="F668" s="20"/>
      <c r="G668" s="21"/>
      <c r="H668" s="21"/>
      <c r="I668" s="54"/>
      <c r="J668" s="22"/>
      <c r="K668" s="26" t="str">
        <f>IF(I668="","",VLOOKUP(I668,Vereine!$A$2:$D$1493,3,FALSE))</f>
        <v/>
      </c>
      <c r="L668" s="26" t="str">
        <f>IF(H668="","",VLOOKUP(H668,Kreisverbände!$A$2:$B$41,2,FALSE))</f>
        <v/>
      </c>
      <c r="M668" s="1" t="str">
        <f t="shared" si="21"/>
        <v xml:space="preserve"> </v>
      </c>
    </row>
    <row r="669" spans="1:13" ht="20.100000000000001" customHeight="1" x14ac:dyDescent="0.2">
      <c r="A669" s="1" t="str">
        <f>IF(G669="","",VLOOKUP(G669,Klasseneinteilung!$A$2:$B$92,2,FALSE))</f>
        <v/>
      </c>
      <c r="B669" s="1" t="str">
        <f>IF(G669="","",VLOOKUP(G669,Klasseneinteilung!$A$2:$C$95,3,FALSE))</f>
        <v/>
      </c>
      <c r="C669" s="1" t="str">
        <f t="shared" si="20"/>
        <v>-</v>
      </c>
      <c r="D669" s="19"/>
      <c r="E669" s="19"/>
      <c r="F669" s="20"/>
      <c r="G669" s="21"/>
      <c r="H669" s="21"/>
      <c r="I669" s="54"/>
      <c r="J669" s="22"/>
      <c r="K669" s="26" t="str">
        <f>IF(I669="","",VLOOKUP(I669,Vereine!$A$2:$D$1493,3,FALSE))</f>
        <v/>
      </c>
      <c r="L669" s="26" t="str">
        <f>IF(H669="","",VLOOKUP(H669,Kreisverbände!$A$2:$B$41,2,FALSE))</f>
        <v/>
      </c>
      <c r="M669" s="1" t="str">
        <f t="shared" si="21"/>
        <v xml:space="preserve"> </v>
      </c>
    </row>
    <row r="670" spans="1:13" ht="20.100000000000001" customHeight="1" x14ac:dyDescent="0.2">
      <c r="A670" s="1" t="str">
        <f>IF(G670="","",VLOOKUP(G670,Klasseneinteilung!$A$2:$B$92,2,FALSE))</f>
        <v/>
      </c>
      <c r="B670" s="1" t="str">
        <f>IF(G670="","",VLOOKUP(G670,Klasseneinteilung!$A$2:$C$95,3,FALSE))</f>
        <v/>
      </c>
      <c r="C670" s="1" t="str">
        <f t="shared" si="20"/>
        <v>-</v>
      </c>
      <c r="D670" s="19"/>
      <c r="E670" s="19"/>
      <c r="F670" s="20"/>
      <c r="G670" s="21"/>
      <c r="H670" s="21"/>
      <c r="I670" s="54"/>
      <c r="J670" s="22"/>
      <c r="K670" s="26" t="str">
        <f>IF(I670="","",VLOOKUP(I670,Vereine!$A$2:$D$1493,3,FALSE))</f>
        <v/>
      </c>
      <c r="L670" s="26" t="str">
        <f>IF(H670="","",VLOOKUP(H670,Kreisverbände!$A$2:$B$41,2,FALSE))</f>
        <v/>
      </c>
      <c r="M670" s="1" t="str">
        <f t="shared" si="21"/>
        <v xml:space="preserve"> </v>
      </c>
    </row>
    <row r="671" spans="1:13" ht="20.100000000000001" customHeight="1" x14ac:dyDescent="0.2">
      <c r="A671" s="1" t="str">
        <f>IF(G671="","",VLOOKUP(G671,Klasseneinteilung!$A$2:$B$92,2,FALSE))</f>
        <v/>
      </c>
      <c r="B671" s="1" t="str">
        <f>IF(G671="","",VLOOKUP(G671,Klasseneinteilung!$A$2:$C$95,3,FALSE))</f>
        <v/>
      </c>
      <c r="C671" s="1" t="str">
        <f t="shared" si="20"/>
        <v>-</v>
      </c>
      <c r="D671" s="19"/>
      <c r="E671" s="19"/>
      <c r="F671" s="20"/>
      <c r="G671" s="21"/>
      <c r="H671" s="21"/>
      <c r="I671" s="54"/>
      <c r="J671" s="22"/>
      <c r="K671" s="26" t="str">
        <f>IF(I671="","",VLOOKUP(I671,Vereine!$A$2:$D$1493,3,FALSE))</f>
        <v/>
      </c>
      <c r="L671" s="26" t="str">
        <f>IF(H671="","",VLOOKUP(H671,Kreisverbände!$A$2:$B$41,2,FALSE))</f>
        <v/>
      </c>
      <c r="M671" s="1" t="str">
        <f t="shared" si="21"/>
        <v xml:space="preserve"> </v>
      </c>
    </row>
    <row r="672" spans="1:13" ht="20.100000000000001" customHeight="1" x14ac:dyDescent="0.2">
      <c r="A672" s="1" t="str">
        <f>IF(G672="","",VLOOKUP(G672,Klasseneinteilung!$A$2:$B$92,2,FALSE))</f>
        <v/>
      </c>
      <c r="B672" s="1" t="str">
        <f>IF(G672="","",VLOOKUP(G672,Klasseneinteilung!$A$2:$C$95,3,FALSE))</f>
        <v/>
      </c>
      <c r="C672" s="1" t="str">
        <f t="shared" si="20"/>
        <v>-</v>
      </c>
      <c r="D672" s="19"/>
      <c r="E672" s="19"/>
      <c r="F672" s="20"/>
      <c r="G672" s="21"/>
      <c r="H672" s="21"/>
      <c r="I672" s="54"/>
      <c r="J672" s="22"/>
      <c r="K672" s="26" t="str">
        <f>IF(I672="","",VLOOKUP(I672,Vereine!$A$2:$D$1493,3,FALSE))</f>
        <v/>
      </c>
      <c r="L672" s="26" t="str">
        <f>IF(H672="","",VLOOKUP(H672,Kreisverbände!$A$2:$B$41,2,FALSE))</f>
        <v/>
      </c>
      <c r="M672" s="1" t="str">
        <f t="shared" si="21"/>
        <v xml:space="preserve"> </v>
      </c>
    </row>
    <row r="673" spans="1:13" ht="20.100000000000001" customHeight="1" x14ac:dyDescent="0.2">
      <c r="A673" s="1" t="str">
        <f>IF(G673="","",VLOOKUP(G673,Klasseneinteilung!$A$2:$B$92,2,FALSE))</f>
        <v/>
      </c>
      <c r="B673" s="1" t="str">
        <f>IF(G673="","",VLOOKUP(G673,Klasseneinteilung!$A$2:$C$95,3,FALSE))</f>
        <v/>
      </c>
      <c r="C673" s="1" t="str">
        <f t="shared" si="20"/>
        <v>-</v>
      </c>
      <c r="D673" s="19"/>
      <c r="E673" s="19"/>
      <c r="F673" s="20"/>
      <c r="G673" s="21"/>
      <c r="H673" s="21"/>
      <c r="I673" s="54"/>
      <c r="J673" s="22"/>
      <c r="K673" s="26" t="str">
        <f>IF(I673="","",VLOOKUP(I673,Vereine!$A$2:$D$1493,3,FALSE))</f>
        <v/>
      </c>
      <c r="L673" s="26" t="str">
        <f>IF(H673="","",VLOOKUP(H673,Kreisverbände!$A$2:$B$41,2,FALSE))</f>
        <v/>
      </c>
      <c r="M673" s="1" t="str">
        <f t="shared" si="21"/>
        <v xml:space="preserve"> </v>
      </c>
    </row>
    <row r="674" spans="1:13" ht="20.100000000000001" customHeight="1" x14ac:dyDescent="0.2">
      <c r="A674" s="1" t="str">
        <f>IF(G674="","",VLOOKUP(G674,Klasseneinteilung!$A$2:$B$92,2,FALSE))</f>
        <v/>
      </c>
      <c r="B674" s="1" t="str">
        <f>IF(G674="","",VLOOKUP(G674,Klasseneinteilung!$A$2:$C$95,3,FALSE))</f>
        <v/>
      </c>
      <c r="C674" s="1" t="str">
        <f t="shared" si="20"/>
        <v>-</v>
      </c>
      <c r="D674" s="19"/>
      <c r="E674" s="19"/>
      <c r="F674" s="20"/>
      <c r="G674" s="21"/>
      <c r="H674" s="21"/>
      <c r="I674" s="54"/>
      <c r="J674" s="22"/>
      <c r="K674" s="26" t="str">
        <f>IF(I674="","",VLOOKUP(I674,Vereine!$A$2:$D$1493,3,FALSE))</f>
        <v/>
      </c>
      <c r="L674" s="26" t="str">
        <f>IF(H674="","",VLOOKUP(H674,Kreisverbände!$A$2:$B$41,2,FALSE))</f>
        <v/>
      </c>
      <c r="M674" s="1" t="str">
        <f t="shared" si="21"/>
        <v xml:space="preserve"> </v>
      </c>
    </row>
    <row r="675" spans="1:13" ht="20.100000000000001" customHeight="1" x14ac:dyDescent="0.2">
      <c r="A675" s="1" t="str">
        <f>IF(G675="","",VLOOKUP(G675,Klasseneinteilung!$A$2:$B$92,2,FALSE))</f>
        <v/>
      </c>
      <c r="B675" s="1" t="str">
        <f>IF(G675="","",VLOOKUP(G675,Klasseneinteilung!$A$2:$C$95,3,FALSE))</f>
        <v/>
      </c>
      <c r="C675" s="1" t="str">
        <f t="shared" si="20"/>
        <v>-</v>
      </c>
      <c r="D675" s="19"/>
      <c r="E675" s="19"/>
      <c r="F675" s="20"/>
      <c r="G675" s="21"/>
      <c r="H675" s="21"/>
      <c r="I675" s="54"/>
      <c r="J675" s="22"/>
      <c r="K675" s="26" t="str">
        <f>IF(I675="","",VLOOKUP(I675,Vereine!$A$2:$D$1493,3,FALSE))</f>
        <v/>
      </c>
      <c r="L675" s="26" t="str">
        <f>IF(H675="","",VLOOKUP(H675,Kreisverbände!$A$2:$B$41,2,FALSE))</f>
        <v/>
      </c>
      <c r="M675" s="1" t="str">
        <f t="shared" si="21"/>
        <v xml:space="preserve"> </v>
      </c>
    </row>
    <row r="676" spans="1:13" ht="20.100000000000001" customHeight="1" x14ac:dyDescent="0.2">
      <c r="A676" s="1" t="str">
        <f>IF(G676="","",VLOOKUP(G676,Klasseneinteilung!$A$2:$B$92,2,FALSE))</f>
        <v/>
      </c>
      <c r="B676" s="1" t="str">
        <f>IF(G676="","",VLOOKUP(G676,Klasseneinteilung!$A$2:$C$95,3,FALSE))</f>
        <v/>
      </c>
      <c r="C676" s="1" t="str">
        <f t="shared" si="20"/>
        <v>-</v>
      </c>
      <c r="D676" s="19"/>
      <c r="E676" s="19"/>
      <c r="F676" s="20"/>
      <c r="G676" s="21"/>
      <c r="H676" s="21"/>
      <c r="I676" s="54"/>
      <c r="J676" s="22"/>
      <c r="K676" s="26" t="str">
        <f>IF(I676="","",VLOOKUP(I676,Vereine!$A$2:$D$1493,3,FALSE))</f>
        <v/>
      </c>
      <c r="L676" s="26" t="str">
        <f>IF(H676="","",VLOOKUP(H676,Kreisverbände!$A$2:$B$41,2,FALSE))</f>
        <v/>
      </c>
      <c r="M676" s="1" t="str">
        <f t="shared" si="21"/>
        <v xml:space="preserve"> </v>
      </c>
    </row>
    <row r="677" spans="1:13" ht="20.100000000000001" customHeight="1" x14ac:dyDescent="0.2">
      <c r="A677" s="1" t="str">
        <f>IF(G677="","",VLOOKUP(G677,Klasseneinteilung!$A$2:$B$92,2,FALSE))</f>
        <v/>
      </c>
      <c r="B677" s="1" t="str">
        <f>IF(G677="","",VLOOKUP(G677,Klasseneinteilung!$A$2:$C$95,3,FALSE))</f>
        <v/>
      </c>
      <c r="C677" s="1" t="str">
        <f t="shared" si="20"/>
        <v>-</v>
      </c>
      <c r="D677" s="19"/>
      <c r="E677" s="19"/>
      <c r="F677" s="20"/>
      <c r="G677" s="21"/>
      <c r="H677" s="21"/>
      <c r="I677" s="54"/>
      <c r="J677" s="22"/>
      <c r="K677" s="26" t="str">
        <f>IF(I677="","",VLOOKUP(I677,Vereine!$A$2:$D$1493,3,FALSE))</f>
        <v/>
      </c>
      <c r="L677" s="26" t="str">
        <f>IF(H677="","",VLOOKUP(H677,Kreisverbände!$A$2:$B$41,2,FALSE))</f>
        <v/>
      </c>
      <c r="M677" s="1" t="str">
        <f t="shared" si="21"/>
        <v xml:space="preserve"> </v>
      </c>
    </row>
    <row r="678" spans="1:13" ht="20.100000000000001" customHeight="1" x14ac:dyDescent="0.2">
      <c r="A678" s="1" t="str">
        <f>IF(G678="","",VLOOKUP(G678,Klasseneinteilung!$A$2:$B$92,2,FALSE))</f>
        <v/>
      </c>
      <c r="B678" s="1" t="str">
        <f>IF(G678="","",VLOOKUP(G678,Klasseneinteilung!$A$2:$C$95,3,FALSE))</f>
        <v/>
      </c>
      <c r="C678" s="1" t="str">
        <f t="shared" si="20"/>
        <v>-</v>
      </c>
      <c r="D678" s="19"/>
      <c r="E678" s="19"/>
      <c r="F678" s="20"/>
      <c r="G678" s="21"/>
      <c r="H678" s="21"/>
      <c r="I678" s="54"/>
      <c r="J678" s="22"/>
      <c r="K678" s="26" t="str">
        <f>IF(I678="","",VLOOKUP(I678,Vereine!$A$2:$D$1493,3,FALSE))</f>
        <v/>
      </c>
      <c r="L678" s="26" t="str">
        <f>IF(H678="","",VLOOKUP(H678,Kreisverbände!$A$2:$B$41,2,FALSE))</f>
        <v/>
      </c>
      <c r="M678" s="1" t="str">
        <f t="shared" si="21"/>
        <v xml:space="preserve"> </v>
      </c>
    </row>
    <row r="679" spans="1:13" ht="20.100000000000001" customHeight="1" x14ac:dyDescent="0.2">
      <c r="A679" s="1" t="str">
        <f>IF(G679="","",VLOOKUP(G679,Klasseneinteilung!$A$2:$B$92,2,FALSE))</f>
        <v/>
      </c>
      <c r="B679" s="1" t="str">
        <f>IF(G679="","",VLOOKUP(G679,Klasseneinteilung!$A$2:$C$95,3,FALSE))</f>
        <v/>
      </c>
      <c r="C679" s="1" t="str">
        <f t="shared" si="20"/>
        <v>-</v>
      </c>
      <c r="D679" s="19"/>
      <c r="E679" s="19"/>
      <c r="F679" s="20"/>
      <c r="G679" s="21"/>
      <c r="H679" s="21"/>
      <c r="I679" s="54"/>
      <c r="J679" s="22"/>
      <c r="K679" s="26" t="str">
        <f>IF(I679="","",VLOOKUP(I679,Vereine!$A$2:$D$1493,3,FALSE))</f>
        <v/>
      </c>
      <c r="L679" s="26" t="str">
        <f>IF(H679="","",VLOOKUP(H679,Kreisverbände!$A$2:$B$41,2,FALSE))</f>
        <v/>
      </c>
      <c r="M679" s="1" t="str">
        <f t="shared" si="21"/>
        <v xml:space="preserve"> </v>
      </c>
    </row>
    <row r="680" spans="1:13" ht="20.100000000000001" customHeight="1" x14ac:dyDescent="0.2">
      <c r="A680" s="1" t="str">
        <f>IF(G680="","",VLOOKUP(G680,Klasseneinteilung!$A$2:$B$92,2,FALSE))</f>
        <v/>
      </c>
      <c r="B680" s="1" t="str">
        <f>IF(G680="","",VLOOKUP(G680,Klasseneinteilung!$A$2:$C$95,3,FALSE))</f>
        <v/>
      </c>
      <c r="C680" s="1" t="str">
        <f t="shared" si="20"/>
        <v>-</v>
      </c>
      <c r="D680" s="19"/>
      <c r="E680" s="19"/>
      <c r="F680" s="20"/>
      <c r="G680" s="21"/>
      <c r="H680" s="21"/>
      <c r="I680" s="54"/>
      <c r="J680" s="22"/>
      <c r="K680" s="26" t="str">
        <f>IF(I680="","",VLOOKUP(I680,Vereine!$A$2:$D$1493,3,FALSE))</f>
        <v/>
      </c>
      <c r="L680" s="26" t="str">
        <f>IF(H680="","",VLOOKUP(H680,Kreisverbände!$A$2:$B$41,2,FALSE))</f>
        <v/>
      </c>
      <c r="M680" s="1" t="str">
        <f t="shared" si="21"/>
        <v xml:space="preserve"> </v>
      </c>
    </row>
    <row r="681" spans="1:13" ht="20.100000000000001" customHeight="1" x14ac:dyDescent="0.2">
      <c r="A681" s="1" t="str">
        <f>IF(G681="","",VLOOKUP(G681,Klasseneinteilung!$A$2:$B$92,2,FALSE))</f>
        <v/>
      </c>
      <c r="B681" s="1" t="str">
        <f>IF(G681="","",VLOOKUP(G681,Klasseneinteilung!$A$2:$C$95,3,FALSE))</f>
        <v/>
      </c>
      <c r="C681" s="1" t="str">
        <f t="shared" si="20"/>
        <v>-</v>
      </c>
      <c r="D681" s="19"/>
      <c r="E681" s="19"/>
      <c r="F681" s="20"/>
      <c r="G681" s="21"/>
      <c r="H681" s="21"/>
      <c r="I681" s="54"/>
      <c r="J681" s="22"/>
      <c r="K681" s="26" t="str">
        <f>IF(I681="","",VLOOKUP(I681,Vereine!$A$2:$D$1493,3,FALSE))</f>
        <v/>
      </c>
      <c r="L681" s="26" t="str">
        <f>IF(H681="","",VLOOKUP(H681,Kreisverbände!$A$2:$B$41,2,FALSE))</f>
        <v/>
      </c>
      <c r="M681" s="1" t="str">
        <f t="shared" si="21"/>
        <v xml:space="preserve"> </v>
      </c>
    </row>
    <row r="682" spans="1:13" ht="20.100000000000001" customHeight="1" x14ac:dyDescent="0.2">
      <c r="A682" s="1" t="str">
        <f>IF(G682="","",VLOOKUP(G682,Klasseneinteilung!$A$2:$B$92,2,FALSE))</f>
        <v/>
      </c>
      <c r="B682" s="1" t="str">
        <f>IF(G682="","",VLOOKUP(G682,Klasseneinteilung!$A$2:$C$95,3,FALSE))</f>
        <v/>
      </c>
      <c r="C682" s="1" t="str">
        <f t="shared" si="20"/>
        <v>-</v>
      </c>
      <c r="D682" s="19"/>
      <c r="E682" s="19"/>
      <c r="F682" s="20"/>
      <c r="G682" s="21"/>
      <c r="H682" s="21"/>
      <c r="I682" s="54"/>
      <c r="J682" s="22"/>
      <c r="K682" s="26" t="str">
        <f>IF(I682="","",VLOOKUP(I682,Vereine!$A$2:$D$1493,3,FALSE))</f>
        <v/>
      </c>
      <c r="L682" s="26" t="str">
        <f>IF(H682="","",VLOOKUP(H682,Kreisverbände!$A$2:$B$41,2,FALSE))</f>
        <v/>
      </c>
      <c r="M682" s="1" t="str">
        <f t="shared" si="21"/>
        <v xml:space="preserve"> </v>
      </c>
    </row>
    <row r="683" spans="1:13" ht="20.100000000000001" customHeight="1" x14ac:dyDescent="0.2">
      <c r="A683" s="1" t="str">
        <f>IF(G683="","",VLOOKUP(G683,Klasseneinteilung!$A$2:$B$92,2,FALSE))</f>
        <v/>
      </c>
      <c r="B683" s="1" t="str">
        <f>IF(G683="","",VLOOKUP(G683,Klasseneinteilung!$A$2:$C$95,3,FALSE))</f>
        <v/>
      </c>
      <c r="C683" s="1" t="str">
        <f t="shared" si="20"/>
        <v>-</v>
      </c>
      <c r="D683" s="19"/>
      <c r="E683" s="19"/>
      <c r="F683" s="20"/>
      <c r="G683" s="21"/>
      <c r="H683" s="21"/>
      <c r="I683" s="54"/>
      <c r="J683" s="22"/>
      <c r="K683" s="26" t="str">
        <f>IF(I683="","",VLOOKUP(I683,Vereine!$A$2:$D$1493,3,FALSE))</f>
        <v/>
      </c>
      <c r="L683" s="26" t="str">
        <f>IF(H683="","",VLOOKUP(H683,Kreisverbände!$A$2:$B$41,2,FALSE))</f>
        <v/>
      </c>
      <c r="M683" s="1" t="str">
        <f t="shared" si="21"/>
        <v xml:space="preserve"> </v>
      </c>
    </row>
    <row r="684" spans="1:13" ht="20.100000000000001" customHeight="1" x14ac:dyDescent="0.2">
      <c r="A684" s="1" t="str">
        <f>IF(G684="","",VLOOKUP(G684,Klasseneinteilung!$A$2:$B$92,2,FALSE))</f>
        <v/>
      </c>
      <c r="B684" s="1" t="str">
        <f>IF(G684="","",VLOOKUP(G684,Klasseneinteilung!$A$2:$C$95,3,FALSE))</f>
        <v/>
      </c>
      <c r="C684" s="1" t="str">
        <f t="shared" si="20"/>
        <v>-</v>
      </c>
      <c r="D684" s="19"/>
      <c r="E684" s="19"/>
      <c r="F684" s="20"/>
      <c r="G684" s="21"/>
      <c r="H684" s="21"/>
      <c r="I684" s="54"/>
      <c r="J684" s="22"/>
      <c r="K684" s="26" t="str">
        <f>IF(I684="","",VLOOKUP(I684,Vereine!$A$2:$D$1493,3,FALSE))</f>
        <v/>
      </c>
      <c r="L684" s="26" t="str">
        <f>IF(H684="","",VLOOKUP(H684,Kreisverbände!$A$2:$B$41,2,FALSE))</f>
        <v/>
      </c>
      <c r="M684" s="1" t="str">
        <f t="shared" si="21"/>
        <v xml:space="preserve"> </v>
      </c>
    </row>
    <row r="685" spans="1:13" ht="20.100000000000001" customHeight="1" x14ac:dyDescent="0.2">
      <c r="A685" s="1" t="str">
        <f>IF(G685="","",VLOOKUP(G685,Klasseneinteilung!$A$2:$B$92,2,FALSE))</f>
        <v/>
      </c>
      <c r="B685" s="1" t="str">
        <f>IF(G685="","",VLOOKUP(G685,Klasseneinteilung!$A$2:$C$95,3,FALSE))</f>
        <v/>
      </c>
      <c r="C685" s="1" t="str">
        <f t="shared" si="20"/>
        <v>-</v>
      </c>
      <c r="D685" s="19"/>
      <c r="E685" s="19"/>
      <c r="F685" s="20"/>
      <c r="G685" s="21"/>
      <c r="H685" s="21"/>
      <c r="I685" s="54"/>
      <c r="J685" s="22"/>
      <c r="K685" s="26" t="str">
        <f>IF(I685="","",VLOOKUP(I685,Vereine!$A$2:$D$1493,3,FALSE))</f>
        <v/>
      </c>
      <c r="L685" s="26" t="str">
        <f>IF(H685="","",VLOOKUP(H685,Kreisverbände!$A$2:$B$41,2,FALSE))</f>
        <v/>
      </c>
      <c r="M685" s="1" t="str">
        <f t="shared" si="21"/>
        <v xml:space="preserve"> </v>
      </c>
    </row>
    <row r="686" spans="1:13" ht="20.100000000000001" customHeight="1" x14ac:dyDescent="0.2">
      <c r="A686" s="1" t="str">
        <f>IF(G686="","",VLOOKUP(G686,Klasseneinteilung!$A$2:$B$92,2,FALSE))</f>
        <v/>
      </c>
      <c r="B686" s="1" t="str">
        <f>IF(G686="","",VLOOKUP(G686,Klasseneinteilung!$A$2:$C$95,3,FALSE))</f>
        <v/>
      </c>
      <c r="C686" s="1" t="str">
        <f t="shared" si="20"/>
        <v>-</v>
      </c>
      <c r="D686" s="19"/>
      <c r="E686" s="19"/>
      <c r="F686" s="20"/>
      <c r="G686" s="21"/>
      <c r="H686" s="21"/>
      <c r="I686" s="54"/>
      <c r="J686" s="22"/>
      <c r="K686" s="26" t="str">
        <f>IF(I686="","",VLOOKUP(I686,Vereine!$A$2:$D$1493,3,FALSE))</f>
        <v/>
      </c>
      <c r="L686" s="26" t="str">
        <f>IF(H686="","",VLOOKUP(H686,Kreisverbände!$A$2:$B$41,2,FALSE))</f>
        <v/>
      </c>
      <c r="M686" s="1" t="str">
        <f t="shared" si="21"/>
        <v xml:space="preserve"> </v>
      </c>
    </row>
    <row r="687" spans="1:13" ht="20.100000000000001" customHeight="1" x14ac:dyDescent="0.2">
      <c r="A687" s="1" t="str">
        <f>IF(G687="","",VLOOKUP(G687,Klasseneinteilung!$A$2:$B$92,2,FALSE))</f>
        <v/>
      </c>
      <c r="B687" s="1" t="str">
        <f>IF(G687="","",VLOOKUP(G687,Klasseneinteilung!$A$2:$C$95,3,FALSE))</f>
        <v/>
      </c>
      <c r="C687" s="1" t="str">
        <f t="shared" si="20"/>
        <v>-</v>
      </c>
      <c r="D687" s="19"/>
      <c r="E687" s="19"/>
      <c r="F687" s="20"/>
      <c r="G687" s="21"/>
      <c r="H687" s="21"/>
      <c r="I687" s="54"/>
      <c r="J687" s="22"/>
      <c r="K687" s="26" t="str">
        <f>IF(I687="","",VLOOKUP(I687,Vereine!$A$2:$D$1493,3,FALSE))</f>
        <v/>
      </c>
      <c r="L687" s="26" t="str">
        <f>IF(H687="","",VLOOKUP(H687,Kreisverbände!$A$2:$B$41,2,FALSE))</f>
        <v/>
      </c>
      <c r="M687" s="1" t="str">
        <f t="shared" si="21"/>
        <v xml:space="preserve"> </v>
      </c>
    </row>
    <row r="688" spans="1:13" ht="20.100000000000001" customHeight="1" x14ac:dyDescent="0.2">
      <c r="A688" s="1" t="str">
        <f>IF(G688="","",VLOOKUP(G688,Klasseneinteilung!$A$2:$B$92,2,FALSE))</f>
        <v/>
      </c>
      <c r="B688" s="1" t="str">
        <f>IF(G688="","",VLOOKUP(G688,Klasseneinteilung!$A$2:$C$95,3,FALSE))</f>
        <v/>
      </c>
      <c r="C688" s="1" t="str">
        <f t="shared" si="20"/>
        <v>-</v>
      </c>
      <c r="D688" s="19"/>
      <c r="E688" s="19"/>
      <c r="F688" s="20"/>
      <c r="G688" s="21"/>
      <c r="H688" s="21"/>
      <c r="I688" s="54"/>
      <c r="J688" s="22"/>
      <c r="K688" s="26" t="str">
        <f>IF(I688="","",VLOOKUP(I688,Vereine!$A$2:$D$1493,3,FALSE))</f>
        <v/>
      </c>
      <c r="L688" s="26" t="str">
        <f>IF(H688="","",VLOOKUP(H688,Kreisverbände!$A$2:$B$41,2,FALSE))</f>
        <v/>
      </c>
      <c r="M688" s="1" t="str">
        <f t="shared" si="21"/>
        <v xml:space="preserve"> </v>
      </c>
    </row>
    <row r="689" spans="1:13" ht="20.100000000000001" customHeight="1" x14ac:dyDescent="0.2">
      <c r="A689" s="1" t="str">
        <f>IF(G689="","",VLOOKUP(G689,Klasseneinteilung!$A$2:$B$92,2,FALSE))</f>
        <v/>
      </c>
      <c r="B689" s="1" t="str">
        <f>IF(G689="","",VLOOKUP(G689,Klasseneinteilung!$A$2:$C$95,3,FALSE))</f>
        <v/>
      </c>
      <c r="C689" s="1" t="str">
        <f t="shared" si="20"/>
        <v>-</v>
      </c>
      <c r="D689" s="19"/>
      <c r="E689" s="19"/>
      <c r="F689" s="20"/>
      <c r="G689" s="21"/>
      <c r="H689" s="21"/>
      <c r="I689" s="54"/>
      <c r="J689" s="22"/>
      <c r="K689" s="26" t="str">
        <f>IF(I689="","",VLOOKUP(I689,Vereine!$A$2:$D$1493,3,FALSE))</f>
        <v/>
      </c>
      <c r="L689" s="26" t="str">
        <f>IF(H689="","",VLOOKUP(H689,Kreisverbände!$A$2:$B$41,2,FALSE))</f>
        <v/>
      </c>
      <c r="M689" s="1" t="str">
        <f t="shared" si="21"/>
        <v xml:space="preserve"> </v>
      </c>
    </row>
    <row r="690" spans="1:13" ht="20.100000000000001" customHeight="1" x14ac:dyDescent="0.2">
      <c r="A690" s="1" t="str">
        <f>IF(G690="","",VLOOKUP(G690,Klasseneinteilung!$A$2:$B$92,2,FALSE))</f>
        <v/>
      </c>
      <c r="B690" s="1" t="str">
        <f>IF(G690="","",VLOOKUP(G690,Klasseneinteilung!$A$2:$C$95,3,FALSE))</f>
        <v/>
      </c>
      <c r="C690" s="1" t="str">
        <f t="shared" si="20"/>
        <v>-</v>
      </c>
      <c r="D690" s="19"/>
      <c r="E690" s="19"/>
      <c r="F690" s="20"/>
      <c r="G690" s="21"/>
      <c r="H690" s="21"/>
      <c r="I690" s="54"/>
      <c r="J690" s="22"/>
      <c r="K690" s="26" t="str">
        <f>IF(I690="","",VLOOKUP(I690,Vereine!$A$2:$D$1493,3,FALSE))</f>
        <v/>
      </c>
      <c r="L690" s="26" t="str">
        <f>IF(H690="","",VLOOKUP(H690,Kreisverbände!$A$2:$B$41,2,FALSE))</f>
        <v/>
      </c>
      <c r="M690" s="1" t="str">
        <f t="shared" si="21"/>
        <v xml:space="preserve"> </v>
      </c>
    </row>
    <row r="691" spans="1:13" ht="20.100000000000001" customHeight="1" x14ac:dyDescent="0.2">
      <c r="A691" s="1" t="str">
        <f>IF(G691="","",VLOOKUP(G691,Klasseneinteilung!$A$2:$B$92,2,FALSE))</f>
        <v/>
      </c>
      <c r="B691" s="1" t="str">
        <f>IF(G691="","",VLOOKUP(G691,Klasseneinteilung!$A$2:$C$95,3,FALSE))</f>
        <v/>
      </c>
      <c r="C691" s="1" t="str">
        <f t="shared" si="20"/>
        <v>-</v>
      </c>
      <c r="D691" s="19"/>
      <c r="E691" s="19"/>
      <c r="F691" s="20"/>
      <c r="G691" s="21"/>
      <c r="H691" s="21"/>
      <c r="I691" s="54"/>
      <c r="J691" s="22"/>
      <c r="K691" s="26" t="str">
        <f>IF(I691="","",VLOOKUP(I691,Vereine!$A$2:$D$1493,3,FALSE))</f>
        <v/>
      </c>
      <c r="L691" s="26" t="str">
        <f>IF(H691="","",VLOOKUP(H691,Kreisverbände!$A$2:$B$41,2,FALSE))</f>
        <v/>
      </c>
      <c r="M691" s="1" t="str">
        <f t="shared" si="21"/>
        <v xml:space="preserve"> </v>
      </c>
    </row>
    <row r="692" spans="1:13" ht="20.100000000000001" customHeight="1" x14ac:dyDescent="0.2">
      <c r="A692" s="1" t="str">
        <f>IF(G692="","",VLOOKUP(G692,Klasseneinteilung!$A$2:$B$92,2,FALSE))</f>
        <v/>
      </c>
      <c r="B692" s="1" t="str">
        <f>IF(G692="","",VLOOKUP(G692,Klasseneinteilung!$A$2:$C$95,3,FALSE))</f>
        <v/>
      </c>
      <c r="C692" s="1" t="str">
        <f t="shared" si="20"/>
        <v>-</v>
      </c>
      <c r="D692" s="19"/>
      <c r="E692" s="19"/>
      <c r="F692" s="20"/>
      <c r="G692" s="21"/>
      <c r="H692" s="21"/>
      <c r="I692" s="54"/>
      <c r="J692" s="22"/>
      <c r="K692" s="26" t="str">
        <f>IF(I692="","",VLOOKUP(I692,Vereine!$A$2:$D$1493,3,FALSE))</f>
        <v/>
      </c>
      <c r="L692" s="26" t="str">
        <f>IF(H692="","",VLOOKUP(H692,Kreisverbände!$A$2:$B$41,2,FALSE))</f>
        <v/>
      </c>
      <c r="M692" s="1" t="str">
        <f t="shared" si="21"/>
        <v xml:space="preserve"> </v>
      </c>
    </row>
    <row r="693" spans="1:13" ht="20.100000000000001" customHeight="1" x14ac:dyDescent="0.2">
      <c r="A693" s="1" t="str">
        <f>IF(G693="","",VLOOKUP(G693,Klasseneinteilung!$A$2:$B$92,2,FALSE))</f>
        <v/>
      </c>
      <c r="B693" s="1" t="str">
        <f>IF(G693="","",VLOOKUP(G693,Klasseneinteilung!$A$2:$C$95,3,FALSE))</f>
        <v/>
      </c>
      <c r="C693" s="1" t="str">
        <f t="shared" si="20"/>
        <v>-</v>
      </c>
      <c r="D693" s="19"/>
      <c r="E693" s="19"/>
      <c r="F693" s="20"/>
      <c r="G693" s="21"/>
      <c r="H693" s="21"/>
      <c r="I693" s="54"/>
      <c r="J693" s="22"/>
      <c r="K693" s="26" t="str">
        <f>IF(I693="","",VLOOKUP(I693,Vereine!$A$2:$D$1493,3,FALSE))</f>
        <v/>
      </c>
      <c r="L693" s="26" t="str">
        <f>IF(H693="","",VLOOKUP(H693,Kreisverbände!$A$2:$B$41,2,FALSE))</f>
        <v/>
      </c>
      <c r="M693" s="1" t="str">
        <f t="shared" si="21"/>
        <v xml:space="preserve"> </v>
      </c>
    </row>
    <row r="694" spans="1:13" ht="20.100000000000001" customHeight="1" x14ac:dyDescent="0.2">
      <c r="A694" s="1" t="str">
        <f>IF(G694="","",VLOOKUP(G694,Klasseneinteilung!$A$2:$B$92,2,FALSE))</f>
        <v/>
      </c>
      <c r="B694" s="1" t="str">
        <f>IF(G694="","",VLOOKUP(G694,Klasseneinteilung!$A$2:$C$95,3,FALSE))</f>
        <v/>
      </c>
      <c r="C694" s="1" t="str">
        <f t="shared" si="20"/>
        <v>-</v>
      </c>
      <c r="D694" s="19"/>
      <c r="E694" s="19"/>
      <c r="F694" s="20"/>
      <c r="G694" s="21"/>
      <c r="H694" s="21"/>
      <c r="I694" s="54"/>
      <c r="J694" s="22"/>
      <c r="K694" s="26" t="str">
        <f>IF(I694="","",VLOOKUP(I694,Vereine!$A$2:$D$1493,3,FALSE))</f>
        <v/>
      </c>
      <c r="L694" s="26" t="str">
        <f>IF(H694="","",VLOOKUP(H694,Kreisverbände!$A$2:$B$41,2,FALSE))</f>
        <v/>
      </c>
      <c r="M694" s="1" t="str">
        <f t="shared" si="21"/>
        <v xml:space="preserve"> </v>
      </c>
    </row>
    <row r="695" spans="1:13" ht="20.100000000000001" customHeight="1" x14ac:dyDescent="0.2">
      <c r="A695" s="1" t="str">
        <f>IF(G695="","",VLOOKUP(G695,Klasseneinteilung!$A$2:$B$92,2,FALSE))</f>
        <v/>
      </c>
      <c r="B695" s="1" t="str">
        <f>IF(G695="","",VLOOKUP(G695,Klasseneinteilung!$A$2:$C$95,3,FALSE))</f>
        <v/>
      </c>
      <c r="C695" s="1" t="str">
        <f t="shared" si="20"/>
        <v>-</v>
      </c>
      <c r="D695" s="19"/>
      <c r="E695" s="19"/>
      <c r="F695" s="20"/>
      <c r="G695" s="21"/>
      <c r="H695" s="21"/>
      <c r="I695" s="54"/>
      <c r="J695" s="22"/>
      <c r="K695" s="26" t="str">
        <f>IF(I695="","",VLOOKUP(I695,Vereine!$A$2:$D$1493,3,FALSE))</f>
        <v/>
      </c>
      <c r="L695" s="26" t="str">
        <f>IF(H695="","",VLOOKUP(H695,Kreisverbände!$A$2:$B$41,2,FALSE))</f>
        <v/>
      </c>
      <c r="M695" s="1" t="str">
        <f t="shared" si="21"/>
        <v xml:space="preserve"> </v>
      </c>
    </row>
    <row r="696" spans="1:13" ht="20.100000000000001" customHeight="1" x14ac:dyDescent="0.2">
      <c r="A696" s="1" t="str">
        <f>IF(G696="","",VLOOKUP(G696,Klasseneinteilung!$A$2:$B$92,2,FALSE))</f>
        <v/>
      </c>
      <c r="B696" s="1" t="str">
        <f>IF(G696="","",VLOOKUP(G696,Klasseneinteilung!$A$2:$C$95,3,FALSE))</f>
        <v/>
      </c>
      <c r="C696" s="1" t="str">
        <f t="shared" si="20"/>
        <v>-</v>
      </c>
      <c r="D696" s="19"/>
      <c r="E696" s="19"/>
      <c r="F696" s="20"/>
      <c r="G696" s="21"/>
      <c r="H696" s="21"/>
      <c r="I696" s="54"/>
      <c r="J696" s="22"/>
      <c r="K696" s="26" t="str">
        <f>IF(I696="","",VLOOKUP(I696,Vereine!$A$2:$D$1493,3,FALSE))</f>
        <v/>
      </c>
      <c r="L696" s="26" t="str">
        <f>IF(H696="","",VLOOKUP(H696,Kreisverbände!$A$2:$B$41,2,FALSE))</f>
        <v/>
      </c>
      <c r="M696" s="1" t="str">
        <f t="shared" si="21"/>
        <v xml:space="preserve"> </v>
      </c>
    </row>
    <row r="697" spans="1:13" ht="20.100000000000001" customHeight="1" x14ac:dyDescent="0.2">
      <c r="A697" s="1" t="str">
        <f>IF(G697="","",VLOOKUP(G697,Klasseneinteilung!$A$2:$B$92,2,FALSE))</f>
        <v/>
      </c>
      <c r="B697" s="1" t="str">
        <f>IF(G697="","",VLOOKUP(G697,Klasseneinteilung!$A$2:$C$95,3,FALSE))</f>
        <v/>
      </c>
      <c r="C697" s="1" t="str">
        <f t="shared" si="20"/>
        <v>-</v>
      </c>
      <c r="D697" s="19"/>
      <c r="E697" s="19"/>
      <c r="F697" s="20"/>
      <c r="G697" s="21"/>
      <c r="H697" s="21"/>
      <c r="I697" s="54"/>
      <c r="J697" s="22"/>
      <c r="K697" s="26" t="str">
        <f>IF(I697="","",VLOOKUP(I697,Vereine!$A$2:$D$1493,3,FALSE))</f>
        <v/>
      </c>
      <c r="L697" s="26" t="str">
        <f>IF(H697="","",VLOOKUP(H697,Kreisverbände!$A$2:$B$41,2,FALSE))</f>
        <v/>
      </c>
      <c r="M697" s="1" t="str">
        <f t="shared" si="21"/>
        <v xml:space="preserve"> </v>
      </c>
    </row>
    <row r="698" spans="1:13" ht="20.100000000000001" customHeight="1" x14ac:dyDescent="0.2">
      <c r="A698" s="1" t="str">
        <f>IF(G698="","",VLOOKUP(G698,Klasseneinteilung!$A$2:$B$92,2,FALSE))</f>
        <v/>
      </c>
      <c r="B698" s="1" t="str">
        <f>IF(G698="","",VLOOKUP(G698,Klasseneinteilung!$A$2:$C$95,3,FALSE))</f>
        <v/>
      </c>
      <c r="C698" s="1" t="str">
        <f t="shared" si="20"/>
        <v>-</v>
      </c>
      <c r="D698" s="19"/>
      <c r="E698" s="19"/>
      <c r="F698" s="20"/>
      <c r="G698" s="21"/>
      <c r="H698" s="21"/>
      <c r="I698" s="54"/>
      <c r="J698" s="22"/>
      <c r="K698" s="26" t="str">
        <f>IF(I698="","",VLOOKUP(I698,Vereine!$A$2:$D$1493,3,FALSE))</f>
        <v/>
      </c>
      <c r="L698" s="26" t="str">
        <f>IF(H698="","",VLOOKUP(H698,Kreisverbände!$A$2:$B$41,2,FALSE))</f>
        <v/>
      </c>
      <c r="M698" s="1" t="str">
        <f t="shared" si="21"/>
        <v xml:space="preserve"> </v>
      </c>
    </row>
    <row r="699" spans="1:13" ht="20.100000000000001" customHeight="1" x14ac:dyDescent="0.2">
      <c r="A699" s="1" t="str">
        <f>IF(G699="","",VLOOKUP(G699,Klasseneinteilung!$A$2:$B$92,2,FALSE))</f>
        <v/>
      </c>
      <c r="B699" s="1" t="str">
        <f>IF(G699="","",VLOOKUP(G699,Klasseneinteilung!$A$2:$C$95,3,FALSE))</f>
        <v/>
      </c>
      <c r="C699" s="1" t="str">
        <f t="shared" si="20"/>
        <v>-</v>
      </c>
      <c r="D699" s="19"/>
      <c r="E699" s="19"/>
      <c r="F699" s="20"/>
      <c r="G699" s="21"/>
      <c r="H699" s="21"/>
      <c r="I699" s="54"/>
      <c r="J699" s="22"/>
      <c r="K699" s="26" t="str">
        <f>IF(I699="","",VLOOKUP(I699,Vereine!$A$2:$D$1493,3,FALSE))</f>
        <v/>
      </c>
      <c r="L699" s="26" t="str">
        <f>IF(H699="","",VLOOKUP(H699,Kreisverbände!$A$2:$B$41,2,FALSE))</f>
        <v/>
      </c>
      <c r="M699" s="1" t="str">
        <f t="shared" si="21"/>
        <v xml:space="preserve"> </v>
      </c>
    </row>
    <row r="700" spans="1:13" ht="20.100000000000001" customHeight="1" x14ac:dyDescent="0.2">
      <c r="A700" s="1" t="str">
        <f>IF(G700="","",VLOOKUP(G700,Klasseneinteilung!$A$2:$B$92,2,FALSE))</f>
        <v/>
      </c>
      <c r="B700" s="1" t="str">
        <f>IF(G700="","",VLOOKUP(G700,Klasseneinteilung!$A$2:$C$95,3,FALSE))</f>
        <v/>
      </c>
      <c r="C700" s="1" t="str">
        <f t="shared" si="20"/>
        <v>-</v>
      </c>
      <c r="D700" s="19"/>
      <c r="E700" s="19"/>
      <c r="F700" s="20"/>
      <c r="G700" s="21"/>
      <c r="H700" s="21"/>
      <c r="I700" s="54"/>
      <c r="J700" s="22"/>
      <c r="K700" s="26" t="str">
        <f>IF(I700="","",VLOOKUP(I700,Vereine!$A$2:$D$1493,3,FALSE))</f>
        <v/>
      </c>
      <c r="L700" s="26" t="str">
        <f>IF(H700="","",VLOOKUP(H700,Kreisverbände!$A$2:$B$41,2,FALSE))</f>
        <v/>
      </c>
      <c r="M700" s="1" t="str">
        <f t="shared" si="21"/>
        <v xml:space="preserve"> </v>
      </c>
    </row>
    <row r="701" spans="1:13" ht="20.100000000000001" customHeight="1" x14ac:dyDescent="0.2">
      <c r="A701" s="1" t="str">
        <f>IF(G701="","",VLOOKUP(G701,Klasseneinteilung!$A$2:$B$92,2,FALSE))</f>
        <v/>
      </c>
      <c r="B701" s="1" t="str">
        <f>IF(G701="","",VLOOKUP(G701,Klasseneinteilung!$A$2:$C$95,3,FALSE))</f>
        <v/>
      </c>
      <c r="C701" s="1" t="str">
        <f t="shared" si="20"/>
        <v>-</v>
      </c>
      <c r="D701" s="19"/>
      <c r="E701" s="19"/>
      <c r="F701" s="20"/>
      <c r="G701" s="21"/>
      <c r="H701" s="21"/>
      <c r="I701" s="54"/>
      <c r="J701" s="22"/>
      <c r="K701" s="26" t="str">
        <f>IF(I701="","",VLOOKUP(I701,Vereine!$A$2:$D$1493,3,FALSE))</f>
        <v/>
      </c>
      <c r="L701" s="26" t="str">
        <f>IF(H701="","",VLOOKUP(H701,Kreisverbände!$A$2:$B$41,2,FALSE))</f>
        <v/>
      </c>
      <c r="M701" s="1" t="str">
        <f t="shared" si="21"/>
        <v xml:space="preserve"> </v>
      </c>
    </row>
    <row r="702" spans="1:13" ht="20.100000000000001" customHeight="1" x14ac:dyDescent="0.2">
      <c r="A702" s="1" t="str">
        <f>IF(G702="","",VLOOKUP(G702,Klasseneinteilung!$A$2:$B$92,2,FALSE))</f>
        <v/>
      </c>
      <c r="B702" s="1" t="str">
        <f>IF(G702="","",VLOOKUP(G702,Klasseneinteilung!$A$2:$C$95,3,FALSE))</f>
        <v/>
      </c>
      <c r="C702" s="1" t="str">
        <f t="shared" si="20"/>
        <v>-</v>
      </c>
      <c r="D702" s="19"/>
      <c r="E702" s="19"/>
      <c r="F702" s="20"/>
      <c r="G702" s="21"/>
      <c r="H702" s="21"/>
      <c r="I702" s="54"/>
      <c r="J702" s="22"/>
      <c r="K702" s="26" t="str">
        <f>IF(I702="","",VLOOKUP(I702,Vereine!$A$2:$D$1493,3,FALSE))</f>
        <v/>
      </c>
      <c r="L702" s="26" t="str">
        <f>IF(H702="","",VLOOKUP(H702,Kreisverbände!$A$2:$B$41,2,FALSE))</f>
        <v/>
      </c>
      <c r="M702" s="1" t="str">
        <f t="shared" si="21"/>
        <v xml:space="preserve"> </v>
      </c>
    </row>
    <row r="703" spans="1:13" ht="20.100000000000001" customHeight="1" x14ac:dyDescent="0.2">
      <c r="A703" s="1" t="str">
        <f>IF(G703="","",VLOOKUP(G703,Klasseneinteilung!$A$2:$B$92,2,FALSE))</f>
        <v/>
      </c>
      <c r="B703" s="1" t="str">
        <f>IF(G703="","",VLOOKUP(G703,Klasseneinteilung!$A$2:$C$95,3,FALSE))</f>
        <v/>
      </c>
      <c r="C703" s="1" t="str">
        <f t="shared" si="20"/>
        <v>-</v>
      </c>
      <c r="D703" s="19"/>
      <c r="E703" s="19"/>
      <c r="F703" s="20"/>
      <c r="G703" s="21"/>
      <c r="H703" s="21"/>
      <c r="I703" s="54"/>
      <c r="J703" s="22"/>
      <c r="K703" s="26" t="str">
        <f>IF(I703="","",VLOOKUP(I703,Vereine!$A$2:$D$1493,3,FALSE))</f>
        <v/>
      </c>
      <c r="L703" s="26" t="str">
        <f>IF(H703="","",VLOOKUP(H703,Kreisverbände!$A$2:$B$41,2,FALSE))</f>
        <v/>
      </c>
      <c r="M703" s="1" t="str">
        <f t="shared" si="21"/>
        <v xml:space="preserve"> </v>
      </c>
    </row>
    <row r="704" spans="1:13" ht="20.100000000000001" customHeight="1" x14ac:dyDescent="0.2">
      <c r="A704" s="1" t="str">
        <f>IF(G704="","",VLOOKUP(G704,Klasseneinteilung!$A$2:$B$92,2,FALSE))</f>
        <v/>
      </c>
      <c r="B704" s="1" t="str">
        <f>IF(G704="","",VLOOKUP(G704,Klasseneinteilung!$A$2:$C$95,3,FALSE))</f>
        <v/>
      </c>
      <c r="C704" s="1" t="str">
        <f t="shared" si="20"/>
        <v>-</v>
      </c>
      <c r="D704" s="19"/>
      <c r="E704" s="19"/>
      <c r="F704" s="20"/>
      <c r="G704" s="21"/>
      <c r="H704" s="21"/>
      <c r="I704" s="54"/>
      <c r="J704" s="22"/>
      <c r="K704" s="26" t="str">
        <f>IF(I704="","",VLOOKUP(I704,Vereine!$A$2:$D$1493,3,FALSE))</f>
        <v/>
      </c>
      <c r="L704" s="26" t="str">
        <f>IF(H704="","",VLOOKUP(H704,Kreisverbände!$A$2:$B$41,2,FALSE))</f>
        <v/>
      </c>
      <c r="M704" s="1" t="str">
        <f t="shared" si="21"/>
        <v xml:space="preserve"> </v>
      </c>
    </row>
    <row r="705" spans="1:13" ht="20.100000000000001" customHeight="1" x14ac:dyDescent="0.2">
      <c r="A705" s="1" t="str">
        <f>IF(G705="","",VLOOKUP(G705,Klasseneinteilung!$A$2:$B$92,2,FALSE))</f>
        <v/>
      </c>
      <c r="B705" s="1" t="str">
        <f>IF(G705="","",VLOOKUP(G705,Klasseneinteilung!$A$2:$C$95,3,FALSE))</f>
        <v/>
      </c>
      <c r="C705" s="1" t="str">
        <f t="shared" si="20"/>
        <v>-</v>
      </c>
      <c r="D705" s="19"/>
      <c r="E705" s="19"/>
      <c r="F705" s="20"/>
      <c r="G705" s="21"/>
      <c r="H705" s="21"/>
      <c r="I705" s="54"/>
      <c r="J705" s="22"/>
      <c r="K705" s="26" t="str">
        <f>IF(I705="","",VLOOKUP(I705,Vereine!$A$2:$D$1493,3,FALSE))</f>
        <v/>
      </c>
      <c r="L705" s="26" t="str">
        <f>IF(H705="","",VLOOKUP(H705,Kreisverbände!$A$2:$B$41,2,FALSE))</f>
        <v/>
      </c>
      <c r="M705" s="1" t="str">
        <f t="shared" si="21"/>
        <v xml:space="preserve"> </v>
      </c>
    </row>
    <row r="706" spans="1:13" ht="20.100000000000001" customHeight="1" x14ac:dyDescent="0.2">
      <c r="A706" s="1" t="str">
        <f>IF(G706="","",VLOOKUP(G706,Klasseneinteilung!$A$2:$B$92,2,FALSE))</f>
        <v/>
      </c>
      <c r="B706" s="1" t="str">
        <f>IF(G706="","",VLOOKUP(G706,Klasseneinteilung!$A$2:$C$95,3,FALSE))</f>
        <v/>
      </c>
      <c r="C706" s="1" t="str">
        <f t="shared" si="20"/>
        <v>-</v>
      </c>
      <c r="D706" s="19"/>
      <c r="E706" s="19"/>
      <c r="F706" s="20"/>
      <c r="G706" s="21"/>
      <c r="H706" s="21"/>
      <c r="I706" s="54"/>
      <c r="J706" s="22"/>
      <c r="K706" s="26" t="str">
        <f>IF(I706="","",VLOOKUP(I706,Vereine!$A$2:$D$1493,3,FALSE))</f>
        <v/>
      </c>
      <c r="L706" s="26" t="str">
        <f>IF(H706="","",VLOOKUP(H706,Kreisverbände!$A$2:$B$41,2,FALSE))</f>
        <v/>
      </c>
      <c r="M706" s="1" t="str">
        <f t="shared" si="21"/>
        <v xml:space="preserve"> </v>
      </c>
    </row>
    <row r="707" spans="1:13" ht="20.100000000000001" customHeight="1" x14ac:dyDescent="0.2">
      <c r="A707" s="1" t="str">
        <f>IF(G707="","",VLOOKUP(G707,Klasseneinteilung!$A$2:$B$92,2,FALSE))</f>
        <v/>
      </c>
      <c r="B707" s="1" t="str">
        <f>IF(G707="","",VLOOKUP(G707,Klasseneinteilung!$A$2:$C$95,3,FALSE))</f>
        <v/>
      </c>
      <c r="C707" s="1" t="str">
        <f t="shared" ref="C707:C770" si="22">IF(F707="E","E",I707&amp;"-"&amp;F707)</f>
        <v>-</v>
      </c>
      <c r="D707" s="19"/>
      <c r="E707" s="19"/>
      <c r="F707" s="20"/>
      <c r="G707" s="21"/>
      <c r="H707" s="21"/>
      <c r="I707" s="54"/>
      <c r="J707" s="22"/>
      <c r="K707" s="26" t="str">
        <f>IF(I707="","",VLOOKUP(I707,Vereine!$A$2:$D$1493,3,FALSE))</f>
        <v/>
      </c>
      <c r="L707" s="26" t="str">
        <f>IF(H707="","",VLOOKUP(H707,Kreisverbände!$A$2:$B$41,2,FALSE))</f>
        <v/>
      </c>
      <c r="M707" s="1" t="str">
        <f t="shared" ref="M707:M770" si="23">E707&amp;" "&amp;D707</f>
        <v xml:space="preserve"> </v>
      </c>
    </row>
    <row r="708" spans="1:13" ht="20.100000000000001" customHeight="1" x14ac:dyDescent="0.2">
      <c r="A708" s="1" t="str">
        <f>IF(G708="","",VLOOKUP(G708,Klasseneinteilung!$A$2:$B$92,2,FALSE))</f>
        <v/>
      </c>
      <c r="B708" s="1" t="str">
        <f>IF(G708="","",VLOOKUP(G708,Klasseneinteilung!$A$2:$C$95,3,FALSE))</f>
        <v/>
      </c>
      <c r="C708" s="1" t="str">
        <f t="shared" si="22"/>
        <v>-</v>
      </c>
      <c r="D708" s="19"/>
      <c r="E708" s="19"/>
      <c r="F708" s="20"/>
      <c r="G708" s="21"/>
      <c r="H708" s="21"/>
      <c r="I708" s="54"/>
      <c r="J708" s="22"/>
      <c r="K708" s="26" t="str">
        <f>IF(I708="","",VLOOKUP(I708,Vereine!$A$2:$D$1493,3,FALSE))</f>
        <v/>
      </c>
      <c r="L708" s="26" t="str">
        <f>IF(H708="","",VLOOKUP(H708,Kreisverbände!$A$2:$B$41,2,FALSE))</f>
        <v/>
      </c>
      <c r="M708" s="1" t="str">
        <f t="shared" si="23"/>
        <v xml:space="preserve"> </v>
      </c>
    </row>
    <row r="709" spans="1:13" ht="20.100000000000001" customHeight="1" x14ac:dyDescent="0.2">
      <c r="A709" s="1" t="str">
        <f>IF(G709="","",VLOOKUP(G709,Klasseneinteilung!$A$2:$B$92,2,FALSE))</f>
        <v/>
      </c>
      <c r="B709" s="1" t="str">
        <f>IF(G709="","",VLOOKUP(G709,Klasseneinteilung!$A$2:$C$95,3,FALSE))</f>
        <v/>
      </c>
      <c r="C709" s="1" t="str">
        <f t="shared" si="22"/>
        <v>-</v>
      </c>
      <c r="D709" s="19"/>
      <c r="E709" s="19"/>
      <c r="F709" s="20"/>
      <c r="G709" s="21"/>
      <c r="H709" s="21"/>
      <c r="I709" s="54"/>
      <c r="J709" s="22"/>
      <c r="K709" s="26" t="str">
        <f>IF(I709="","",VLOOKUP(I709,Vereine!$A$2:$D$1493,3,FALSE))</f>
        <v/>
      </c>
      <c r="L709" s="26" t="str">
        <f>IF(H709="","",VLOOKUP(H709,Kreisverbände!$A$2:$B$41,2,FALSE))</f>
        <v/>
      </c>
      <c r="M709" s="1" t="str">
        <f t="shared" si="23"/>
        <v xml:space="preserve"> </v>
      </c>
    </row>
    <row r="710" spans="1:13" ht="20.100000000000001" customHeight="1" x14ac:dyDescent="0.2">
      <c r="A710" s="1" t="str">
        <f>IF(G710="","",VLOOKUP(G710,Klasseneinteilung!$A$2:$B$92,2,FALSE))</f>
        <v/>
      </c>
      <c r="B710" s="1" t="str">
        <f>IF(G710="","",VLOOKUP(G710,Klasseneinteilung!$A$2:$C$95,3,FALSE))</f>
        <v/>
      </c>
      <c r="C710" s="1" t="str">
        <f t="shared" si="22"/>
        <v>-</v>
      </c>
      <c r="D710" s="19"/>
      <c r="E710" s="19"/>
      <c r="F710" s="20"/>
      <c r="G710" s="21"/>
      <c r="H710" s="21"/>
      <c r="I710" s="54"/>
      <c r="J710" s="22"/>
      <c r="K710" s="26" t="str">
        <f>IF(I710="","",VLOOKUP(I710,Vereine!$A$2:$D$1493,3,FALSE))</f>
        <v/>
      </c>
      <c r="L710" s="26" t="str">
        <f>IF(H710="","",VLOOKUP(H710,Kreisverbände!$A$2:$B$41,2,FALSE))</f>
        <v/>
      </c>
      <c r="M710" s="1" t="str">
        <f t="shared" si="23"/>
        <v xml:space="preserve"> </v>
      </c>
    </row>
    <row r="711" spans="1:13" ht="20.100000000000001" customHeight="1" x14ac:dyDescent="0.2">
      <c r="A711" s="1" t="str">
        <f>IF(G711="","",VLOOKUP(G711,Klasseneinteilung!$A$2:$B$92,2,FALSE))</f>
        <v/>
      </c>
      <c r="B711" s="1" t="str">
        <f>IF(G711="","",VLOOKUP(G711,Klasseneinteilung!$A$2:$C$95,3,FALSE))</f>
        <v/>
      </c>
      <c r="C711" s="1" t="str">
        <f t="shared" si="22"/>
        <v>-</v>
      </c>
      <c r="D711" s="19"/>
      <c r="E711" s="19"/>
      <c r="F711" s="20"/>
      <c r="G711" s="21"/>
      <c r="H711" s="21"/>
      <c r="I711" s="54"/>
      <c r="J711" s="22"/>
      <c r="K711" s="26" t="str">
        <f>IF(I711="","",VLOOKUP(I711,Vereine!$A$2:$D$1493,3,FALSE))</f>
        <v/>
      </c>
      <c r="L711" s="26" t="str">
        <f>IF(H711="","",VLOOKUP(H711,Kreisverbände!$A$2:$B$41,2,FALSE))</f>
        <v/>
      </c>
      <c r="M711" s="1" t="str">
        <f t="shared" si="23"/>
        <v xml:space="preserve"> </v>
      </c>
    </row>
    <row r="712" spans="1:13" ht="20.100000000000001" customHeight="1" x14ac:dyDescent="0.2">
      <c r="A712" s="1" t="str">
        <f>IF(G712="","",VLOOKUP(G712,Klasseneinteilung!$A$2:$B$92,2,FALSE))</f>
        <v/>
      </c>
      <c r="B712" s="1" t="str">
        <f>IF(G712="","",VLOOKUP(G712,Klasseneinteilung!$A$2:$C$95,3,FALSE))</f>
        <v/>
      </c>
      <c r="C712" s="1" t="str">
        <f t="shared" si="22"/>
        <v>-</v>
      </c>
      <c r="D712" s="19"/>
      <c r="E712" s="19"/>
      <c r="F712" s="20"/>
      <c r="G712" s="21"/>
      <c r="H712" s="21"/>
      <c r="I712" s="54"/>
      <c r="J712" s="22"/>
      <c r="K712" s="26" t="str">
        <f>IF(I712="","",VLOOKUP(I712,Vereine!$A$2:$D$1493,3,FALSE))</f>
        <v/>
      </c>
      <c r="L712" s="26" t="str">
        <f>IF(H712="","",VLOOKUP(H712,Kreisverbände!$A$2:$B$41,2,FALSE))</f>
        <v/>
      </c>
      <c r="M712" s="1" t="str">
        <f t="shared" si="23"/>
        <v xml:space="preserve"> </v>
      </c>
    </row>
    <row r="713" spans="1:13" ht="20.100000000000001" customHeight="1" x14ac:dyDescent="0.2">
      <c r="A713" s="1" t="str">
        <f>IF(G713="","",VLOOKUP(G713,Klasseneinteilung!$A$2:$B$92,2,FALSE))</f>
        <v/>
      </c>
      <c r="B713" s="1" t="str">
        <f>IF(G713="","",VLOOKUP(G713,Klasseneinteilung!$A$2:$C$95,3,FALSE))</f>
        <v/>
      </c>
      <c r="C713" s="1" t="str">
        <f t="shared" si="22"/>
        <v>-</v>
      </c>
      <c r="D713" s="19"/>
      <c r="E713" s="19"/>
      <c r="F713" s="20"/>
      <c r="G713" s="21"/>
      <c r="H713" s="21"/>
      <c r="I713" s="54"/>
      <c r="J713" s="22"/>
      <c r="K713" s="26" t="str">
        <f>IF(I713="","",VLOOKUP(I713,Vereine!$A$2:$D$1493,3,FALSE))</f>
        <v/>
      </c>
      <c r="L713" s="26" t="str">
        <f>IF(H713="","",VLOOKUP(H713,Kreisverbände!$A$2:$B$41,2,FALSE))</f>
        <v/>
      </c>
      <c r="M713" s="1" t="str">
        <f t="shared" si="23"/>
        <v xml:space="preserve"> </v>
      </c>
    </row>
    <row r="714" spans="1:13" ht="20.100000000000001" customHeight="1" x14ac:dyDescent="0.2">
      <c r="A714" s="1" t="str">
        <f>IF(G714="","",VLOOKUP(G714,Klasseneinteilung!$A$2:$B$92,2,FALSE))</f>
        <v/>
      </c>
      <c r="B714" s="1" t="str">
        <f>IF(G714="","",VLOOKUP(G714,Klasseneinteilung!$A$2:$C$95,3,FALSE))</f>
        <v/>
      </c>
      <c r="C714" s="1" t="str">
        <f t="shared" si="22"/>
        <v>-</v>
      </c>
      <c r="D714" s="19"/>
      <c r="E714" s="19"/>
      <c r="F714" s="20"/>
      <c r="G714" s="21"/>
      <c r="H714" s="21"/>
      <c r="I714" s="54"/>
      <c r="J714" s="22"/>
      <c r="K714" s="26" t="str">
        <f>IF(I714="","",VLOOKUP(I714,Vereine!$A$2:$D$1493,3,FALSE))</f>
        <v/>
      </c>
      <c r="L714" s="26" t="str">
        <f>IF(H714="","",VLOOKUP(H714,Kreisverbände!$A$2:$B$41,2,FALSE))</f>
        <v/>
      </c>
      <c r="M714" s="1" t="str">
        <f t="shared" si="23"/>
        <v xml:space="preserve"> </v>
      </c>
    </row>
    <row r="715" spans="1:13" ht="20.100000000000001" customHeight="1" x14ac:dyDescent="0.2">
      <c r="A715" s="1" t="str">
        <f>IF(G715="","",VLOOKUP(G715,Klasseneinteilung!$A$2:$B$92,2,FALSE))</f>
        <v/>
      </c>
      <c r="B715" s="1" t="str">
        <f>IF(G715="","",VLOOKUP(G715,Klasseneinteilung!$A$2:$C$95,3,FALSE))</f>
        <v/>
      </c>
      <c r="C715" s="1" t="str">
        <f t="shared" si="22"/>
        <v>-</v>
      </c>
      <c r="D715" s="19"/>
      <c r="E715" s="19"/>
      <c r="F715" s="20"/>
      <c r="G715" s="21"/>
      <c r="H715" s="21"/>
      <c r="I715" s="54"/>
      <c r="J715" s="22"/>
      <c r="K715" s="26" t="str">
        <f>IF(I715="","",VLOOKUP(I715,Vereine!$A$2:$D$1493,3,FALSE))</f>
        <v/>
      </c>
      <c r="L715" s="26" t="str">
        <f>IF(H715="","",VLOOKUP(H715,Kreisverbände!$A$2:$B$41,2,FALSE))</f>
        <v/>
      </c>
      <c r="M715" s="1" t="str">
        <f t="shared" si="23"/>
        <v xml:space="preserve"> </v>
      </c>
    </row>
    <row r="716" spans="1:13" ht="20.100000000000001" customHeight="1" x14ac:dyDescent="0.2">
      <c r="A716" s="1" t="str">
        <f>IF(G716="","",VLOOKUP(G716,Klasseneinteilung!$A$2:$B$92,2,FALSE))</f>
        <v/>
      </c>
      <c r="B716" s="1" t="str">
        <f>IF(G716="","",VLOOKUP(G716,Klasseneinteilung!$A$2:$C$95,3,FALSE))</f>
        <v/>
      </c>
      <c r="C716" s="1" t="str">
        <f t="shared" si="22"/>
        <v>-</v>
      </c>
      <c r="D716" s="19"/>
      <c r="E716" s="19"/>
      <c r="F716" s="20"/>
      <c r="G716" s="21"/>
      <c r="H716" s="21"/>
      <c r="I716" s="54"/>
      <c r="J716" s="22"/>
      <c r="K716" s="26" t="str">
        <f>IF(I716="","",VLOOKUP(I716,Vereine!$A$2:$D$1493,3,FALSE))</f>
        <v/>
      </c>
      <c r="L716" s="26" t="str">
        <f>IF(H716="","",VLOOKUP(H716,Kreisverbände!$A$2:$B$41,2,FALSE))</f>
        <v/>
      </c>
      <c r="M716" s="1" t="str">
        <f t="shared" si="23"/>
        <v xml:space="preserve"> </v>
      </c>
    </row>
    <row r="717" spans="1:13" ht="20.100000000000001" customHeight="1" x14ac:dyDescent="0.2">
      <c r="A717" s="1" t="str">
        <f>IF(G717="","",VLOOKUP(G717,Klasseneinteilung!$A$2:$B$92,2,FALSE))</f>
        <v/>
      </c>
      <c r="B717" s="1" t="str">
        <f>IF(G717="","",VLOOKUP(G717,Klasseneinteilung!$A$2:$C$95,3,FALSE))</f>
        <v/>
      </c>
      <c r="C717" s="1" t="str">
        <f t="shared" si="22"/>
        <v>-</v>
      </c>
      <c r="D717" s="19"/>
      <c r="E717" s="19"/>
      <c r="F717" s="20"/>
      <c r="G717" s="21"/>
      <c r="H717" s="21"/>
      <c r="I717" s="54"/>
      <c r="J717" s="22"/>
      <c r="K717" s="26" t="str">
        <f>IF(I717="","",VLOOKUP(I717,Vereine!$A$2:$D$1493,3,FALSE))</f>
        <v/>
      </c>
      <c r="L717" s="26" t="str">
        <f>IF(H717="","",VLOOKUP(H717,Kreisverbände!$A$2:$B$41,2,FALSE))</f>
        <v/>
      </c>
      <c r="M717" s="1" t="str">
        <f t="shared" si="23"/>
        <v xml:space="preserve"> </v>
      </c>
    </row>
    <row r="718" spans="1:13" ht="20.100000000000001" customHeight="1" x14ac:dyDescent="0.2">
      <c r="A718" s="1" t="str">
        <f>IF(G718="","",VLOOKUP(G718,Klasseneinteilung!$A$2:$B$92,2,FALSE))</f>
        <v/>
      </c>
      <c r="B718" s="1" t="str">
        <f>IF(G718="","",VLOOKUP(G718,Klasseneinteilung!$A$2:$C$95,3,FALSE))</f>
        <v/>
      </c>
      <c r="C718" s="1" t="str">
        <f t="shared" si="22"/>
        <v>-</v>
      </c>
      <c r="D718" s="19"/>
      <c r="E718" s="19"/>
      <c r="F718" s="20"/>
      <c r="G718" s="21"/>
      <c r="H718" s="21"/>
      <c r="I718" s="54"/>
      <c r="J718" s="22"/>
      <c r="K718" s="26" t="str">
        <f>IF(I718="","",VLOOKUP(I718,Vereine!$A$2:$D$1493,3,FALSE))</f>
        <v/>
      </c>
      <c r="L718" s="26" t="str">
        <f>IF(H718="","",VLOOKUP(H718,Kreisverbände!$A$2:$B$41,2,FALSE))</f>
        <v/>
      </c>
      <c r="M718" s="1" t="str">
        <f t="shared" si="23"/>
        <v xml:space="preserve"> </v>
      </c>
    </row>
    <row r="719" spans="1:13" ht="20.100000000000001" customHeight="1" x14ac:dyDescent="0.2">
      <c r="A719" s="1" t="str">
        <f>IF(G719="","",VLOOKUP(G719,Klasseneinteilung!$A$2:$B$92,2,FALSE))</f>
        <v/>
      </c>
      <c r="B719" s="1" t="str">
        <f>IF(G719="","",VLOOKUP(G719,Klasseneinteilung!$A$2:$C$95,3,FALSE))</f>
        <v/>
      </c>
      <c r="C719" s="1" t="str">
        <f t="shared" si="22"/>
        <v>-</v>
      </c>
      <c r="D719" s="19"/>
      <c r="E719" s="19"/>
      <c r="F719" s="20"/>
      <c r="G719" s="21"/>
      <c r="H719" s="21"/>
      <c r="I719" s="54"/>
      <c r="J719" s="22"/>
      <c r="K719" s="26" t="str">
        <f>IF(I719="","",VLOOKUP(I719,Vereine!$A$2:$D$1493,3,FALSE))</f>
        <v/>
      </c>
      <c r="L719" s="26" t="str">
        <f>IF(H719="","",VLOOKUP(H719,Kreisverbände!$A$2:$B$41,2,FALSE))</f>
        <v/>
      </c>
      <c r="M719" s="1" t="str">
        <f t="shared" si="23"/>
        <v xml:space="preserve"> </v>
      </c>
    </row>
    <row r="720" spans="1:13" ht="20.100000000000001" customHeight="1" x14ac:dyDescent="0.2">
      <c r="A720" s="1" t="str">
        <f>IF(G720="","",VLOOKUP(G720,Klasseneinteilung!$A$2:$B$92,2,FALSE))</f>
        <v/>
      </c>
      <c r="B720" s="1" t="str">
        <f>IF(G720="","",VLOOKUP(G720,Klasseneinteilung!$A$2:$C$95,3,FALSE))</f>
        <v/>
      </c>
      <c r="C720" s="1" t="str">
        <f t="shared" si="22"/>
        <v>-</v>
      </c>
      <c r="D720" s="19"/>
      <c r="E720" s="19"/>
      <c r="F720" s="20"/>
      <c r="G720" s="21"/>
      <c r="H720" s="21"/>
      <c r="I720" s="54"/>
      <c r="J720" s="22"/>
      <c r="K720" s="26" t="str">
        <f>IF(I720="","",VLOOKUP(I720,Vereine!$A$2:$D$1493,3,FALSE))</f>
        <v/>
      </c>
      <c r="L720" s="26" t="str">
        <f>IF(H720="","",VLOOKUP(H720,Kreisverbände!$A$2:$B$41,2,FALSE))</f>
        <v/>
      </c>
      <c r="M720" s="1" t="str">
        <f t="shared" si="23"/>
        <v xml:space="preserve"> </v>
      </c>
    </row>
    <row r="721" spans="1:13" ht="20.100000000000001" customHeight="1" x14ac:dyDescent="0.2">
      <c r="A721" s="1" t="str">
        <f>IF(G721="","",VLOOKUP(G721,Klasseneinteilung!$A$2:$B$92,2,FALSE))</f>
        <v/>
      </c>
      <c r="B721" s="1" t="str">
        <f>IF(G721="","",VLOOKUP(G721,Klasseneinteilung!$A$2:$C$95,3,FALSE))</f>
        <v/>
      </c>
      <c r="C721" s="1" t="str">
        <f t="shared" si="22"/>
        <v>-</v>
      </c>
      <c r="D721" s="19"/>
      <c r="E721" s="19"/>
      <c r="F721" s="20"/>
      <c r="G721" s="21"/>
      <c r="H721" s="21"/>
      <c r="I721" s="54"/>
      <c r="J721" s="22"/>
      <c r="K721" s="26" t="str">
        <f>IF(I721="","",VLOOKUP(I721,Vereine!$A$2:$D$1493,3,FALSE))</f>
        <v/>
      </c>
      <c r="L721" s="26" t="str">
        <f>IF(H721="","",VLOOKUP(H721,Kreisverbände!$A$2:$B$41,2,FALSE))</f>
        <v/>
      </c>
      <c r="M721" s="1" t="str">
        <f t="shared" si="23"/>
        <v xml:space="preserve"> </v>
      </c>
    </row>
    <row r="722" spans="1:13" ht="20.100000000000001" customHeight="1" x14ac:dyDescent="0.2">
      <c r="A722" s="1" t="str">
        <f>IF(G722="","",VLOOKUP(G722,Klasseneinteilung!$A$2:$B$92,2,FALSE))</f>
        <v/>
      </c>
      <c r="B722" s="1" t="str">
        <f>IF(G722="","",VLOOKUP(G722,Klasseneinteilung!$A$2:$C$95,3,FALSE))</f>
        <v/>
      </c>
      <c r="C722" s="1" t="str">
        <f t="shared" si="22"/>
        <v>-</v>
      </c>
      <c r="D722" s="19"/>
      <c r="E722" s="19"/>
      <c r="F722" s="20"/>
      <c r="G722" s="21"/>
      <c r="H722" s="21"/>
      <c r="I722" s="54"/>
      <c r="J722" s="22"/>
      <c r="K722" s="26" t="str">
        <f>IF(I722="","",VLOOKUP(I722,Vereine!$A$2:$D$1493,3,FALSE))</f>
        <v/>
      </c>
      <c r="L722" s="26" t="str">
        <f>IF(H722="","",VLOOKUP(H722,Kreisverbände!$A$2:$B$41,2,FALSE))</f>
        <v/>
      </c>
      <c r="M722" s="1" t="str">
        <f t="shared" si="23"/>
        <v xml:space="preserve"> </v>
      </c>
    </row>
    <row r="723" spans="1:13" ht="20.100000000000001" customHeight="1" x14ac:dyDescent="0.2">
      <c r="A723" s="1" t="str">
        <f>IF(G723="","",VLOOKUP(G723,Klasseneinteilung!$A$2:$B$92,2,FALSE))</f>
        <v/>
      </c>
      <c r="B723" s="1" t="str">
        <f>IF(G723="","",VLOOKUP(G723,Klasseneinteilung!$A$2:$C$95,3,FALSE))</f>
        <v/>
      </c>
      <c r="C723" s="1" t="str">
        <f t="shared" si="22"/>
        <v>-</v>
      </c>
      <c r="D723" s="19"/>
      <c r="E723" s="19"/>
      <c r="F723" s="20"/>
      <c r="G723" s="21"/>
      <c r="H723" s="21"/>
      <c r="I723" s="54"/>
      <c r="J723" s="22"/>
      <c r="K723" s="26" t="str">
        <f>IF(I723="","",VLOOKUP(I723,Vereine!$A$2:$D$1493,3,FALSE))</f>
        <v/>
      </c>
      <c r="L723" s="26" t="str">
        <f>IF(H723="","",VLOOKUP(H723,Kreisverbände!$A$2:$B$41,2,FALSE))</f>
        <v/>
      </c>
      <c r="M723" s="1" t="str">
        <f t="shared" si="23"/>
        <v xml:space="preserve"> </v>
      </c>
    </row>
    <row r="724" spans="1:13" ht="20.100000000000001" customHeight="1" x14ac:dyDescent="0.2">
      <c r="A724" s="1" t="str">
        <f>IF(G724="","",VLOOKUP(G724,Klasseneinteilung!$A$2:$B$92,2,FALSE))</f>
        <v/>
      </c>
      <c r="B724" s="1" t="str">
        <f>IF(G724="","",VLOOKUP(G724,Klasseneinteilung!$A$2:$C$95,3,FALSE))</f>
        <v/>
      </c>
      <c r="C724" s="1" t="str">
        <f t="shared" si="22"/>
        <v>-</v>
      </c>
      <c r="D724" s="19"/>
      <c r="E724" s="19"/>
      <c r="F724" s="20"/>
      <c r="G724" s="21"/>
      <c r="H724" s="21"/>
      <c r="I724" s="54"/>
      <c r="J724" s="22"/>
      <c r="K724" s="26" t="str">
        <f>IF(I724="","",VLOOKUP(I724,Vereine!$A$2:$D$1493,3,FALSE))</f>
        <v/>
      </c>
      <c r="L724" s="26" t="str">
        <f>IF(H724="","",VLOOKUP(H724,Kreisverbände!$A$2:$B$41,2,FALSE))</f>
        <v/>
      </c>
      <c r="M724" s="1" t="str">
        <f t="shared" si="23"/>
        <v xml:space="preserve"> </v>
      </c>
    </row>
    <row r="725" spans="1:13" ht="20.100000000000001" customHeight="1" x14ac:dyDescent="0.2">
      <c r="A725" s="1" t="str">
        <f>IF(G725="","",VLOOKUP(G725,Klasseneinteilung!$A$2:$B$92,2,FALSE))</f>
        <v/>
      </c>
      <c r="B725" s="1" t="str">
        <f>IF(G725="","",VLOOKUP(G725,Klasseneinteilung!$A$2:$C$95,3,FALSE))</f>
        <v/>
      </c>
      <c r="C725" s="1" t="str">
        <f t="shared" si="22"/>
        <v>-</v>
      </c>
      <c r="D725" s="19"/>
      <c r="E725" s="19"/>
      <c r="F725" s="20"/>
      <c r="G725" s="21"/>
      <c r="H725" s="21"/>
      <c r="I725" s="54"/>
      <c r="J725" s="22"/>
      <c r="K725" s="26" t="str">
        <f>IF(I725="","",VLOOKUP(I725,Vereine!$A$2:$D$1493,3,FALSE))</f>
        <v/>
      </c>
      <c r="L725" s="26" t="str">
        <f>IF(H725="","",VLOOKUP(H725,Kreisverbände!$A$2:$B$41,2,FALSE))</f>
        <v/>
      </c>
      <c r="M725" s="1" t="str">
        <f t="shared" si="23"/>
        <v xml:space="preserve"> </v>
      </c>
    </row>
    <row r="726" spans="1:13" ht="20.100000000000001" customHeight="1" x14ac:dyDescent="0.2">
      <c r="A726" s="1" t="str">
        <f>IF(G726="","",VLOOKUP(G726,Klasseneinteilung!$A$2:$B$92,2,FALSE))</f>
        <v/>
      </c>
      <c r="B726" s="1" t="str">
        <f>IF(G726="","",VLOOKUP(G726,Klasseneinteilung!$A$2:$C$95,3,FALSE))</f>
        <v/>
      </c>
      <c r="C726" s="1" t="str">
        <f t="shared" si="22"/>
        <v>-</v>
      </c>
      <c r="D726" s="19"/>
      <c r="E726" s="19"/>
      <c r="F726" s="20"/>
      <c r="G726" s="21"/>
      <c r="H726" s="21"/>
      <c r="I726" s="54"/>
      <c r="J726" s="22"/>
      <c r="K726" s="26" t="str">
        <f>IF(I726="","",VLOOKUP(I726,Vereine!$A$2:$D$1493,3,FALSE))</f>
        <v/>
      </c>
      <c r="L726" s="26" t="str">
        <f>IF(H726="","",VLOOKUP(H726,Kreisverbände!$A$2:$B$41,2,FALSE))</f>
        <v/>
      </c>
      <c r="M726" s="1" t="str">
        <f t="shared" si="23"/>
        <v xml:space="preserve"> </v>
      </c>
    </row>
    <row r="727" spans="1:13" ht="20.100000000000001" customHeight="1" x14ac:dyDescent="0.2">
      <c r="A727" s="1" t="str">
        <f>IF(G727="","",VLOOKUP(G727,Klasseneinteilung!$A$2:$B$92,2,FALSE))</f>
        <v/>
      </c>
      <c r="B727" s="1" t="str">
        <f>IF(G727="","",VLOOKUP(G727,Klasseneinteilung!$A$2:$C$95,3,FALSE))</f>
        <v/>
      </c>
      <c r="C727" s="1" t="str">
        <f t="shared" si="22"/>
        <v>-</v>
      </c>
      <c r="D727" s="19"/>
      <c r="E727" s="19"/>
      <c r="F727" s="20"/>
      <c r="G727" s="21"/>
      <c r="H727" s="21"/>
      <c r="I727" s="54"/>
      <c r="J727" s="22"/>
      <c r="K727" s="26" t="str">
        <f>IF(I727="","",VLOOKUP(I727,Vereine!$A$2:$D$1493,3,FALSE))</f>
        <v/>
      </c>
      <c r="L727" s="26" t="str">
        <f>IF(H727="","",VLOOKUP(H727,Kreisverbände!$A$2:$B$41,2,FALSE))</f>
        <v/>
      </c>
      <c r="M727" s="1" t="str">
        <f t="shared" si="23"/>
        <v xml:space="preserve"> </v>
      </c>
    </row>
    <row r="728" spans="1:13" ht="20.100000000000001" customHeight="1" x14ac:dyDescent="0.2">
      <c r="A728" s="1" t="str">
        <f>IF(G728="","",VLOOKUP(G728,Klasseneinteilung!$A$2:$B$92,2,FALSE))</f>
        <v/>
      </c>
      <c r="B728" s="1" t="str">
        <f>IF(G728="","",VLOOKUP(G728,Klasseneinteilung!$A$2:$C$95,3,FALSE))</f>
        <v/>
      </c>
      <c r="C728" s="1" t="str">
        <f t="shared" si="22"/>
        <v>-</v>
      </c>
      <c r="D728" s="19"/>
      <c r="E728" s="19"/>
      <c r="F728" s="20"/>
      <c r="G728" s="21"/>
      <c r="H728" s="21"/>
      <c r="I728" s="54"/>
      <c r="J728" s="22"/>
      <c r="K728" s="26" t="str">
        <f>IF(I728="","",VLOOKUP(I728,Vereine!$A$2:$D$1493,3,FALSE))</f>
        <v/>
      </c>
      <c r="L728" s="26" t="str">
        <f>IF(H728="","",VLOOKUP(H728,Kreisverbände!$A$2:$B$41,2,FALSE))</f>
        <v/>
      </c>
      <c r="M728" s="1" t="str">
        <f t="shared" si="23"/>
        <v xml:space="preserve"> </v>
      </c>
    </row>
    <row r="729" spans="1:13" ht="20.100000000000001" customHeight="1" x14ac:dyDescent="0.2">
      <c r="A729" s="1" t="str">
        <f>IF(G729="","",VLOOKUP(G729,Klasseneinteilung!$A$2:$B$92,2,FALSE))</f>
        <v/>
      </c>
      <c r="B729" s="1" t="str">
        <f>IF(G729="","",VLOOKUP(G729,Klasseneinteilung!$A$2:$C$95,3,FALSE))</f>
        <v/>
      </c>
      <c r="C729" s="1" t="str">
        <f t="shared" si="22"/>
        <v>-</v>
      </c>
      <c r="D729" s="19"/>
      <c r="E729" s="19"/>
      <c r="F729" s="20"/>
      <c r="G729" s="21"/>
      <c r="H729" s="21"/>
      <c r="I729" s="54"/>
      <c r="J729" s="22"/>
      <c r="K729" s="26" t="str">
        <f>IF(I729="","",VLOOKUP(I729,Vereine!$A$2:$D$1493,3,FALSE))</f>
        <v/>
      </c>
      <c r="L729" s="26" t="str">
        <f>IF(H729="","",VLOOKUP(H729,Kreisverbände!$A$2:$B$41,2,FALSE))</f>
        <v/>
      </c>
      <c r="M729" s="1" t="str">
        <f t="shared" si="23"/>
        <v xml:space="preserve"> </v>
      </c>
    </row>
    <row r="730" spans="1:13" ht="20.100000000000001" customHeight="1" x14ac:dyDescent="0.2">
      <c r="A730" s="1" t="str">
        <f>IF(G730="","",VLOOKUP(G730,Klasseneinteilung!$A$2:$B$92,2,FALSE))</f>
        <v/>
      </c>
      <c r="B730" s="1" t="str">
        <f>IF(G730="","",VLOOKUP(G730,Klasseneinteilung!$A$2:$C$95,3,FALSE))</f>
        <v/>
      </c>
      <c r="C730" s="1" t="str">
        <f t="shared" si="22"/>
        <v>-</v>
      </c>
      <c r="D730" s="19"/>
      <c r="E730" s="19"/>
      <c r="F730" s="20"/>
      <c r="G730" s="21"/>
      <c r="H730" s="21"/>
      <c r="I730" s="54"/>
      <c r="J730" s="22"/>
      <c r="K730" s="26" t="str">
        <f>IF(I730="","",VLOOKUP(I730,Vereine!$A$2:$D$1493,3,FALSE))</f>
        <v/>
      </c>
      <c r="L730" s="26" t="str">
        <f>IF(H730="","",VLOOKUP(H730,Kreisverbände!$A$2:$B$41,2,FALSE))</f>
        <v/>
      </c>
      <c r="M730" s="1" t="str">
        <f t="shared" si="23"/>
        <v xml:space="preserve"> </v>
      </c>
    </row>
    <row r="731" spans="1:13" ht="20.100000000000001" customHeight="1" x14ac:dyDescent="0.2">
      <c r="A731" s="1" t="str">
        <f>IF(G731="","",VLOOKUP(G731,Klasseneinteilung!$A$2:$B$92,2,FALSE))</f>
        <v/>
      </c>
      <c r="B731" s="1" t="str">
        <f>IF(G731="","",VLOOKUP(G731,Klasseneinteilung!$A$2:$C$95,3,FALSE))</f>
        <v/>
      </c>
      <c r="C731" s="1" t="str">
        <f t="shared" si="22"/>
        <v>-</v>
      </c>
      <c r="D731" s="19"/>
      <c r="E731" s="19"/>
      <c r="F731" s="20"/>
      <c r="G731" s="21"/>
      <c r="H731" s="21"/>
      <c r="I731" s="54"/>
      <c r="J731" s="22"/>
      <c r="K731" s="26" t="str">
        <f>IF(I731="","",VLOOKUP(I731,Vereine!$A$2:$D$1493,3,FALSE))</f>
        <v/>
      </c>
      <c r="L731" s="26" t="str">
        <f>IF(H731="","",VLOOKUP(H731,Kreisverbände!$A$2:$B$41,2,FALSE))</f>
        <v/>
      </c>
      <c r="M731" s="1" t="str">
        <f t="shared" si="23"/>
        <v xml:space="preserve"> </v>
      </c>
    </row>
    <row r="732" spans="1:13" ht="20.100000000000001" customHeight="1" x14ac:dyDescent="0.2">
      <c r="A732" s="1" t="str">
        <f>IF(G732="","",VLOOKUP(G732,Klasseneinteilung!$A$2:$B$92,2,FALSE))</f>
        <v/>
      </c>
      <c r="B732" s="1" t="str">
        <f>IF(G732="","",VLOOKUP(G732,Klasseneinteilung!$A$2:$C$95,3,FALSE))</f>
        <v/>
      </c>
      <c r="C732" s="1" t="str">
        <f t="shared" si="22"/>
        <v>-</v>
      </c>
      <c r="D732" s="19"/>
      <c r="E732" s="19"/>
      <c r="F732" s="20"/>
      <c r="G732" s="21"/>
      <c r="H732" s="21"/>
      <c r="I732" s="54"/>
      <c r="J732" s="22"/>
      <c r="K732" s="26" t="str">
        <f>IF(I732="","",VLOOKUP(I732,Vereine!$A$2:$D$1493,3,FALSE))</f>
        <v/>
      </c>
      <c r="L732" s="26" t="str">
        <f>IF(H732="","",VLOOKUP(H732,Kreisverbände!$A$2:$B$41,2,FALSE))</f>
        <v/>
      </c>
      <c r="M732" s="1" t="str">
        <f t="shared" si="23"/>
        <v xml:space="preserve"> </v>
      </c>
    </row>
    <row r="733" spans="1:13" ht="20.100000000000001" customHeight="1" x14ac:dyDescent="0.2">
      <c r="A733" s="1" t="str">
        <f>IF(G733="","",VLOOKUP(G733,Klasseneinteilung!$A$2:$B$92,2,FALSE))</f>
        <v/>
      </c>
      <c r="B733" s="1" t="str">
        <f>IF(G733="","",VLOOKUP(G733,Klasseneinteilung!$A$2:$C$95,3,FALSE))</f>
        <v/>
      </c>
      <c r="C733" s="1" t="str">
        <f t="shared" si="22"/>
        <v>-</v>
      </c>
      <c r="D733" s="19"/>
      <c r="E733" s="19"/>
      <c r="F733" s="20"/>
      <c r="G733" s="21"/>
      <c r="H733" s="21"/>
      <c r="I733" s="54"/>
      <c r="J733" s="22"/>
      <c r="K733" s="26" t="str">
        <f>IF(I733="","",VLOOKUP(I733,Vereine!$A$2:$D$1493,3,FALSE))</f>
        <v/>
      </c>
      <c r="L733" s="26" t="str">
        <f>IF(H733="","",VLOOKUP(H733,Kreisverbände!$A$2:$B$41,2,FALSE))</f>
        <v/>
      </c>
      <c r="M733" s="1" t="str">
        <f t="shared" si="23"/>
        <v xml:space="preserve"> </v>
      </c>
    </row>
    <row r="734" spans="1:13" ht="20.100000000000001" customHeight="1" x14ac:dyDescent="0.2">
      <c r="A734" s="1" t="str">
        <f>IF(G734="","",VLOOKUP(G734,Klasseneinteilung!$A$2:$B$92,2,FALSE))</f>
        <v/>
      </c>
      <c r="B734" s="1" t="str">
        <f>IF(G734="","",VLOOKUP(G734,Klasseneinteilung!$A$2:$C$95,3,FALSE))</f>
        <v/>
      </c>
      <c r="C734" s="1" t="str">
        <f t="shared" si="22"/>
        <v>-</v>
      </c>
      <c r="D734" s="19"/>
      <c r="E734" s="19"/>
      <c r="F734" s="20"/>
      <c r="G734" s="21"/>
      <c r="H734" s="21"/>
      <c r="I734" s="54"/>
      <c r="J734" s="22"/>
      <c r="K734" s="26" t="str">
        <f>IF(I734="","",VLOOKUP(I734,Vereine!$A$2:$D$1493,3,FALSE))</f>
        <v/>
      </c>
      <c r="L734" s="26" t="str">
        <f>IF(H734="","",VLOOKUP(H734,Kreisverbände!$A$2:$B$41,2,FALSE))</f>
        <v/>
      </c>
      <c r="M734" s="1" t="str">
        <f t="shared" si="23"/>
        <v xml:space="preserve"> </v>
      </c>
    </row>
    <row r="735" spans="1:13" ht="20.100000000000001" customHeight="1" x14ac:dyDescent="0.2">
      <c r="A735" s="1" t="str">
        <f>IF(G735="","",VLOOKUP(G735,Klasseneinteilung!$A$2:$B$92,2,FALSE))</f>
        <v/>
      </c>
      <c r="B735" s="1" t="str">
        <f>IF(G735="","",VLOOKUP(G735,Klasseneinteilung!$A$2:$C$95,3,FALSE))</f>
        <v/>
      </c>
      <c r="C735" s="1" t="str">
        <f t="shared" si="22"/>
        <v>-</v>
      </c>
      <c r="D735" s="19"/>
      <c r="E735" s="19"/>
      <c r="F735" s="20"/>
      <c r="G735" s="21"/>
      <c r="H735" s="21"/>
      <c r="I735" s="54"/>
      <c r="J735" s="22"/>
      <c r="K735" s="26" t="str">
        <f>IF(I735="","",VLOOKUP(I735,Vereine!$A$2:$D$1493,3,FALSE))</f>
        <v/>
      </c>
      <c r="L735" s="26" t="str">
        <f>IF(H735="","",VLOOKUP(H735,Kreisverbände!$A$2:$B$41,2,FALSE))</f>
        <v/>
      </c>
      <c r="M735" s="1" t="str">
        <f t="shared" si="23"/>
        <v xml:space="preserve"> </v>
      </c>
    </row>
    <row r="736" spans="1:13" ht="20.100000000000001" customHeight="1" x14ac:dyDescent="0.2">
      <c r="A736" s="1" t="str">
        <f>IF(G736="","",VLOOKUP(G736,Klasseneinteilung!$A$2:$B$92,2,FALSE))</f>
        <v/>
      </c>
      <c r="B736" s="1" t="str">
        <f>IF(G736="","",VLOOKUP(G736,Klasseneinteilung!$A$2:$C$95,3,FALSE))</f>
        <v/>
      </c>
      <c r="C736" s="1" t="str">
        <f t="shared" si="22"/>
        <v>-</v>
      </c>
      <c r="D736" s="19"/>
      <c r="E736" s="19"/>
      <c r="F736" s="20"/>
      <c r="G736" s="21"/>
      <c r="H736" s="21"/>
      <c r="I736" s="54"/>
      <c r="J736" s="22"/>
      <c r="K736" s="26" t="str">
        <f>IF(I736="","",VLOOKUP(I736,Vereine!$A$2:$D$1493,3,FALSE))</f>
        <v/>
      </c>
      <c r="L736" s="26" t="str">
        <f>IF(H736="","",VLOOKUP(H736,Kreisverbände!$A$2:$B$41,2,FALSE))</f>
        <v/>
      </c>
      <c r="M736" s="1" t="str">
        <f t="shared" si="23"/>
        <v xml:space="preserve"> </v>
      </c>
    </row>
    <row r="737" spans="1:13" ht="20.100000000000001" customHeight="1" x14ac:dyDescent="0.2">
      <c r="A737" s="1" t="str">
        <f>IF(G737="","",VLOOKUP(G737,Klasseneinteilung!$A$2:$B$92,2,FALSE))</f>
        <v/>
      </c>
      <c r="B737" s="1" t="str">
        <f>IF(G737="","",VLOOKUP(G737,Klasseneinteilung!$A$2:$C$95,3,FALSE))</f>
        <v/>
      </c>
      <c r="C737" s="1" t="str">
        <f t="shared" si="22"/>
        <v>-</v>
      </c>
      <c r="D737" s="19"/>
      <c r="E737" s="19"/>
      <c r="F737" s="20"/>
      <c r="G737" s="21"/>
      <c r="H737" s="21"/>
      <c r="I737" s="54"/>
      <c r="J737" s="22"/>
      <c r="K737" s="26" t="str">
        <f>IF(I737="","",VLOOKUP(I737,Vereine!$A$2:$D$1493,3,FALSE))</f>
        <v/>
      </c>
      <c r="L737" s="26" t="str">
        <f>IF(H737="","",VLOOKUP(H737,Kreisverbände!$A$2:$B$41,2,FALSE))</f>
        <v/>
      </c>
      <c r="M737" s="1" t="str">
        <f t="shared" si="23"/>
        <v xml:space="preserve"> </v>
      </c>
    </row>
    <row r="738" spans="1:13" ht="20.100000000000001" customHeight="1" x14ac:dyDescent="0.2">
      <c r="A738" s="1" t="str">
        <f>IF(G738="","",VLOOKUP(G738,Klasseneinteilung!$A$2:$B$92,2,FALSE))</f>
        <v/>
      </c>
      <c r="B738" s="1" t="str">
        <f>IF(G738="","",VLOOKUP(G738,Klasseneinteilung!$A$2:$C$95,3,FALSE))</f>
        <v/>
      </c>
      <c r="C738" s="1" t="str">
        <f t="shared" si="22"/>
        <v>-</v>
      </c>
      <c r="D738" s="19"/>
      <c r="E738" s="19"/>
      <c r="F738" s="20"/>
      <c r="G738" s="21"/>
      <c r="H738" s="21"/>
      <c r="I738" s="54"/>
      <c r="J738" s="22"/>
      <c r="K738" s="26" t="str">
        <f>IF(I738="","",VLOOKUP(I738,Vereine!$A$2:$D$1493,3,FALSE))</f>
        <v/>
      </c>
      <c r="L738" s="26" t="str">
        <f>IF(H738="","",VLOOKUP(H738,Kreisverbände!$A$2:$B$41,2,FALSE))</f>
        <v/>
      </c>
      <c r="M738" s="1" t="str">
        <f t="shared" si="23"/>
        <v xml:space="preserve"> </v>
      </c>
    </row>
    <row r="739" spans="1:13" ht="20.100000000000001" customHeight="1" x14ac:dyDescent="0.2">
      <c r="A739" s="1" t="str">
        <f>IF(G739="","",VLOOKUP(G739,Klasseneinteilung!$A$2:$B$92,2,FALSE))</f>
        <v/>
      </c>
      <c r="B739" s="1" t="str">
        <f>IF(G739="","",VLOOKUP(G739,Klasseneinteilung!$A$2:$C$95,3,FALSE))</f>
        <v/>
      </c>
      <c r="C739" s="1" t="str">
        <f t="shared" si="22"/>
        <v>-</v>
      </c>
      <c r="D739" s="19"/>
      <c r="E739" s="19"/>
      <c r="F739" s="20"/>
      <c r="G739" s="21"/>
      <c r="H739" s="21"/>
      <c r="I739" s="54"/>
      <c r="J739" s="22"/>
      <c r="K739" s="26" t="str">
        <f>IF(I739="","",VLOOKUP(I739,Vereine!$A$2:$D$1493,3,FALSE))</f>
        <v/>
      </c>
      <c r="L739" s="26" t="str">
        <f>IF(H739="","",VLOOKUP(H739,Kreisverbände!$A$2:$B$41,2,FALSE))</f>
        <v/>
      </c>
      <c r="M739" s="1" t="str">
        <f t="shared" si="23"/>
        <v xml:space="preserve"> </v>
      </c>
    </row>
    <row r="740" spans="1:13" ht="20.100000000000001" customHeight="1" x14ac:dyDescent="0.2">
      <c r="A740" s="1" t="str">
        <f>IF(G740="","",VLOOKUP(G740,Klasseneinteilung!$A$2:$B$92,2,FALSE))</f>
        <v/>
      </c>
      <c r="B740" s="1" t="str">
        <f>IF(G740="","",VLOOKUP(G740,Klasseneinteilung!$A$2:$C$95,3,FALSE))</f>
        <v/>
      </c>
      <c r="C740" s="1" t="str">
        <f t="shared" si="22"/>
        <v>-</v>
      </c>
      <c r="D740" s="19"/>
      <c r="E740" s="19"/>
      <c r="F740" s="20"/>
      <c r="G740" s="21"/>
      <c r="H740" s="21"/>
      <c r="I740" s="54"/>
      <c r="J740" s="22"/>
      <c r="K740" s="26" t="str">
        <f>IF(I740="","",VLOOKUP(I740,Vereine!$A$2:$D$1493,3,FALSE))</f>
        <v/>
      </c>
      <c r="L740" s="26" t="str">
        <f>IF(H740="","",VLOOKUP(H740,Kreisverbände!$A$2:$B$41,2,FALSE))</f>
        <v/>
      </c>
      <c r="M740" s="1" t="str">
        <f t="shared" si="23"/>
        <v xml:space="preserve"> </v>
      </c>
    </row>
    <row r="741" spans="1:13" ht="20.100000000000001" customHeight="1" x14ac:dyDescent="0.2">
      <c r="A741" s="1" t="str">
        <f>IF(G741="","",VLOOKUP(G741,Klasseneinteilung!$A$2:$B$92,2,FALSE))</f>
        <v/>
      </c>
      <c r="B741" s="1" t="str">
        <f>IF(G741="","",VLOOKUP(G741,Klasseneinteilung!$A$2:$C$95,3,FALSE))</f>
        <v/>
      </c>
      <c r="C741" s="1" t="str">
        <f t="shared" si="22"/>
        <v>-</v>
      </c>
      <c r="D741" s="19"/>
      <c r="E741" s="19"/>
      <c r="F741" s="20"/>
      <c r="G741" s="21"/>
      <c r="H741" s="21"/>
      <c r="I741" s="54"/>
      <c r="J741" s="22"/>
      <c r="K741" s="26" t="str">
        <f>IF(I741="","",VLOOKUP(I741,Vereine!$A$2:$D$1493,3,FALSE))</f>
        <v/>
      </c>
      <c r="L741" s="26" t="str">
        <f>IF(H741="","",VLOOKUP(H741,Kreisverbände!$A$2:$B$41,2,FALSE))</f>
        <v/>
      </c>
      <c r="M741" s="1" t="str">
        <f t="shared" si="23"/>
        <v xml:space="preserve"> </v>
      </c>
    </row>
    <row r="742" spans="1:13" ht="20.100000000000001" customHeight="1" x14ac:dyDescent="0.2">
      <c r="A742" s="1" t="str">
        <f>IF(G742="","",VLOOKUP(G742,Klasseneinteilung!$A$2:$B$92,2,FALSE))</f>
        <v/>
      </c>
      <c r="B742" s="1" t="str">
        <f>IF(G742="","",VLOOKUP(G742,Klasseneinteilung!$A$2:$C$95,3,FALSE))</f>
        <v/>
      </c>
      <c r="C742" s="1" t="str">
        <f t="shared" si="22"/>
        <v>-</v>
      </c>
      <c r="D742" s="19"/>
      <c r="E742" s="19"/>
      <c r="F742" s="20"/>
      <c r="G742" s="21"/>
      <c r="H742" s="21"/>
      <c r="I742" s="54"/>
      <c r="J742" s="22"/>
      <c r="K742" s="26" t="str">
        <f>IF(I742="","",VLOOKUP(I742,Vereine!$A$2:$D$1493,3,FALSE))</f>
        <v/>
      </c>
      <c r="L742" s="26" t="str">
        <f>IF(H742="","",VLOOKUP(H742,Kreisverbände!$A$2:$B$41,2,FALSE))</f>
        <v/>
      </c>
      <c r="M742" s="1" t="str">
        <f t="shared" si="23"/>
        <v xml:space="preserve"> </v>
      </c>
    </row>
    <row r="743" spans="1:13" ht="20.100000000000001" customHeight="1" x14ac:dyDescent="0.2">
      <c r="A743" s="1" t="str">
        <f>IF(G743="","",VLOOKUP(G743,Klasseneinteilung!$A$2:$B$92,2,FALSE))</f>
        <v/>
      </c>
      <c r="B743" s="1" t="str">
        <f>IF(G743="","",VLOOKUP(G743,Klasseneinteilung!$A$2:$C$95,3,FALSE))</f>
        <v/>
      </c>
      <c r="C743" s="1" t="str">
        <f t="shared" si="22"/>
        <v>-</v>
      </c>
      <c r="D743" s="19"/>
      <c r="E743" s="19"/>
      <c r="F743" s="20"/>
      <c r="G743" s="21"/>
      <c r="H743" s="21"/>
      <c r="I743" s="54"/>
      <c r="J743" s="22"/>
      <c r="K743" s="26" t="str">
        <f>IF(I743="","",VLOOKUP(I743,Vereine!$A$2:$D$1493,3,FALSE))</f>
        <v/>
      </c>
      <c r="L743" s="26" t="str">
        <f>IF(H743="","",VLOOKUP(H743,Kreisverbände!$A$2:$B$41,2,FALSE))</f>
        <v/>
      </c>
      <c r="M743" s="1" t="str">
        <f t="shared" si="23"/>
        <v xml:space="preserve"> </v>
      </c>
    </row>
    <row r="744" spans="1:13" ht="20.100000000000001" customHeight="1" x14ac:dyDescent="0.2">
      <c r="A744" s="1" t="str">
        <f>IF(G744="","",VLOOKUP(G744,Klasseneinteilung!$A$2:$B$92,2,FALSE))</f>
        <v/>
      </c>
      <c r="B744" s="1" t="str">
        <f>IF(G744="","",VLOOKUP(G744,Klasseneinteilung!$A$2:$C$95,3,FALSE))</f>
        <v/>
      </c>
      <c r="C744" s="1" t="str">
        <f t="shared" si="22"/>
        <v>-</v>
      </c>
      <c r="D744" s="19"/>
      <c r="E744" s="19"/>
      <c r="F744" s="20"/>
      <c r="G744" s="21"/>
      <c r="H744" s="21"/>
      <c r="I744" s="54"/>
      <c r="J744" s="22"/>
      <c r="K744" s="26" t="str">
        <f>IF(I744="","",VLOOKUP(I744,Vereine!$A$2:$D$1493,3,FALSE))</f>
        <v/>
      </c>
      <c r="L744" s="26" t="str">
        <f>IF(H744="","",VLOOKUP(H744,Kreisverbände!$A$2:$B$41,2,FALSE))</f>
        <v/>
      </c>
      <c r="M744" s="1" t="str">
        <f t="shared" si="23"/>
        <v xml:space="preserve"> </v>
      </c>
    </row>
    <row r="745" spans="1:13" ht="20.100000000000001" customHeight="1" x14ac:dyDescent="0.2">
      <c r="A745" s="1" t="str">
        <f>IF(G745="","",VLOOKUP(G745,Klasseneinteilung!$A$2:$B$92,2,FALSE))</f>
        <v/>
      </c>
      <c r="B745" s="1" t="str">
        <f>IF(G745="","",VLOOKUP(G745,Klasseneinteilung!$A$2:$C$95,3,FALSE))</f>
        <v/>
      </c>
      <c r="C745" s="1" t="str">
        <f t="shared" si="22"/>
        <v>-</v>
      </c>
      <c r="D745" s="19"/>
      <c r="E745" s="19"/>
      <c r="F745" s="20"/>
      <c r="G745" s="21"/>
      <c r="H745" s="21"/>
      <c r="I745" s="54"/>
      <c r="J745" s="22"/>
      <c r="K745" s="26" t="str">
        <f>IF(I745="","",VLOOKUP(I745,Vereine!$A$2:$D$1493,3,FALSE))</f>
        <v/>
      </c>
      <c r="L745" s="26" t="str">
        <f>IF(H745="","",VLOOKUP(H745,Kreisverbände!$A$2:$B$41,2,FALSE))</f>
        <v/>
      </c>
      <c r="M745" s="1" t="str">
        <f t="shared" si="23"/>
        <v xml:space="preserve"> </v>
      </c>
    </row>
    <row r="746" spans="1:13" ht="20.100000000000001" customHeight="1" x14ac:dyDescent="0.2">
      <c r="A746" s="1" t="str">
        <f>IF(G746="","",VLOOKUP(G746,Klasseneinteilung!$A$2:$B$92,2,FALSE))</f>
        <v/>
      </c>
      <c r="B746" s="1" t="str">
        <f>IF(G746="","",VLOOKUP(G746,Klasseneinteilung!$A$2:$C$95,3,FALSE))</f>
        <v/>
      </c>
      <c r="C746" s="1" t="str">
        <f t="shared" si="22"/>
        <v>-</v>
      </c>
      <c r="D746" s="19"/>
      <c r="E746" s="19"/>
      <c r="F746" s="20"/>
      <c r="G746" s="21"/>
      <c r="H746" s="21"/>
      <c r="I746" s="54"/>
      <c r="J746" s="22"/>
      <c r="K746" s="26" t="str">
        <f>IF(I746="","",VLOOKUP(I746,Vereine!$A$2:$D$1493,3,FALSE))</f>
        <v/>
      </c>
      <c r="L746" s="26" t="str">
        <f>IF(H746="","",VLOOKUP(H746,Kreisverbände!$A$2:$B$41,2,FALSE))</f>
        <v/>
      </c>
      <c r="M746" s="1" t="str">
        <f t="shared" si="23"/>
        <v xml:space="preserve"> </v>
      </c>
    </row>
    <row r="747" spans="1:13" ht="20.100000000000001" customHeight="1" x14ac:dyDescent="0.2">
      <c r="A747" s="1" t="str">
        <f>IF(G747="","",VLOOKUP(G747,Klasseneinteilung!$A$2:$B$92,2,FALSE))</f>
        <v/>
      </c>
      <c r="B747" s="1" t="str">
        <f>IF(G747="","",VLOOKUP(G747,Klasseneinteilung!$A$2:$C$95,3,FALSE))</f>
        <v/>
      </c>
      <c r="C747" s="1" t="str">
        <f t="shared" si="22"/>
        <v>-</v>
      </c>
      <c r="D747" s="19"/>
      <c r="E747" s="19"/>
      <c r="F747" s="20"/>
      <c r="G747" s="21"/>
      <c r="H747" s="21"/>
      <c r="I747" s="54"/>
      <c r="J747" s="22"/>
      <c r="K747" s="26" t="str">
        <f>IF(I747="","",VLOOKUP(I747,Vereine!$A$2:$D$1493,3,FALSE))</f>
        <v/>
      </c>
      <c r="L747" s="26" t="str">
        <f>IF(H747="","",VLOOKUP(H747,Kreisverbände!$A$2:$B$41,2,FALSE))</f>
        <v/>
      </c>
      <c r="M747" s="1" t="str">
        <f t="shared" si="23"/>
        <v xml:space="preserve"> </v>
      </c>
    </row>
    <row r="748" spans="1:13" ht="20.100000000000001" customHeight="1" x14ac:dyDescent="0.2">
      <c r="A748" s="1" t="str">
        <f>IF(G748="","",VLOOKUP(G748,Klasseneinteilung!$A$2:$B$92,2,FALSE))</f>
        <v/>
      </c>
      <c r="B748" s="1" t="str">
        <f>IF(G748="","",VLOOKUP(G748,Klasseneinteilung!$A$2:$C$95,3,FALSE))</f>
        <v/>
      </c>
      <c r="C748" s="1" t="str">
        <f t="shared" si="22"/>
        <v>-</v>
      </c>
      <c r="D748" s="19"/>
      <c r="E748" s="19"/>
      <c r="F748" s="20"/>
      <c r="G748" s="21"/>
      <c r="H748" s="21"/>
      <c r="I748" s="54"/>
      <c r="J748" s="22"/>
      <c r="K748" s="26" t="str">
        <f>IF(I748="","",VLOOKUP(I748,Vereine!$A$2:$D$1493,3,FALSE))</f>
        <v/>
      </c>
      <c r="L748" s="26" t="str">
        <f>IF(H748="","",VLOOKUP(H748,Kreisverbände!$A$2:$B$41,2,FALSE))</f>
        <v/>
      </c>
      <c r="M748" s="1" t="str">
        <f t="shared" si="23"/>
        <v xml:space="preserve"> </v>
      </c>
    </row>
    <row r="749" spans="1:13" ht="20.100000000000001" customHeight="1" x14ac:dyDescent="0.2">
      <c r="A749" s="1" t="str">
        <f>IF(G749="","",VLOOKUP(G749,Klasseneinteilung!$A$2:$B$92,2,FALSE))</f>
        <v/>
      </c>
      <c r="B749" s="1" t="str">
        <f>IF(G749="","",VLOOKUP(G749,Klasseneinteilung!$A$2:$C$95,3,FALSE))</f>
        <v/>
      </c>
      <c r="C749" s="1" t="str">
        <f t="shared" si="22"/>
        <v>-</v>
      </c>
      <c r="D749" s="19"/>
      <c r="E749" s="19"/>
      <c r="F749" s="20"/>
      <c r="G749" s="21"/>
      <c r="H749" s="21"/>
      <c r="I749" s="54"/>
      <c r="J749" s="22"/>
      <c r="K749" s="26" t="str">
        <f>IF(I749="","",VLOOKUP(I749,Vereine!$A$2:$D$1493,3,FALSE))</f>
        <v/>
      </c>
      <c r="L749" s="26" t="str">
        <f>IF(H749="","",VLOOKUP(H749,Kreisverbände!$A$2:$B$41,2,FALSE))</f>
        <v/>
      </c>
      <c r="M749" s="1" t="str">
        <f t="shared" si="23"/>
        <v xml:space="preserve"> </v>
      </c>
    </row>
    <row r="750" spans="1:13" ht="20.100000000000001" customHeight="1" x14ac:dyDescent="0.2">
      <c r="A750" s="1" t="str">
        <f>IF(G750="","",VLOOKUP(G750,Klasseneinteilung!$A$2:$B$92,2,FALSE))</f>
        <v/>
      </c>
      <c r="B750" s="1" t="str">
        <f>IF(G750="","",VLOOKUP(G750,Klasseneinteilung!$A$2:$C$95,3,FALSE))</f>
        <v/>
      </c>
      <c r="C750" s="1" t="str">
        <f t="shared" si="22"/>
        <v>-</v>
      </c>
      <c r="D750" s="19"/>
      <c r="E750" s="19"/>
      <c r="F750" s="20"/>
      <c r="G750" s="21"/>
      <c r="H750" s="21"/>
      <c r="I750" s="54"/>
      <c r="J750" s="22"/>
      <c r="K750" s="26" t="str">
        <f>IF(I750="","",VLOOKUP(I750,Vereine!$A$2:$D$1493,3,FALSE))</f>
        <v/>
      </c>
      <c r="L750" s="26" t="str">
        <f>IF(H750="","",VLOOKUP(H750,Kreisverbände!$A$2:$B$41,2,FALSE))</f>
        <v/>
      </c>
      <c r="M750" s="1" t="str">
        <f t="shared" si="23"/>
        <v xml:space="preserve"> </v>
      </c>
    </row>
    <row r="751" spans="1:13" ht="20.100000000000001" customHeight="1" x14ac:dyDescent="0.2">
      <c r="A751" s="1" t="str">
        <f>IF(G751="","",VLOOKUP(G751,Klasseneinteilung!$A$2:$B$92,2,FALSE))</f>
        <v/>
      </c>
      <c r="B751" s="1" t="str">
        <f>IF(G751="","",VLOOKUP(G751,Klasseneinteilung!$A$2:$C$95,3,FALSE))</f>
        <v/>
      </c>
      <c r="C751" s="1" t="str">
        <f t="shared" si="22"/>
        <v>-</v>
      </c>
      <c r="D751" s="19"/>
      <c r="E751" s="19"/>
      <c r="F751" s="20"/>
      <c r="G751" s="21"/>
      <c r="H751" s="21"/>
      <c r="I751" s="54"/>
      <c r="J751" s="22"/>
      <c r="K751" s="26" t="str">
        <f>IF(I751="","",VLOOKUP(I751,Vereine!$A$2:$D$1493,3,FALSE))</f>
        <v/>
      </c>
      <c r="L751" s="26" t="str">
        <f>IF(H751="","",VLOOKUP(H751,Kreisverbände!$A$2:$B$41,2,FALSE))</f>
        <v/>
      </c>
      <c r="M751" s="1" t="str">
        <f t="shared" si="23"/>
        <v xml:space="preserve"> </v>
      </c>
    </row>
    <row r="752" spans="1:13" ht="20.100000000000001" customHeight="1" x14ac:dyDescent="0.2">
      <c r="A752" s="1" t="str">
        <f>IF(G752="","",VLOOKUP(G752,Klasseneinteilung!$A$2:$B$92,2,FALSE))</f>
        <v/>
      </c>
      <c r="B752" s="1" t="str">
        <f>IF(G752="","",VLOOKUP(G752,Klasseneinteilung!$A$2:$C$95,3,FALSE))</f>
        <v/>
      </c>
      <c r="C752" s="1" t="str">
        <f t="shared" si="22"/>
        <v>-</v>
      </c>
      <c r="D752" s="19"/>
      <c r="E752" s="19"/>
      <c r="F752" s="20"/>
      <c r="G752" s="21"/>
      <c r="H752" s="21"/>
      <c r="I752" s="54"/>
      <c r="J752" s="22"/>
      <c r="K752" s="26" t="str">
        <f>IF(I752="","",VLOOKUP(I752,Vereine!$A$2:$D$1493,3,FALSE))</f>
        <v/>
      </c>
      <c r="L752" s="26" t="str">
        <f>IF(H752="","",VLOOKUP(H752,Kreisverbände!$A$2:$B$41,2,FALSE))</f>
        <v/>
      </c>
      <c r="M752" s="1" t="str">
        <f t="shared" si="23"/>
        <v xml:space="preserve"> </v>
      </c>
    </row>
    <row r="753" spans="1:13" ht="20.100000000000001" customHeight="1" x14ac:dyDescent="0.2">
      <c r="A753" s="1" t="str">
        <f>IF(G753="","",VLOOKUP(G753,Klasseneinteilung!$A$2:$B$92,2,FALSE))</f>
        <v/>
      </c>
      <c r="B753" s="1" t="str">
        <f>IF(G753="","",VLOOKUP(G753,Klasseneinteilung!$A$2:$C$95,3,FALSE))</f>
        <v/>
      </c>
      <c r="C753" s="1" t="str">
        <f t="shared" si="22"/>
        <v>-</v>
      </c>
      <c r="D753" s="19"/>
      <c r="E753" s="19"/>
      <c r="F753" s="20"/>
      <c r="G753" s="21"/>
      <c r="H753" s="21"/>
      <c r="I753" s="54"/>
      <c r="J753" s="22"/>
      <c r="K753" s="26" t="str">
        <f>IF(I753="","",VLOOKUP(I753,Vereine!$A$2:$D$1493,3,FALSE))</f>
        <v/>
      </c>
      <c r="L753" s="26" t="str">
        <f>IF(H753="","",VLOOKUP(H753,Kreisverbände!$A$2:$B$41,2,FALSE))</f>
        <v/>
      </c>
      <c r="M753" s="1" t="str">
        <f t="shared" si="23"/>
        <v xml:space="preserve"> </v>
      </c>
    </row>
    <row r="754" spans="1:13" ht="20.100000000000001" customHeight="1" x14ac:dyDescent="0.2">
      <c r="A754" s="1" t="str">
        <f>IF(G754="","",VLOOKUP(G754,Klasseneinteilung!$A$2:$B$92,2,FALSE))</f>
        <v/>
      </c>
      <c r="B754" s="1" t="str">
        <f>IF(G754="","",VLOOKUP(G754,Klasseneinteilung!$A$2:$C$95,3,FALSE))</f>
        <v/>
      </c>
      <c r="C754" s="1" t="str">
        <f t="shared" si="22"/>
        <v>-</v>
      </c>
      <c r="D754" s="19"/>
      <c r="E754" s="19"/>
      <c r="F754" s="20"/>
      <c r="G754" s="21"/>
      <c r="H754" s="21"/>
      <c r="I754" s="54"/>
      <c r="J754" s="22"/>
      <c r="K754" s="26" t="str">
        <f>IF(I754="","",VLOOKUP(I754,Vereine!$A$2:$D$1493,3,FALSE))</f>
        <v/>
      </c>
      <c r="L754" s="26" t="str">
        <f>IF(H754="","",VLOOKUP(H754,Kreisverbände!$A$2:$B$41,2,FALSE))</f>
        <v/>
      </c>
      <c r="M754" s="1" t="str">
        <f t="shared" si="23"/>
        <v xml:space="preserve"> </v>
      </c>
    </row>
    <row r="755" spans="1:13" ht="20.100000000000001" customHeight="1" x14ac:dyDescent="0.2">
      <c r="A755" s="1" t="str">
        <f>IF(G755="","",VLOOKUP(G755,Klasseneinteilung!$A$2:$B$92,2,FALSE))</f>
        <v/>
      </c>
      <c r="B755" s="1" t="str">
        <f>IF(G755="","",VLOOKUP(G755,Klasseneinteilung!$A$2:$C$95,3,FALSE))</f>
        <v/>
      </c>
      <c r="C755" s="1" t="str">
        <f t="shared" si="22"/>
        <v>-</v>
      </c>
      <c r="D755" s="19"/>
      <c r="E755" s="19"/>
      <c r="F755" s="20"/>
      <c r="G755" s="21"/>
      <c r="H755" s="21"/>
      <c r="I755" s="54"/>
      <c r="J755" s="22"/>
      <c r="K755" s="26" t="str">
        <f>IF(I755="","",VLOOKUP(I755,Vereine!$A$2:$D$1493,3,FALSE))</f>
        <v/>
      </c>
      <c r="L755" s="26" t="str">
        <f>IF(H755="","",VLOOKUP(H755,Kreisverbände!$A$2:$B$41,2,FALSE))</f>
        <v/>
      </c>
      <c r="M755" s="1" t="str">
        <f t="shared" si="23"/>
        <v xml:space="preserve"> </v>
      </c>
    </row>
    <row r="756" spans="1:13" ht="20.100000000000001" customHeight="1" x14ac:dyDescent="0.2">
      <c r="A756" s="1" t="str">
        <f>IF(G756="","",VLOOKUP(G756,Klasseneinteilung!$A$2:$B$92,2,FALSE))</f>
        <v/>
      </c>
      <c r="B756" s="1" t="str">
        <f>IF(G756="","",VLOOKUP(G756,Klasseneinteilung!$A$2:$C$95,3,FALSE))</f>
        <v/>
      </c>
      <c r="C756" s="1" t="str">
        <f t="shared" si="22"/>
        <v>-</v>
      </c>
      <c r="D756" s="19"/>
      <c r="E756" s="19"/>
      <c r="F756" s="20"/>
      <c r="G756" s="21"/>
      <c r="H756" s="21"/>
      <c r="I756" s="54"/>
      <c r="J756" s="22"/>
      <c r="K756" s="26" t="str">
        <f>IF(I756="","",VLOOKUP(I756,Vereine!$A$2:$D$1493,3,FALSE))</f>
        <v/>
      </c>
      <c r="L756" s="26" t="str">
        <f>IF(H756="","",VLOOKUP(H756,Kreisverbände!$A$2:$B$41,2,FALSE))</f>
        <v/>
      </c>
      <c r="M756" s="1" t="str">
        <f t="shared" si="23"/>
        <v xml:space="preserve"> </v>
      </c>
    </row>
    <row r="757" spans="1:13" ht="20.100000000000001" customHeight="1" x14ac:dyDescent="0.2">
      <c r="A757" s="1" t="str">
        <f>IF(G757="","",VLOOKUP(G757,Klasseneinteilung!$A$2:$B$92,2,FALSE))</f>
        <v/>
      </c>
      <c r="B757" s="1" t="str">
        <f>IF(G757="","",VLOOKUP(G757,Klasseneinteilung!$A$2:$C$95,3,FALSE))</f>
        <v/>
      </c>
      <c r="C757" s="1" t="str">
        <f t="shared" si="22"/>
        <v>-</v>
      </c>
      <c r="D757" s="19"/>
      <c r="E757" s="19"/>
      <c r="F757" s="20"/>
      <c r="G757" s="21"/>
      <c r="H757" s="21"/>
      <c r="I757" s="54"/>
      <c r="J757" s="22"/>
      <c r="K757" s="26" t="str">
        <f>IF(I757="","",VLOOKUP(I757,Vereine!$A$2:$D$1493,3,FALSE))</f>
        <v/>
      </c>
      <c r="L757" s="26" t="str">
        <f>IF(H757="","",VLOOKUP(H757,Kreisverbände!$A$2:$B$41,2,FALSE))</f>
        <v/>
      </c>
      <c r="M757" s="1" t="str">
        <f t="shared" si="23"/>
        <v xml:space="preserve"> </v>
      </c>
    </row>
    <row r="758" spans="1:13" ht="20.100000000000001" customHeight="1" x14ac:dyDescent="0.2">
      <c r="A758" s="1" t="str">
        <f>IF(G758="","",VLOOKUP(G758,Klasseneinteilung!$A$2:$B$92,2,FALSE))</f>
        <v/>
      </c>
      <c r="B758" s="1" t="str">
        <f>IF(G758="","",VLOOKUP(G758,Klasseneinteilung!$A$2:$C$95,3,FALSE))</f>
        <v/>
      </c>
      <c r="C758" s="1" t="str">
        <f t="shared" si="22"/>
        <v>-</v>
      </c>
      <c r="D758" s="19"/>
      <c r="E758" s="19"/>
      <c r="F758" s="20"/>
      <c r="G758" s="21"/>
      <c r="H758" s="21"/>
      <c r="I758" s="54"/>
      <c r="J758" s="22"/>
      <c r="K758" s="26" t="str">
        <f>IF(I758="","",VLOOKUP(I758,Vereine!$A$2:$D$1493,3,FALSE))</f>
        <v/>
      </c>
      <c r="L758" s="26" t="str">
        <f>IF(H758="","",VLOOKUP(H758,Kreisverbände!$A$2:$B$41,2,FALSE))</f>
        <v/>
      </c>
      <c r="M758" s="1" t="str">
        <f t="shared" si="23"/>
        <v xml:space="preserve"> </v>
      </c>
    </row>
    <row r="759" spans="1:13" ht="20.100000000000001" customHeight="1" x14ac:dyDescent="0.2">
      <c r="A759" s="1" t="str">
        <f>IF(G759="","",VLOOKUP(G759,Klasseneinteilung!$A$2:$B$92,2,FALSE))</f>
        <v/>
      </c>
      <c r="B759" s="1" t="str">
        <f>IF(G759="","",VLOOKUP(G759,Klasseneinteilung!$A$2:$C$95,3,FALSE))</f>
        <v/>
      </c>
      <c r="C759" s="1" t="str">
        <f t="shared" si="22"/>
        <v>-</v>
      </c>
      <c r="D759" s="19"/>
      <c r="E759" s="19"/>
      <c r="F759" s="20"/>
      <c r="G759" s="21"/>
      <c r="H759" s="21"/>
      <c r="I759" s="54"/>
      <c r="J759" s="22"/>
      <c r="K759" s="26" t="str">
        <f>IF(I759="","",VLOOKUP(I759,Vereine!$A$2:$D$1493,3,FALSE))</f>
        <v/>
      </c>
      <c r="L759" s="26" t="str">
        <f>IF(H759="","",VLOOKUP(H759,Kreisverbände!$A$2:$B$41,2,FALSE))</f>
        <v/>
      </c>
      <c r="M759" s="1" t="str">
        <f t="shared" si="23"/>
        <v xml:space="preserve"> </v>
      </c>
    </row>
    <row r="760" spans="1:13" ht="20.100000000000001" customHeight="1" x14ac:dyDescent="0.2">
      <c r="A760" s="1" t="str">
        <f>IF(G760="","",VLOOKUP(G760,Klasseneinteilung!$A$2:$B$92,2,FALSE))</f>
        <v/>
      </c>
      <c r="B760" s="1" t="str">
        <f>IF(G760="","",VLOOKUP(G760,Klasseneinteilung!$A$2:$C$95,3,FALSE))</f>
        <v/>
      </c>
      <c r="C760" s="1" t="str">
        <f t="shared" si="22"/>
        <v>-</v>
      </c>
      <c r="D760" s="19"/>
      <c r="E760" s="19"/>
      <c r="F760" s="20"/>
      <c r="G760" s="21"/>
      <c r="H760" s="21"/>
      <c r="I760" s="54"/>
      <c r="J760" s="22"/>
      <c r="K760" s="26" t="str">
        <f>IF(I760="","",VLOOKUP(I760,Vereine!$A$2:$D$1493,3,FALSE))</f>
        <v/>
      </c>
      <c r="L760" s="26" t="str">
        <f>IF(H760="","",VLOOKUP(H760,Kreisverbände!$A$2:$B$41,2,FALSE))</f>
        <v/>
      </c>
      <c r="M760" s="1" t="str">
        <f t="shared" si="23"/>
        <v xml:space="preserve"> </v>
      </c>
    </row>
    <row r="761" spans="1:13" ht="20.100000000000001" customHeight="1" x14ac:dyDescent="0.2">
      <c r="A761" s="1" t="str">
        <f>IF(G761="","",VLOOKUP(G761,Klasseneinteilung!$A$2:$B$92,2,FALSE))</f>
        <v/>
      </c>
      <c r="B761" s="1" t="str">
        <f>IF(G761="","",VLOOKUP(G761,Klasseneinteilung!$A$2:$C$95,3,FALSE))</f>
        <v/>
      </c>
      <c r="C761" s="1" t="str">
        <f t="shared" si="22"/>
        <v>-</v>
      </c>
      <c r="D761" s="19"/>
      <c r="E761" s="19"/>
      <c r="F761" s="20"/>
      <c r="G761" s="21"/>
      <c r="H761" s="21"/>
      <c r="I761" s="54"/>
      <c r="J761" s="22"/>
      <c r="K761" s="26" t="str">
        <f>IF(I761="","",VLOOKUP(I761,Vereine!$A$2:$D$1493,3,FALSE))</f>
        <v/>
      </c>
      <c r="L761" s="26" t="str">
        <f>IF(H761="","",VLOOKUP(H761,Kreisverbände!$A$2:$B$41,2,FALSE))</f>
        <v/>
      </c>
      <c r="M761" s="1" t="str">
        <f t="shared" si="23"/>
        <v xml:space="preserve"> </v>
      </c>
    </row>
    <row r="762" spans="1:13" ht="20.100000000000001" customHeight="1" x14ac:dyDescent="0.2">
      <c r="A762" s="1" t="str">
        <f>IF(G762="","",VLOOKUP(G762,Klasseneinteilung!$A$2:$B$92,2,FALSE))</f>
        <v/>
      </c>
      <c r="B762" s="1" t="str">
        <f>IF(G762="","",VLOOKUP(G762,Klasseneinteilung!$A$2:$C$95,3,FALSE))</f>
        <v/>
      </c>
      <c r="C762" s="1" t="str">
        <f t="shared" si="22"/>
        <v>-</v>
      </c>
      <c r="D762" s="19"/>
      <c r="E762" s="19"/>
      <c r="F762" s="20"/>
      <c r="G762" s="21"/>
      <c r="H762" s="21"/>
      <c r="I762" s="54"/>
      <c r="J762" s="22"/>
      <c r="K762" s="26" t="str">
        <f>IF(I762="","",VLOOKUP(I762,Vereine!$A$2:$D$1493,3,FALSE))</f>
        <v/>
      </c>
      <c r="L762" s="26" t="str">
        <f>IF(H762="","",VLOOKUP(H762,Kreisverbände!$A$2:$B$41,2,FALSE))</f>
        <v/>
      </c>
      <c r="M762" s="1" t="str">
        <f t="shared" si="23"/>
        <v xml:space="preserve"> </v>
      </c>
    </row>
    <row r="763" spans="1:13" ht="20.100000000000001" customHeight="1" x14ac:dyDescent="0.2">
      <c r="A763" s="1" t="str">
        <f>IF(G763="","",VLOOKUP(G763,Klasseneinteilung!$A$2:$B$92,2,FALSE))</f>
        <v/>
      </c>
      <c r="B763" s="1" t="str">
        <f>IF(G763="","",VLOOKUP(G763,Klasseneinteilung!$A$2:$C$95,3,FALSE))</f>
        <v/>
      </c>
      <c r="C763" s="1" t="str">
        <f t="shared" si="22"/>
        <v>-</v>
      </c>
      <c r="D763" s="19"/>
      <c r="E763" s="19"/>
      <c r="F763" s="20"/>
      <c r="G763" s="21"/>
      <c r="H763" s="21"/>
      <c r="I763" s="54"/>
      <c r="J763" s="22"/>
      <c r="K763" s="26" t="str">
        <f>IF(I763="","",VLOOKUP(I763,Vereine!$A$2:$D$1493,3,FALSE))</f>
        <v/>
      </c>
      <c r="L763" s="26" t="str">
        <f>IF(H763="","",VLOOKUP(H763,Kreisverbände!$A$2:$B$41,2,FALSE))</f>
        <v/>
      </c>
      <c r="M763" s="1" t="str">
        <f t="shared" si="23"/>
        <v xml:space="preserve"> </v>
      </c>
    </row>
    <row r="764" spans="1:13" ht="20.100000000000001" customHeight="1" x14ac:dyDescent="0.2">
      <c r="A764" s="1" t="str">
        <f>IF(G764="","",VLOOKUP(G764,Klasseneinteilung!$A$2:$B$92,2,FALSE))</f>
        <v/>
      </c>
      <c r="B764" s="1" t="str">
        <f>IF(G764="","",VLOOKUP(G764,Klasseneinteilung!$A$2:$C$95,3,FALSE))</f>
        <v/>
      </c>
      <c r="C764" s="1" t="str">
        <f t="shared" si="22"/>
        <v>-</v>
      </c>
      <c r="D764" s="19"/>
      <c r="E764" s="19"/>
      <c r="F764" s="20"/>
      <c r="G764" s="21"/>
      <c r="H764" s="21"/>
      <c r="I764" s="54"/>
      <c r="J764" s="22"/>
      <c r="K764" s="26" t="str">
        <f>IF(I764="","",VLOOKUP(I764,Vereine!$A$2:$D$1493,3,FALSE))</f>
        <v/>
      </c>
      <c r="L764" s="26" t="str">
        <f>IF(H764="","",VLOOKUP(H764,Kreisverbände!$A$2:$B$41,2,FALSE))</f>
        <v/>
      </c>
      <c r="M764" s="1" t="str">
        <f t="shared" si="23"/>
        <v xml:space="preserve"> </v>
      </c>
    </row>
    <row r="765" spans="1:13" ht="20.100000000000001" customHeight="1" x14ac:dyDescent="0.2">
      <c r="A765" s="1" t="str">
        <f>IF(G765="","",VLOOKUP(G765,Klasseneinteilung!$A$2:$B$92,2,FALSE))</f>
        <v/>
      </c>
      <c r="B765" s="1" t="str">
        <f>IF(G765="","",VLOOKUP(G765,Klasseneinteilung!$A$2:$C$95,3,FALSE))</f>
        <v/>
      </c>
      <c r="C765" s="1" t="str">
        <f t="shared" si="22"/>
        <v>-</v>
      </c>
      <c r="D765" s="19"/>
      <c r="E765" s="19"/>
      <c r="F765" s="20"/>
      <c r="G765" s="21"/>
      <c r="H765" s="21"/>
      <c r="I765" s="54"/>
      <c r="J765" s="22"/>
      <c r="K765" s="26" t="str">
        <f>IF(I765="","",VLOOKUP(I765,Vereine!$A$2:$D$1493,3,FALSE))</f>
        <v/>
      </c>
      <c r="L765" s="26" t="str">
        <f>IF(H765="","",VLOOKUP(H765,Kreisverbände!$A$2:$B$41,2,FALSE))</f>
        <v/>
      </c>
      <c r="M765" s="1" t="str">
        <f t="shared" si="23"/>
        <v xml:space="preserve"> </v>
      </c>
    </row>
    <row r="766" spans="1:13" ht="20.100000000000001" customHeight="1" x14ac:dyDescent="0.2">
      <c r="A766" s="1" t="str">
        <f>IF(G766="","",VLOOKUP(G766,Klasseneinteilung!$A$2:$B$92,2,FALSE))</f>
        <v/>
      </c>
      <c r="B766" s="1" t="str">
        <f>IF(G766="","",VLOOKUP(G766,Klasseneinteilung!$A$2:$C$95,3,FALSE))</f>
        <v/>
      </c>
      <c r="C766" s="1" t="str">
        <f t="shared" si="22"/>
        <v>-</v>
      </c>
      <c r="D766" s="19"/>
      <c r="E766" s="19"/>
      <c r="F766" s="20"/>
      <c r="G766" s="21"/>
      <c r="H766" s="21"/>
      <c r="I766" s="54"/>
      <c r="J766" s="22"/>
      <c r="K766" s="26" t="str">
        <f>IF(I766="","",VLOOKUP(I766,Vereine!$A$2:$D$1493,3,FALSE))</f>
        <v/>
      </c>
      <c r="L766" s="26" t="str">
        <f>IF(H766="","",VLOOKUP(H766,Kreisverbände!$A$2:$B$41,2,FALSE))</f>
        <v/>
      </c>
      <c r="M766" s="1" t="str">
        <f t="shared" si="23"/>
        <v xml:space="preserve"> </v>
      </c>
    </row>
    <row r="767" spans="1:13" ht="20.100000000000001" customHeight="1" x14ac:dyDescent="0.2">
      <c r="A767" s="1" t="str">
        <f>IF(G767="","",VLOOKUP(G767,Klasseneinteilung!$A$2:$B$92,2,FALSE))</f>
        <v/>
      </c>
      <c r="B767" s="1" t="str">
        <f>IF(G767="","",VLOOKUP(G767,Klasseneinteilung!$A$2:$C$95,3,FALSE))</f>
        <v/>
      </c>
      <c r="C767" s="1" t="str">
        <f t="shared" si="22"/>
        <v>-</v>
      </c>
      <c r="D767" s="19"/>
      <c r="E767" s="19"/>
      <c r="F767" s="20"/>
      <c r="G767" s="21"/>
      <c r="H767" s="21"/>
      <c r="I767" s="54"/>
      <c r="J767" s="22"/>
      <c r="K767" s="26" t="str">
        <f>IF(I767="","",VLOOKUP(I767,Vereine!$A$2:$D$1493,3,FALSE))</f>
        <v/>
      </c>
      <c r="L767" s="26" t="str">
        <f>IF(H767="","",VLOOKUP(H767,Kreisverbände!$A$2:$B$41,2,FALSE))</f>
        <v/>
      </c>
      <c r="M767" s="1" t="str">
        <f t="shared" si="23"/>
        <v xml:space="preserve"> </v>
      </c>
    </row>
    <row r="768" spans="1:13" ht="20.100000000000001" customHeight="1" x14ac:dyDescent="0.2">
      <c r="A768" s="1" t="str">
        <f>IF(G768="","",VLOOKUP(G768,Klasseneinteilung!$A$2:$B$92,2,FALSE))</f>
        <v/>
      </c>
      <c r="B768" s="1" t="str">
        <f>IF(G768="","",VLOOKUP(G768,Klasseneinteilung!$A$2:$C$95,3,FALSE))</f>
        <v/>
      </c>
      <c r="C768" s="1" t="str">
        <f t="shared" si="22"/>
        <v>-</v>
      </c>
      <c r="D768" s="19"/>
      <c r="E768" s="19"/>
      <c r="F768" s="20"/>
      <c r="G768" s="21"/>
      <c r="H768" s="21"/>
      <c r="I768" s="54"/>
      <c r="J768" s="22"/>
      <c r="K768" s="26" t="str">
        <f>IF(I768="","",VLOOKUP(I768,Vereine!$A$2:$D$1493,3,FALSE))</f>
        <v/>
      </c>
      <c r="L768" s="26" t="str">
        <f>IF(H768="","",VLOOKUP(H768,Kreisverbände!$A$2:$B$41,2,FALSE))</f>
        <v/>
      </c>
      <c r="M768" s="1" t="str">
        <f t="shared" si="23"/>
        <v xml:space="preserve"> </v>
      </c>
    </row>
    <row r="769" spans="1:13" ht="20.100000000000001" customHeight="1" x14ac:dyDescent="0.2">
      <c r="A769" s="1" t="str">
        <f>IF(G769="","",VLOOKUP(G769,Klasseneinteilung!$A$2:$B$92,2,FALSE))</f>
        <v/>
      </c>
      <c r="B769" s="1" t="str">
        <f>IF(G769="","",VLOOKUP(G769,Klasseneinteilung!$A$2:$C$95,3,FALSE))</f>
        <v/>
      </c>
      <c r="C769" s="1" t="str">
        <f t="shared" si="22"/>
        <v>-</v>
      </c>
      <c r="D769" s="19"/>
      <c r="E769" s="19"/>
      <c r="F769" s="20"/>
      <c r="G769" s="21"/>
      <c r="H769" s="21"/>
      <c r="I769" s="54"/>
      <c r="J769" s="22"/>
      <c r="K769" s="26" t="str">
        <f>IF(I769="","",VLOOKUP(I769,Vereine!$A$2:$D$1493,3,FALSE))</f>
        <v/>
      </c>
      <c r="L769" s="26" t="str">
        <f>IF(H769="","",VLOOKUP(H769,Kreisverbände!$A$2:$B$41,2,FALSE))</f>
        <v/>
      </c>
      <c r="M769" s="1" t="str">
        <f t="shared" si="23"/>
        <v xml:space="preserve"> </v>
      </c>
    </row>
    <row r="770" spans="1:13" ht="20.100000000000001" customHeight="1" x14ac:dyDescent="0.2">
      <c r="A770" s="1" t="str">
        <f>IF(G770="","",VLOOKUP(G770,Klasseneinteilung!$A$2:$B$92,2,FALSE))</f>
        <v/>
      </c>
      <c r="B770" s="1" t="str">
        <f>IF(G770="","",VLOOKUP(G770,Klasseneinteilung!$A$2:$C$95,3,FALSE))</f>
        <v/>
      </c>
      <c r="C770" s="1" t="str">
        <f t="shared" si="22"/>
        <v>-</v>
      </c>
      <c r="D770" s="19"/>
      <c r="E770" s="19"/>
      <c r="F770" s="20"/>
      <c r="G770" s="21"/>
      <c r="H770" s="21"/>
      <c r="I770" s="54"/>
      <c r="J770" s="22"/>
      <c r="K770" s="26" t="str">
        <f>IF(I770="","",VLOOKUP(I770,Vereine!$A$2:$D$1493,3,FALSE))</f>
        <v/>
      </c>
      <c r="L770" s="26" t="str">
        <f>IF(H770="","",VLOOKUP(H770,Kreisverbände!$A$2:$B$41,2,FALSE))</f>
        <v/>
      </c>
      <c r="M770" s="1" t="str">
        <f t="shared" si="23"/>
        <v xml:space="preserve"> </v>
      </c>
    </row>
    <row r="771" spans="1:13" ht="20.100000000000001" customHeight="1" x14ac:dyDescent="0.2">
      <c r="A771" s="1" t="str">
        <f>IF(G771="","",VLOOKUP(G771,Klasseneinteilung!$A$2:$B$92,2,FALSE))</f>
        <v/>
      </c>
      <c r="B771" s="1" t="str">
        <f>IF(G771="","",VLOOKUP(G771,Klasseneinteilung!$A$2:$C$95,3,FALSE))</f>
        <v/>
      </c>
      <c r="C771" s="1" t="str">
        <f t="shared" ref="C771:C834" si="24">IF(F771="E","E",I771&amp;"-"&amp;F771)</f>
        <v>-</v>
      </c>
      <c r="D771" s="19"/>
      <c r="E771" s="19"/>
      <c r="F771" s="20"/>
      <c r="G771" s="21"/>
      <c r="H771" s="21"/>
      <c r="I771" s="54"/>
      <c r="J771" s="22"/>
      <c r="K771" s="26" t="str">
        <f>IF(I771="","",VLOOKUP(I771,Vereine!$A$2:$D$1493,3,FALSE))</f>
        <v/>
      </c>
      <c r="L771" s="26" t="str">
        <f>IF(H771="","",VLOOKUP(H771,Kreisverbände!$A$2:$B$41,2,FALSE))</f>
        <v/>
      </c>
      <c r="M771" s="1" t="str">
        <f t="shared" ref="M771:M834" si="25">E771&amp;" "&amp;D771</f>
        <v xml:space="preserve"> </v>
      </c>
    </row>
    <row r="772" spans="1:13" ht="20.100000000000001" customHeight="1" x14ac:dyDescent="0.2">
      <c r="A772" s="1" t="str">
        <f>IF(G772="","",VLOOKUP(G772,Klasseneinteilung!$A$2:$B$92,2,FALSE))</f>
        <v/>
      </c>
      <c r="B772" s="1" t="str">
        <f>IF(G772="","",VLOOKUP(G772,Klasseneinteilung!$A$2:$C$95,3,FALSE))</f>
        <v/>
      </c>
      <c r="C772" s="1" t="str">
        <f t="shared" si="24"/>
        <v>-</v>
      </c>
      <c r="D772" s="19"/>
      <c r="E772" s="19"/>
      <c r="F772" s="20"/>
      <c r="G772" s="21"/>
      <c r="H772" s="21"/>
      <c r="I772" s="54"/>
      <c r="J772" s="22"/>
      <c r="K772" s="26" t="str">
        <f>IF(I772="","",VLOOKUP(I772,Vereine!$A$2:$D$1493,3,FALSE))</f>
        <v/>
      </c>
      <c r="L772" s="26" t="str">
        <f>IF(H772="","",VLOOKUP(H772,Kreisverbände!$A$2:$B$41,2,FALSE))</f>
        <v/>
      </c>
      <c r="M772" s="1" t="str">
        <f t="shared" si="25"/>
        <v xml:space="preserve"> </v>
      </c>
    </row>
    <row r="773" spans="1:13" ht="20.100000000000001" customHeight="1" x14ac:dyDescent="0.2">
      <c r="A773" s="1" t="str">
        <f>IF(G773="","",VLOOKUP(G773,Klasseneinteilung!$A$2:$B$92,2,FALSE))</f>
        <v/>
      </c>
      <c r="B773" s="1" t="str">
        <f>IF(G773="","",VLOOKUP(G773,Klasseneinteilung!$A$2:$C$95,3,FALSE))</f>
        <v/>
      </c>
      <c r="C773" s="1" t="str">
        <f t="shared" si="24"/>
        <v>-</v>
      </c>
      <c r="D773" s="19"/>
      <c r="E773" s="19"/>
      <c r="F773" s="20"/>
      <c r="G773" s="21"/>
      <c r="H773" s="21"/>
      <c r="I773" s="54"/>
      <c r="J773" s="22"/>
      <c r="K773" s="26" t="str">
        <f>IF(I773="","",VLOOKUP(I773,Vereine!$A$2:$D$1493,3,FALSE))</f>
        <v/>
      </c>
      <c r="L773" s="26" t="str">
        <f>IF(H773="","",VLOOKUP(H773,Kreisverbände!$A$2:$B$41,2,FALSE))</f>
        <v/>
      </c>
      <c r="M773" s="1" t="str">
        <f t="shared" si="25"/>
        <v xml:space="preserve"> </v>
      </c>
    </row>
    <row r="774" spans="1:13" ht="20.100000000000001" customHeight="1" x14ac:dyDescent="0.2">
      <c r="A774" s="1" t="str">
        <f>IF(G774="","",VLOOKUP(G774,Klasseneinteilung!$A$2:$B$92,2,FALSE))</f>
        <v/>
      </c>
      <c r="B774" s="1" t="str">
        <f>IF(G774="","",VLOOKUP(G774,Klasseneinteilung!$A$2:$C$95,3,FALSE))</f>
        <v/>
      </c>
      <c r="C774" s="1" t="str">
        <f t="shared" si="24"/>
        <v>-</v>
      </c>
      <c r="D774" s="19"/>
      <c r="E774" s="19"/>
      <c r="F774" s="20"/>
      <c r="G774" s="21"/>
      <c r="H774" s="21"/>
      <c r="I774" s="54"/>
      <c r="J774" s="22"/>
      <c r="K774" s="26" t="str">
        <f>IF(I774="","",VLOOKUP(I774,Vereine!$A$2:$D$1493,3,FALSE))</f>
        <v/>
      </c>
      <c r="L774" s="26" t="str">
        <f>IF(H774="","",VLOOKUP(H774,Kreisverbände!$A$2:$B$41,2,FALSE))</f>
        <v/>
      </c>
      <c r="M774" s="1" t="str">
        <f t="shared" si="25"/>
        <v xml:space="preserve"> </v>
      </c>
    </row>
    <row r="775" spans="1:13" ht="20.100000000000001" customHeight="1" x14ac:dyDescent="0.2">
      <c r="A775" s="1" t="str">
        <f>IF(G775="","",VLOOKUP(G775,Klasseneinteilung!$A$2:$B$92,2,FALSE))</f>
        <v/>
      </c>
      <c r="B775" s="1" t="str">
        <f>IF(G775="","",VLOOKUP(G775,Klasseneinteilung!$A$2:$C$95,3,FALSE))</f>
        <v/>
      </c>
      <c r="C775" s="1" t="str">
        <f t="shared" si="24"/>
        <v>-</v>
      </c>
      <c r="D775" s="19"/>
      <c r="E775" s="19"/>
      <c r="F775" s="20"/>
      <c r="G775" s="21"/>
      <c r="H775" s="21"/>
      <c r="I775" s="54"/>
      <c r="J775" s="22"/>
      <c r="K775" s="26" t="str">
        <f>IF(I775="","",VLOOKUP(I775,Vereine!$A$2:$D$1493,3,FALSE))</f>
        <v/>
      </c>
      <c r="L775" s="26" t="str">
        <f>IF(H775="","",VLOOKUP(H775,Kreisverbände!$A$2:$B$41,2,FALSE))</f>
        <v/>
      </c>
      <c r="M775" s="1" t="str">
        <f t="shared" si="25"/>
        <v xml:space="preserve"> </v>
      </c>
    </row>
    <row r="776" spans="1:13" ht="20.100000000000001" customHeight="1" x14ac:dyDescent="0.2">
      <c r="A776" s="1" t="str">
        <f>IF(G776="","",VLOOKUP(G776,Klasseneinteilung!$A$2:$B$92,2,FALSE))</f>
        <v/>
      </c>
      <c r="B776" s="1" t="str">
        <f>IF(G776="","",VLOOKUP(G776,Klasseneinteilung!$A$2:$C$95,3,FALSE))</f>
        <v/>
      </c>
      <c r="C776" s="1" t="str">
        <f t="shared" si="24"/>
        <v>-</v>
      </c>
      <c r="D776" s="19"/>
      <c r="E776" s="19"/>
      <c r="F776" s="20"/>
      <c r="G776" s="21"/>
      <c r="H776" s="21"/>
      <c r="I776" s="54"/>
      <c r="J776" s="22"/>
      <c r="K776" s="26" t="str">
        <f>IF(I776="","",VLOOKUP(I776,Vereine!$A$2:$D$1493,3,FALSE))</f>
        <v/>
      </c>
      <c r="L776" s="26" t="str">
        <f>IF(H776="","",VLOOKUP(H776,Kreisverbände!$A$2:$B$41,2,FALSE))</f>
        <v/>
      </c>
      <c r="M776" s="1" t="str">
        <f t="shared" si="25"/>
        <v xml:space="preserve"> </v>
      </c>
    </row>
    <row r="777" spans="1:13" ht="20.100000000000001" customHeight="1" x14ac:dyDescent="0.2">
      <c r="A777" s="1" t="str">
        <f>IF(G777="","",VLOOKUP(G777,Klasseneinteilung!$A$2:$B$92,2,FALSE))</f>
        <v/>
      </c>
      <c r="B777" s="1" t="str">
        <f>IF(G777="","",VLOOKUP(G777,Klasseneinteilung!$A$2:$C$95,3,FALSE))</f>
        <v/>
      </c>
      <c r="C777" s="1" t="str">
        <f t="shared" si="24"/>
        <v>-</v>
      </c>
      <c r="D777" s="19"/>
      <c r="E777" s="19"/>
      <c r="F777" s="20"/>
      <c r="G777" s="21"/>
      <c r="H777" s="21"/>
      <c r="I777" s="54"/>
      <c r="J777" s="22"/>
      <c r="K777" s="26" t="str">
        <f>IF(I777="","",VLOOKUP(I777,Vereine!$A$2:$D$1493,3,FALSE))</f>
        <v/>
      </c>
      <c r="L777" s="26" t="str">
        <f>IF(H777="","",VLOOKUP(H777,Kreisverbände!$A$2:$B$41,2,FALSE))</f>
        <v/>
      </c>
      <c r="M777" s="1" t="str">
        <f t="shared" si="25"/>
        <v xml:space="preserve"> </v>
      </c>
    </row>
    <row r="778" spans="1:13" ht="20.100000000000001" customHeight="1" x14ac:dyDescent="0.2">
      <c r="A778" s="1" t="str">
        <f>IF(G778="","",VLOOKUP(G778,Klasseneinteilung!$A$2:$B$92,2,FALSE))</f>
        <v/>
      </c>
      <c r="B778" s="1" t="str">
        <f>IF(G778="","",VLOOKUP(G778,Klasseneinteilung!$A$2:$C$95,3,FALSE))</f>
        <v/>
      </c>
      <c r="C778" s="1" t="str">
        <f t="shared" si="24"/>
        <v>-</v>
      </c>
      <c r="D778" s="19"/>
      <c r="E778" s="19"/>
      <c r="F778" s="20"/>
      <c r="G778" s="21"/>
      <c r="H778" s="21"/>
      <c r="I778" s="54"/>
      <c r="J778" s="22"/>
      <c r="K778" s="26" t="str">
        <f>IF(I778="","",VLOOKUP(I778,Vereine!$A$2:$D$1493,3,FALSE))</f>
        <v/>
      </c>
      <c r="L778" s="26" t="str">
        <f>IF(H778="","",VLOOKUP(H778,Kreisverbände!$A$2:$B$41,2,FALSE))</f>
        <v/>
      </c>
      <c r="M778" s="1" t="str">
        <f t="shared" si="25"/>
        <v xml:space="preserve"> </v>
      </c>
    </row>
    <row r="779" spans="1:13" ht="20.100000000000001" customHeight="1" x14ac:dyDescent="0.2">
      <c r="A779" s="1" t="str">
        <f>IF(G779="","",VLOOKUP(G779,Klasseneinteilung!$A$2:$B$92,2,FALSE))</f>
        <v/>
      </c>
      <c r="B779" s="1" t="str">
        <f>IF(G779="","",VLOOKUP(G779,Klasseneinteilung!$A$2:$C$95,3,FALSE))</f>
        <v/>
      </c>
      <c r="C779" s="1" t="str">
        <f t="shared" si="24"/>
        <v>-</v>
      </c>
      <c r="D779" s="19"/>
      <c r="E779" s="19"/>
      <c r="F779" s="20"/>
      <c r="G779" s="21"/>
      <c r="H779" s="21"/>
      <c r="I779" s="54"/>
      <c r="J779" s="22"/>
      <c r="K779" s="26" t="str">
        <f>IF(I779="","",VLOOKUP(I779,Vereine!$A$2:$D$1493,3,FALSE))</f>
        <v/>
      </c>
      <c r="L779" s="26" t="str">
        <f>IF(H779="","",VLOOKUP(H779,Kreisverbände!$A$2:$B$41,2,FALSE))</f>
        <v/>
      </c>
      <c r="M779" s="1" t="str">
        <f t="shared" si="25"/>
        <v xml:space="preserve"> </v>
      </c>
    </row>
    <row r="780" spans="1:13" ht="20.100000000000001" customHeight="1" x14ac:dyDescent="0.2">
      <c r="A780" s="1" t="str">
        <f>IF(G780="","",VLOOKUP(G780,Klasseneinteilung!$A$2:$B$92,2,FALSE))</f>
        <v/>
      </c>
      <c r="B780" s="1" t="str">
        <f>IF(G780="","",VLOOKUP(G780,Klasseneinteilung!$A$2:$C$95,3,FALSE))</f>
        <v/>
      </c>
      <c r="C780" s="1" t="str">
        <f t="shared" si="24"/>
        <v>-</v>
      </c>
      <c r="D780" s="19"/>
      <c r="E780" s="19"/>
      <c r="F780" s="20"/>
      <c r="G780" s="21"/>
      <c r="H780" s="21"/>
      <c r="I780" s="54"/>
      <c r="J780" s="22"/>
      <c r="K780" s="26" t="str">
        <f>IF(I780="","",VLOOKUP(I780,Vereine!$A$2:$D$1493,3,FALSE))</f>
        <v/>
      </c>
      <c r="L780" s="26" t="str">
        <f>IF(H780="","",VLOOKUP(H780,Kreisverbände!$A$2:$B$41,2,FALSE))</f>
        <v/>
      </c>
      <c r="M780" s="1" t="str">
        <f t="shared" si="25"/>
        <v xml:space="preserve"> </v>
      </c>
    </row>
    <row r="781" spans="1:13" ht="20.100000000000001" customHeight="1" x14ac:dyDescent="0.2">
      <c r="A781" s="1" t="str">
        <f>IF(G781="","",VLOOKUP(G781,Klasseneinteilung!$A$2:$B$92,2,FALSE))</f>
        <v/>
      </c>
      <c r="B781" s="1" t="str">
        <f>IF(G781="","",VLOOKUP(G781,Klasseneinteilung!$A$2:$C$95,3,FALSE))</f>
        <v/>
      </c>
      <c r="C781" s="1" t="str">
        <f t="shared" si="24"/>
        <v>-</v>
      </c>
      <c r="D781" s="19"/>
      <c r="E781" s="19"/>
      <c r="F781" s="20"/>
      <c r="G781" s="21"/>
      <c r="H781" s="21"/>
      <c r="I781" s="54"/>
      <c r="J781" s="22"/>
      <c r="K781" s="26" t="str">
        <f>IF(I781="","",VLOOKUP(I781,Vereine!$A$2:$D$1493,3,FALSE))</f>
        <v/>
      </c>
      <c r="L781" s="26" t="str">
        <f>IF(H781="","",VLOOKUP(H781,Kreisverbände!$A$2:$B$41,2,FALSE))</f>
        <v/>
      </c>
      <c r="M781" s="1" t="str">
        <f t="shared" si="25"/>
        <v xml:space="preserve"> </v>
      </c>
    </row>
    <row r="782" spans="1:13" ht="20.100000000000001" customHeight="1" x14ac:dyDescent="0.2">
      <c r="A782" s="1" t="str">
        <f>IF(G782="","",VLOOKUP(G782,Klasseneinteilung!$A$2:$B$92,2,FALSE))</f>
        <v/>
      </c>
      <c r="B782" s="1" t="str">
        <f>IF(G782="","",VLOOKUP(G782,Klasseneinteilung!$A$2:$C$95,3,FALSE))</f>
        <v/>
      </c>
      <c r="C782" s="1" t="str">
        <f t="shared" si="24"/>
        <v>-</v>
      </c>
      <c r="D782" s="19"/>
      <c r="E782" s="19"/>
      <c r="F782" s="20"/>
      <c r="G782" s="21"/>
      <c r="H782" s="21"/>
      <c r="I782" s="54"/>
      <c r="J782" s="22"/>
      <c r="K782" s="26" t="str">
        <f>IF(I782="","",VLOOKUP(I782,Vereine!$A$2:$D$1493,3,FALSE))</f>
        <v/>
      </c>
      <c r="L782" s="26" t="str">
        <f>IF(H782="","",VLOOKUP(H782,Kreisverbände!$A$2:$B$41,2,FALSE))</f>
        <v/>
      </c>
      <c r="M782" s="1" t="str">
        <f t="shared" si="25"/>
        <v xml:space="preserve"> </v>
      </c>
    </row>
    <row r="783" spans="1:13" ht="20.100000000000001" customHeight="1" x14ac:dyDescent="0.2">
      <c r="A783" s="1" t="str">
        <f>IF(G783="","",VLOOKUP(G783,Klasseneinteilung!$A$2:$B$92,2,FALSE))</f>
        <v/>
      </c>
      <c r="B783" s="1" t="str">
        <f>IF(G783="","",VLOOKUP(G783,Klasseneinteilung!$A$2:$C$95,3,FALSE))</f>
        <v/>
      </c>
      <c r="C783" s="1" t="str">
        <f t="shared" si="24"/>
        <v>-</v>
      </c>
      <c r="D783" s="19"/>
      <c r="E783" s="19"/>
      <c r="F783" s="20"/>
      <c r="G783" s="21"/>
      <c r="H783" s="21"/>
      <c r="I783" s="54"/>
      <c r="J783" s="22"/>
      <c r="K783" s="26" t="str">
        <f>IF(I783="","",VLOOKUP(I783,Vereine!$A$2:$D$1493,3,FALSE))</f>
        <v/>
      </c>
      <c r="L783" s="26" t="str">
        <f>IF(H783="","",VLOOKUP(H783,Kreisverbände!$A$2:$B$41,2,FALSE))</f>
        <v/>
      </c>
      <c r="M783" s="1" t="str">
        <f t="shared" si="25"/>
        <v xml:space="preserve"> </v>
      </c>
    </row>
    <row r="784" spans="1:13" ht="20.100000000000001" customHeight="1" x14ac:dyDescent="0.2">
      <c r="A784" s="1" t="str">
        <f>IF(G784="","",VLOOKUP(G784,Klasseneinteilung!$A$2:$B$92,2,FALSE))</f>
        <v/>
      </c>
      <c r="B784" s="1" t="str">
        <f>IF(G784="","",VLOOKUP(G784,Klasseneinteilung!$A$2:$C$95,3,FALSE))</f>
        <v/>
      </c>
      <c r="C784" s="1" t="str">
        <f t="shared" si="24"/>
        <v>-</v>
      </c>
      <c r="D784" s="19"/>
      <c r="E784" s="19"/>
      <c r="F784" s="20"/>
      <c r="G784" s="21"/>
      <c r="H784" s="21"/>
      <c r="I784" s="54"/>
      <c r="J784" s="22"/>
      <c r="K784" s="26" t="str">
        <f>IF(I784="","",VLOOKUP(I784,Vereine!$A$2:$D$1493,3,FALSE))</f>
        <v/>
      </c>
      <c r="L784" s="26" t="str">
        <f>IF(H784="","",VLOOKUP(H784,Kreisverbände!$A$2:$B$41,2,FALSE))</f>
        <v/>
      </c>
      <c r="M784" s="1" t="str">
        <f t="shared" si="25"/>
        <v xml:space="preserve"> </v>
      </c>
    </row>
    <row r="785" spans="1:13" ht="20.100000000000001" customHeight="1" x14ac:dyDescent="0.2">
      <c r="A785" s="1" t="str">
        <f>IF(G785="","",VLOOKUP(G785,Klasseneinteilung!$A$2:$B$92,2,FALSE))</f>
        <v/>
      </c>
      <c r="B785" s="1" t="str">
        <f>IF(G785="","",VLOOKUP(G785,Klasseneinteilung!$A$2:$C$95,3,FALSE))</f>
        <v/>
      </c>
      <c r="C785" s="1" t="str">
        <f t="shared" si="24"/>
        <v>-</v>
      </c>
      <c r="D785" s="19"/>
      <c r="E785" s="19"/>
      <c r="F785" s="20"/>
      <c r="G785" s="21"/>
      <c r="H785" s="21"/>
      <c r="I785" s="54"/>
      <c r="J785" s="22"/>
      <c r="K785" s="26" t="str">
        <f>IF(I785="","",VLOOKUP(I785,Vereine!$A$2:$D$1493,3,FALSE))</f>
        <v/>
      </c>
      <c r="L785" s="26" t="str">
        <f>IF(H785="","",VLOOKUP(H785,Kreisverbände!$A$2:$B$41,2,FALSE))</f>
        <v/>
      </c>
      <c r="M785" s="1" t="str">
        <f t="shared" si="25"/>
        <v xml:space="preserve"> </v>
      </c>
    </row>
    <row r="786" spans="1:13" ht="20.100000000000001" customHeight="1" x14ac:dyDescent="0.2">
      <c r="A786" s="1" t="str">
        <f>IF(G786="","",VLOOKUP(G786,Klasseneinteilung!$A$2:$B$92,2,FALSE))</f>
        <v/>
      </c>
      <c r="B786" s="1" t="str">
        <f>IF(G786="","",VLOOKUP(G786,Klasseneinteilung!$A$2:$C$95,3,FALSE))</f>
        <v/>
      </c>
      <c r="C786" s="1" t="str">
        <f t="shared" si="24"/>
        <v>-</v>
      </c>
      <c r="D786" s="19"/>
      <c r="E786" s="19"/>
      <c r="F786" s="20"/>
      <c r="G786" s="21"/>
      <c r="H786" s="21"/>
      <c r="I786" s="54"/>
      <c r="J786" s="22"/>
      <c r="K786" s="26" t="str">
        <f>IF(I786="","",VLOOKUP(I786,Vereine!$A$2:$D$1493,3,FALSE))</f>
        <v/>
      </c>
      <c r="L786" s="26" t="str">
        <f>IF(H786="","",VLOOKUP(H786,Kreisverbände!$A$2:$B$41,2,FALSE))</f>
        <v/>
      </c>
      <c r="M786" s="1" t="str">
        <f t="shared" si="25"/>
        <v xml:space="preserve"> </v>
      </c>
    </row>
    <row r="787" spans="1:13" ht="20.100000000000001" customHeight="1" x14ac:dyDescent="0.2">
      <c r="A787" s="1" t="str">
        <f>IF(G787="","",VLOOKUP(G787,Klasseneinteilung!$A$2:$B$92,2,FALSE))</f>
        <v/>
      </c>
      <c r="B787" s="1" t="str">
        <f>IF(G787="","",VLOOKUP(G787,Klasseneinteilung!$A$2:$C$95,3,FALSE))</f>
        <v/>
      </c>
      <c r="C787" s="1" t="str">
        <f t="shared" si="24"/>
        <v>-</v>
      </c>
      <c r="D787" s="19"/>
      <c r="E787" s="19"/>
      <c r="F787" s="20"/>
      <c r="G787" s="21"/>
      <c r="H787" s="21"/>
      <c r="I787" s="54"/>
      <c r="J787" s="22"/>
      <c r="K787" s="26" t="str">
        <f>IF(I787="","",VLOOKUP(I787,Vereine!$A$2:$D$1493,3,FALSE))</f>
        <v/>
      </c>
      <c r="L787" s="26" t="str">
        <f>IF(H787="","",VLOOKUP(H787,Kreisverbände!$A$2:$B$41,2,FALSE))</f>
        <v/>
      </c>
      <c r="M787" s="1" t="str">
        <f t="shared" si="25"/>
        <v xml:space="preserve"> </v>
      </c>
    </row>
    <row r="788" spans="1:13" ht="20.100000000000001" customHeight="1" x14ac:dyDescent="0.2">
      <c r="A788" s="1" t="str">
        <f>IF(G788="","",VLOOKUP(G788,Klasseneinteilung!$A$2:$B$92,2,FALSE))</f>
        <v/>
      </c>
      <c r="B788" s="1" t="str">
        <f>IF(G788="","",VLOOKUP(G788,Klasseneinteilung!$A$2:$C$95,3,FALSE))</f>
        <v/>
      </c>
      <c r="C788" s="1" t="str">
        <f t="shared" si="24"/>
        <v>-</v>
      </c>
      <c r="D788" s="19"/>
      <c r="E788" s="19"/>
      <c r="F788" s="20"/>
      <c r="G788" s="21"/>
      <c r="H788" s="21"/>
      <c r="I788" s="54"/>
      <c r="J788" s="22"/>
      <c r="K788" s="26" t="str">
        <f>IF(I788="","",VLOOKUP(I788,Vereine!$A$2:$D$1493,3,FALSE))</f>
        <v/>
      </c>
      <c r="L788" s="26" t="str">
        <f>IF(H788="","",VLOOKUP(H788,Kreisverbände!$A$2:$B$41,2,FALSE))</f>
        <v/>
      </c>
      <c r="M788" s="1" t="str">
        <f t="shared" si="25"/>
        <v xml:space="preserve"> </v>
      </c>
    </row>
    <row r="789" spans="1:13" ht="20.100000000000001" customHeight="1" x14ac:dyDescent="0.2">
      <c r="A789" s="1" t="str">
        <f>IF(G789="","",VLOOKUP(G789,Klasseneinteilung!$A$2:$B$92,2,FALSE))</f>
        <v/>
      </c>
      <c r="B789" s="1" t="str">
        <f>IF(G789="","",VLOOKUP(G789,Klasseneinteilung!$A$2:$C$95,3,FALSE))</f>
        <v/>
      </c>
      <c r="C789" s="1" t="str">
        <f t="shared" si="24"/>
        <v>-</v>
      </c>
      <c r="D789" s="19"/>
      <c r="E789" s="19"/>
      <c r="F789" s="20"/>
      <c r="G789" s="21"/>
      <c r="H789" s="21"/>
      <c r="I789" s="54"/>
      <c r="J789" s="22"/>
      <c r="K789" s="26" t="str">
        <f>IF(I789="","",VLOOKUP(I789,Vereine!$A$2:$D$1493,3,FALSE))</f>
        <v/>
      </c>
      <c r="L789" s="26" t="str">
        <f>IF(H789="","",VLOOKUP(H789,Kreisverbände!$A$2:$B$41,2,FALSE))</f>
        <v/>
      </c>
      <c r="M789" s="1" t="str">
        <f t="shared" si="25"/>
        <v xml:space="preserve"> </v>
      </c>
    </row>
    <row r="790" spans="1:13" ht="20.100000000000001" customHeight="1" x14ac:dyDescent="0.2">
      <c r="A790" s="1" t="str">
        <f>IF(G790="","",VLOOKUP(G790,Klasseneinteilung!$A$2:$B$92,2,FALSE))</f>
        <v/>
      </c>
      <c r="B790" s="1" t="str">
        <f>IF(G790="","",VLOOKUP(G790,Klasseneinteilung!$A$2:$C$95,3,FALSE))</f>
        <v/>
      </c>
      <c r="C790" s="1" t="str">
        <f t="shared" si="24"/>
        <v>-</v>
      </c>
      <c r="D790" s="19"/>
      <c r="E790" s="19"/>
      <c r="F790" s="20"/>
      <c r="G790" s="21"/>
      <c r="H790" s="21"/>
      <c r="I790" s="54"/>
      <c r="J790" s="22"/>
      <c r="K790" s="26" t="str">
        <f>IF(I790="","",VLOOKUP(I790,Vereine!$A$2:$D$1493,3,FALSE))</f>
        <v/>
      </c>
      <c r="L790" s="26" t="str">
        <f>IF(H790="","",VLOOKUP(H790,Kreisverbände!$A$2:$B$41,2,FALSE))</f>
        <v/>
      </c>
      <c r="M790" s="1" t="str">
        <f t="shared" si="25"/>
        <v xml:space="preserve"> </v>
      </c>
    </row>
    <row r="791" spans="1:13" ht="20.100000000000001" customHeight="1" x14ac:dyDescent="0.2">
      <c r="A791" s="1" t="str">
        <f>IF(G791="","",VLOOKUP(G791,Klasseneinteilung!$A$2:$B$92,2,FALSE))</f>
        <v/>
      </c>
      <c r="B791" s="1" t="str">
        <f>IF(G791="","",VLOOKUP(G791,Klasseneinteilung!$A$2:$C$95,3,FALSE))</f>
        <v/>
      </c>
      <c r="C791" s="1" t="str">
        <f t="shared" si="24"/>
        <v>-</v>
      </c>
      <c r="D791" s="19"/>
      <c r="E791" s="19"/>
      <c r="F791" s="20"/>
      <c r="G791" s="21"/>
      <c r="H791" s="21"/>
      <c r="I791" s="54"/>
      <c r="J791" s="22"/>
      <c r="K791" s="26" t="str">
        <f>IF(I791="","",VLOOKUP(I791,Vereine!$A$2:$D$1493,3,FALSE))</f>
        <v/>
      </c>
      <c r="L791" s="26" t="str">
        <f>IF(H791="","",VLOOKUP(H791,Kreisverbände!$A$2:$B$41,2,FALSE))</f>
        <v/>
      </c>
      <c r="M791" s="1" t="str">
        <f t="shared" si="25"/>
        <v xml:space="preserve"> </v>
      </c>
    </row>
    <row r="792" spans="1:13" ht="20.100000000000001" customHeight="1" x14ac:dyDescent="0.2">
      <c r="A792" s="1" t="str">
        <f>IF(G792="","",VLOOKUP(G792,Klasseneinteilung!$A$2:$B$92,2,FALSE))</f>
        <v/>
      </c>
      <c r="B792" s="1" t="str">
        <f>IF(G792="","",VLOOKUP(G792,Klasseneinteilung!$A$2:$C$95,3,FALSE))</f>
        <v/>
      </c>
      <c r="C792" s="1" t="str">
        <f t="shared" si="24"/>
        <v>-</v>
      </c>
      <c r="D792" s="19"/>
      <c r="E792" s="19"/>
      <c r="F792" s="20"/>
      <c r="G792" s="21"/>
      <c r="H792" s="21"/>
      <c r="I792" s="54"/>
      <c r="J792" s="22"/>
      <c r="K792" s="26" t="str">
        <f>IF(I792="","",VLOOKUP(I792,Vereine!$A$2:$D$1493,3,FALSE))</f>
        <v/>
      </c>
      <c r="L792" s="26" t="str">
        <f>IF(H792="","",VLOOKUP(H792,Kreisverbände!$A$2:$B$41,2,FALSE))</f>
        <v/>
      </c>
      <c r="M792" s="1" t="str">
        <f t="shared" si="25"/>
        <v xml:space="preserve"> </v>
      </c>
    </row>
    <row r="793" spans="1:13" ht="20.100000000000001" customHeight="1" x14ac:dyDescent="0.2">
      <c r="A793" s="1" t="str">
        <f>IF(G793="","",VLOOKUP(G793,Klasseneinteilung!$A$2:$B$92,2,FALSE))</f>
        <v/>
      </c>
      <c r="B793" s="1" t="str">
        <f>IF(G793="","",VLOOKUP(G793,Klasseneinteilung!$A$2:$C$95,3,FALSE))</f>
        <v/>
      </c>
      <c r="C793" s="1" t="str">
        <f t="shared" si="24"/>
        <v>-</v>
      </c>
      <c r="D793" s="19"/>
      <c r="E793" s="19"/>
      <c r="F793" s="20"/>
      <c r="G793" s="21"/>
      <c r="H793" s="21"/>
      <c r="I793" s="54"/>
      <c r="J793" s="22"/>
      <c r="K793" s="26" t="str">
        <f>IF(I793="","",VLOOKUP(I793,Vereine!$A$2:$D$1493,3,FALSE))</f>
        <v/>
      </c>
      <c r="L793" s="26" t="str">
        <f>IF(H793="","",VLOOKUP(H793,Kreisverbände!$A$2:$B$41,2,FALSE))</f>
        <v/>
      </c>
      <c r="M793" s="1" t="str">
        <f t="shared" si="25"/>
        <v xml:space="preserve"> </v>
      </c>
    </row>
    <row r="794" spans="1:13" ht="20.100000000000001" customHeight="1" x14ac:dyDescent="0.2">
      <c r="A794" s="1" t="str">
        <f>IF(G794="","",VLOOKUP(G794,Klasseneinteilung!$A$2:$B$92,2,FALSE))</f>
        <v/>
      </c>
      <c r="B794" s="1" t="str">
        <f>IF(G794="","",VLOOKUP(G794,Klasseneinteilung!$A$2:$C$95,3,FALSE))</f>
        <v/>
      </c>
      <c r="C794" s="1" t="str">
        <f t="shared" si="24"/>
        <v>-</v>
      </c>
      <c r="D794" s="19"/>
      <c r="E794" s="19"/>
      <c r="F794" s="20"/>
      <c r="G794" s="21"/>
      <c r="H794" s="21"/>
      <c r="I794" s="54"/>
      <c r="J794" s="22"/>
      <c r="K794" s="26" t="str">
        <f>IF(I794="","",VLOOKUP(I794,Vereine!$A$2:$D$1493,3,FALSE))</f>
        <v/>
      </c>
      <c r="L794" s="26" t="str">
        <f>IF(H794="","",VLOOKUP(H794,Kreisverbände!$A$2:$B$41,2,FALSE))</f>
        <v/>
      </c>
      <c r="M794" s="1" t="str">
        <f t="shared" si="25"/>
        <v xml:space="preserve"> </v>
      </c>
    </row>
    <row r="795" spans="1:13" ht="20.100000000000001" customHeight="1" x14ac:dyDescent="0.2">
      <c r="A795" s="1" t="str">
        <f>IF(G795="","",VLOOKUP(G795,Klasseneinteilung!$A$2:$B$92,2,FALSE))</f>
        <v/>
      </c>
      <c r="B795" s="1" t="str">
        <f>IF(G795="","",VLOOKUP(G795,Klasseneinteilung!$A$2:$C$95,3,FALSE))</f>
        <v/>
      </c>
      <c r="C795" s="1" t="str">
        <f t="shared" si="24"/>
        <v>-</v>
      </c>
      <c r="D795" s="19"/>
      <c r="E795" s="19"/>
      <c r="F795" s="20"/>
      <c r="G795" s="21"/>
      <c r="H795" s="21"/>
      <c r="I795" s="54"/>
      <c r="J795" s="22"/>
      <c r="K795" s="26" t="str">
        <f>IF(I795="","",VLOOKUP(I795,Vereine!$A$2:$D$1493,3,FALSE))</f>
        <v/>
      </c>
      <c r="L795" s="26" t="str">
        <f>IF(H795="","",VLOOKUP(H795,Kreisverbände!$A$2:$B$41,2,FALSE))</f>
        <v/>
      </c>
      <c r="M795" s="1" t="str">
        <f t="shared" si="25"/>
        <v xml:space="preserve"> </v>
      </c>
    </row>
    <row r="796" spans="1:13" ht="20.100000000000001" customHeight="1" x14ac:dyDescent="0.2">
      <c r="A796" s="1" t="str">
        <f>IF(G796="","",VLOOKUP(G796,Klasseneinteilung!$A$2:$B$92,2,FALSE))</f>
        <v/>
      </c>
      <c r="B796" s="1" t="str">
        <f>IF(G796="","",VLOOKUP(G796,Klasseneinteilung!$A$2:$C$95,3,FALSE))</f>
        <v/>
      </c>
      <c r="C796" s="1" t="str">
        <f t="shared" si="24"/>
        <v>-</v>
      </c>
      <c r="D796" s="19"/>
      <c r="E796" s="19"/>
      <c r="F796" s="20"/>
      <c r="G796" s="21"/>
      <c r="H796" s="21"/>
      <c r="I796" s="54"/>
      <c r="J796" s="22"/>
      <c r="K796" s="26" t="str">
        <f>IF(I796="","",VLOOKUP(I796,Vereine!$A$2:$D$1493,3,FALSE))</f>
        <v/>
      </c>
      <c r="L796" s="26" t="str">
        <f>IF(H796="","",VLOOKUP(H796,Kreisverbände!$A$2:$B$41,2,FALSE))</f>
        <v/>
      </c>
      <c r="M796" s="1" t="str">
        <f t="shared" si="25"/>
        <v xml:space="preserve"> </v>
      </c>
    </row>
    <row r="797" spans="1:13" ht="20.100000000000001" customHeight="1" x14ac:dyDescent="0.2">
      <c r="A797" s="1" t="str">
        <f>IF(G797="","",VLOOKUP(G797,Klasseneinteilung!$A$2:$B$92,2,FALSE))</f>
        <v/>
      </c>
      <c r="B797" s="1" t="str">
        <f>IF(G797="","",VLOOKUP(G797,Klasseneinteilung!$A$2:$C$95,3,FALSE))</f>
        <v/>
      </c>
      <c r="C797" s="1" t="str">
        <f t="shared" si="24"/>
        <v>-</v>
      </c>
      <c r="D797" s="19"/>
      <c r="E797" s="19"/>
      <c r="F797" s="20"/>
      <c r="G797" s="21"/>
      <c r="H797" s="21"/>
      <c r="I797" s="54"/>
      <c r="J797" s="22"/>
      <c r="K797" s="26" t="str">
        <f>IF(I797="","",VLOOKUP(I797,Vereine!$A$2:$D$1493,3,FALSE))</f>
        <v/>
      </c>
      <c r="L797" s="26" t="str">
        <f>IF(H797="","",VLOOKUP(H797,Kreisverbände!$A$2:$B$41,2,FALSE))</f>
        <v/>
      </c>
      <c r="M797" s="1" t="str">
        <f t="shared" si="25"/>
        <v xml:space="preserve"> </v>
      </c>
    </row>
    <row r="798" spans="1:13" ht="20.100000000000001" customHeight="1" x14ac:dyDescent="0.2">
      <c r="A798" s="1" t="str">
        <f>IF(G798="","",VLOOKUP(G798,Klasseneinteilung!$A$2:$B$92,2,FALSE))</f>
        <v/>
      </c>
      <c r="B798" s="1" t="str">
        <f>IF(G798="","",VLOOKUP(G798,Klasseneinteilung!$A$2:$C$95,3,FALSE))</f>
        <v/>
      </c>
      <c r="C798" s="1" t="str">
        <f t="shared" si="24"/>
        <v>-</v>
      </c>
      <c r="D798" s="19"/>
      <c r="E798" s="19"/>
      <c r="F798" s="20"/>
      <c r="G798" s="21"/>
      <c r="H798" s="21"/>
      <c r="I798" s="54"/>
      <c r="J798" s="22"/>
      <c r="K798" s="26" t="str">
        <f>IF(I798="","",VLOOKUP(I798,Vereine!$A$2:$D$1493,3,FALSE))</f>
        <v/>
      </c>
      <c r="L798" s="26" t="str">
        <f>IF(H798="","",VLOOKUP(H798,Kreisverbände!$A$2:$B$41,2,FALSE))</f>
        <v/>
      </c>
      <c r="M798" s="1" t="str">
        <f t="shared" si="25"/>
        <v xml:space="preserve"> </v>
      </c>
    </row>
    <row r="799" spans="1:13" ht="20.100000000000001" customHeight="1" x14ac:dyDescent="0.2">
      <c r="A799" s="1" t="str">
        <f>IF(G799="","",VLOOKUP(G799,Klasseneinteilung!$A$2:$B$92,2,FALSE))</f>
        <v/>
      </c>
      <c r="B799" s="1" t="str">
        <f>IF(G799="","",VLOOKUP(G799,Klasseneinteilung!$A$2:$C$95,3,FALSE))</f>
        <v/>
      </c>
      <c r="C799" s="1" t="str">
        <f t="shared" si="24"/>
        <v>-</v>
      </c>
      <c r="D799" s="19"/>
      <c r="E799" s="19"/>
      <c r="F799" s="20"/>
      <c r="G799" s="21"/>
      <c r="H799" s="21"/>
      <c r="I799" s="54"/>
      <c r="J799" s="22"/>
      <c r="K799" s="26" t="str">
        <f>IF(I799="","",VLOOKUP(I799,Vereine!$A$2:$D$1493,3,FALSE))</f>
        <v/>
      </c>
      <c r="L799" s="26" t="str">
        <f>IF(H799="","",VLOOKUP(H799,Kreisverbände!$A$2:$B$41,2,FALSE))</f>
        <v/>
      </c>
      <c r="M799" s="1" t="str">
        <f t="shared" si="25"/>
        <v xml:space="preserve"> </v>
      </c>
    </row>
    <row r="800" spans="1:13" ht="20.100000000000001" customHeight="1" x14ac:dyDescent="0.2">
      <c r="A800" s="1" t="str">
        <f>IF(G800="","",VLOOKUP(G800,Klasseneinteilung!$A$2:$B$92,2,FALSE))</f>
        <v/>
      </c>
      <c r="B800" s="1" t="str">
        <f>IF(G800="","",VLOOKUP(G800,Klasseneinteilung!$A$2:$C$95,3,FALSE))</f>
        <v/>
      </c>
      <c r="C800" s="1" t="str">
        <f t="shared" si="24"/>
        <v>-</v>
      </c>
      <c r="D800" s="19"/>
      <c r="E800" s="19"/>
      <c r="F800" s="20"/>
      <c r="G800" s="21"/>
      <c r="H800" s="21"/>
      <c r="I800" s="54"/>
      <c r="J800" s="22"/>
      <c r="K800" s="26" t="str">
        <f>IF(I800="","",VLOOKUP(I800,Vereine!$A$2:$D$1493,3,FALSE))</f>
        <v/>
      </c>
      <c r="L800" s="26" t="str">
        <f>IF(H800="","",VLOOKUP(H800,Kreisverbände!$A$2:$B$41,2,FALSE))</f>
        <v/>
      </c>
      <c r="M800" s="1" t="str">
        <f t="shared" si="25"/>
        <v xml:space="preserve"> </v>
      </c>
    </row>
    <row r="801" spans="1:13" ht="20.100000000000001" customHeight="1" x14ac:dyDescent="0.2">
      <c r="A801" s="1" t="str">
        <f>IF(G801="","",VLOOKUP(G801,Klasseneinteilung!$A$2:$B$92,2,FALSE))</f>
        <v/>
      </c>
      <c r="B801" s="1" t="str">
        <f>IF(G801="","",VLOOKUP(G801,Klasseneinteilung!$A$2:$C$95,3,FALSE))</f>
        <v/>
      </c>
      <c r="C801" s="1" t="str">
        <f t="shared" si="24"/>
        <v>-</v>
      </c>
      <c r="D801" s="19"/>
      <c r="E801" s="19"/>
      <c r="F801" s="20"/>
      <c r="G801" s="21"/>
      <c r="H801" s="21"/>
      <c r="I801" s="54"/>
      <c r="J801" s="22"/>
      <c r="K801" s="26" t="str">
        <f>IF(I801="","",VLOOKUP(I801,Vereine!$A$2:$D$1493,3,FALSE))</f>
        <v/>
      </c>
      <c r="L801" s="26" t="str">
        <f>IF(H801="","",VLOOKUP(H801,Kreisverbände!$A$2:$B$41,2,FALSE))</f>
        <v/>
      </c>
      <c r="M801" s="1" t="str">
        <f t="shared" si="25"/>
        <v xml:space="preserve"> </v>
      </c>
    </row>
    <row r="802" spans="1:13" ht="20.100000000000001" customHeight="1" x14ac:dyDescent="0.2">
      <c r="A802" s="1" t="str">
        <f>IF(G802="","",VLOOKUP(G802,Klasseneinteilung!$A$2:$B$92,2,FALSE))</f>
        <v/>
      </c>
      <c r="B802" s="1" t="str">
        <f>IF(G802="","",VLOOKUP(G802,Klasseneinteilung!$A$2:$C$95,3,FALSE))</f>
        <v/>
      </c>
      <c r="C802" s="1" t="str">
        <f t="shared" si="24"/>
        <v>-</v>
      </c>
      <c r="D802" s="19"/>
      <c r="E802" s="19"/>
      <c r="F802" s="20"/>
      <c r="G802" s="21"/>
      <c r="H802" s="21"/>
      <c r="I802" s="54"/>
      <c r="J802" s="22"/>
      <c r="K802" s="26" t="str">
        <f>IF(I802="","",VLOOKUP(I802,Vereine!$A$2:$D$1493,3,FALSE))</f>
        <v/>
      </c>
      <c r="L802" s="26" t="str">
        <f>IF(H802="","",VLOOKUP(H802,Kreisverbände!$A$2:$B$41,2,FALSE))</f>
        <v/>
      </c>
      <c r="M802" s="1" t="str">
        <f t="shared" si="25"/>
        <v xml:space="preserve"> </v>
      </c>
    </row>
    <row r="803" spans="1:13" ht="20.100000000000001" customHeight="1" x14ac:dyDescent="0.2">
      <c r="A803" s="1" t="str">
        <f>IF(G803="","",VLOOKUP(G803,Klasseneinteilung!$A$2:$B$92,2,FALSE))</f>
        <v/>
      </c>
      <c r="B803" s="1" t="str">
        <f>IF(G803="","",VLOOKUP(G803,Klasseneinteilung!$A$2:$C$95,3,FALSE))</f>
        <v/>
      </c>
      <c r="C803" s="1" t="str">
        <f t="shared" si="24"/>
        <v>-</v>
      </c>
      <c r="D803" s="19"/>
      <c r="E803" s="19"/>
      <c r="F803" s="20"/>
      <c r="G803" s="21"/>
      <c r="H803" s="21"/>
      <c r="I803" s="54"/>
      <c r="J803" s="22"/>
      <c r="K803" s="26" t="str">
        <f>IF(I803="","",VLOOKUP(I803,Vereine!$A$2:$D$1493,3,FALSE))</f>
        <v/>
      </c>
      <c r="L803" s="26" t="str">
        <f>IF(H803="","",VLOOKUP(H803,Kreisverbände!$A$2:$B$41,2,FALSE))</f>
        <v/>
      </c>
      <c r="M803" s="1" t="str">
        <f t="shared" si="25"/>
        <v xml:space="preserve"> </v>
      </c>
    </row>
    <row r="804" spans="1:13" ht="20.100000000000001" customHeight="1" x14ac:dyDescent="0.2">
      <c r="A804" s="1" t="str">
        <f>IF(G804="","",VLOOKUP(G804,Klasseneinteilung!$A$2:$B$92,2,FALSE))</f>
        <v/>
      </c>
      <c r="B804" s="1" t="str">
        <f>IF(G804="","",VLOOKUP(G804,Klasseneinteilung!$A$2:$C$95,3,FALSE))</f>
        <v/>
      </c>
      <c r="C804" s="1" t="str">
        <f t="shared" si="24"/>
        <v>-</v>
      </c>
      <c r="D804" s="19"/>
      <c r="E804" s="19"/>
      <c r="F804" s="20"/>
      <c r="G804" s="21"/>
      <c r="H804" s="21"/>
      <c r="I804" s="54"/>
      <c r="J804" s="22"/>
      <c r="K804" s="26" t="str">
        <f>IF(I804="","",VLOOKUP(I804,Vereine!$A$2:$D$1493,3,FALSE))</f>
        <v/>
      </c>
      <c r="L804" s="26" t="str">
        <f>IF(H804="","",VLOOKUP(H804,Kreisverbände!$A$2:$B$41,2,FALSE))</f>
        <v/>
      </c>
      <c r="M804" s="1" t="str">
        <f t="shared" si="25"/>
        <v xml:space="preserve"> </v>
      </c>
    </row>
    <row r="805" spans="1:13" ht="20.100000000000001" customHeight="1" x14ac:dyDescent="0.2">
      <c r="A805" s="1" t="str">
        <f>IF(G805="","",VLOOKUP(G805,Klasseneinteilung!$A$2:$B$92,2,FALSE))</f>
        <v/>
      </c>
      <c r="B805" s="1" t="str">
        <f>IF(G805="","",VLOOKUP(G805,Klasseneinteilung!$A$2:$C$95,3,FALSE))</f>
        <v/>
      </c>
      <c r="C805" s="1" t="str">
        <f t="shared" si="24"/>
        <v>-</v>
      </c>
      <c r="D805" s="19"/>
      <c r="E805" s="19"/>
      <c r="F805" s="20"/>
      <c r="G805" s="21"/>
      <c r="H805" s="21"/>
      <c r="I805" s="54"/>
      <c r="J805" s="22"/>
      <c r="K805" s="26" t="str">
        <f>IF(I805="","",VLOOKUP(I805,Vereine!$A$2:$D$1493,3,FALSE))</f>
        <v/>
      </c>
      <c r="L805" s="26" t="str">
        <f>IF(H805="","",VLOOKUP(H805,Kreisverbände!$A$2:$B$41,2,FALSE))</f>
        <v/>
      </c>
      <c r="M805" s="1" t="str">
        <f t="shared" si="25"/>
        <v xml:space="preserve"> </v>
      </c>
    </row>
    <row r="806" spans="1:13" ht="20.100000000000001" customHeight="1" x14ac:dyDescent="0.2">
      <c r="A806" s="1" t="str">
        <f>IF(G806="","",VLOOKUP(G806,Klasseneinteilung!$A$2:$B$92,2,FALSE))</f>
        <v/>
      </c>
      <c r="B806" s="1" t="str">
        <f>IF(G806="","",VLOOKUP(G806,Klasseneinteilung!$A$2:$C$95,3,FALSE))</f>
        <v/>
      </c>
      <c r="C806" s="1" t="str">
        <f t="shared" si="24"/>
        <v>-</v>
      </c>
      <c r="D806" s="19"/>
      <c r="E806" s="19"/>
      <c r="F806" s="20"/>
      <c r="G806" s="21"/>
      <c r="H806" s="21"/>
      <c r="I806" s="54"/>
      <c r="J806" s="22"/>
      <c r="K806" s="26" t="str">
        <f>IF(I806="","",VLOOKUP(I806,Vereine!$A$2:$D$1493,3,FALSE))</f>
        <v/>
      </c>
      <c r="L806" s="26" t="str">
        <f>IF(H806="","",VLOOKUP(H806,Kreisverbände!$A$2:$B$41,2,FALSE))</f>
        <v/>
      </c>
      <c r="M806" s="1" t="str">
        <f t="shared" si="25"/>
        <v xml:space="preserve"> </v>
      </c>
    </row>
    <row r="807" spans="1:13" ht="20.100000000000001" customHeight="1" x14ac:dyDescent="0.2">
      <c r="A807" s="1" t="str">
        <f>IF(G807="","",VLOOKUP(G807,Klasseneinteilung!$A$2:$B$92,2,FALSE))</f>
        <v/>
      </c>
      <c r="B807" s="1" t="str">
        <f>IF(G807="","",VLOOKUP(G807,Klasseneinteilung!$A$2:$C$95,3,FALSE))</f>
        <v/>
      </c>
      <c r="C807" s="1" t="str">
        <f t="shared" si="24"/>
        <v>-</v>
      </c>
      <c r="D807" s="19"/>
      <c r="E807" s="19"/>
      <c r="F807" s="20"/>
      <c r="G807" s="21"/>
      <c r="H807" s="21"/>
      <c r="I807" s="54"/>
      <c r="J807" s="22"/>
      <c r="K807" s="26" t="str">
        <f>IF(I807="","",VLOOKUP(I807,Vereine!$A$2:$D$1493,3,FALSE))</f>
        <v/>
      </c>
      <c r="L807" s="26" t="str">
        <f>IF(H807="","",VLOOKUP(H807,Kreisverbände!$A$2:$B$41,2,FALSE))</f>
        <v/>
      </c>
      <c r="M807" s="1" t="str">
        <f t="shared" si="25"/>
        <v xml:space="preserve"> </v>
      </c>
    </row>
    <row r="808" spans="1:13" ht="20.100000000000001" customHeight="1" x14ac:dyDescent="0.2">
      <c r="A808" s="1" t="str">
        <f>IF(G808="","",VLOOKUP(G808,Klasseneinteilung!$A$2:$B$92,2,FALSE))</f>
        <v/>
      </c>
      <c r="B808" s="1" t="str">
        <f>IF(G808="","",VLOOKUP(G808,Klasseneinteilung!$A$2:$C$95,3,FALSE))</f>
        <v/>
      </c>
      <c r="C808" s="1" t="str">
        <f t="shared" si="24"/>
        <v>-</v>
      </c>
      <c r="D808" s="19"/>
      <c r="E808" s="19"/>
      <c r="F808" s="20"/>
      <c r="G808" s="21"/>
      <c r="H808" s="21"/>
      <c r="I808" s="54"/>
      <c r="J808" s="22"/>
      <c r="K808" s="26" t="str">
        <f>IF(I808="","",VLOOKUP(I808,Vereine!$A$2:$D$1493,3,FALSE))</f>
        <v/>
      </c>
      <c r="L808" s="26" t="str">
        <f>IF(H808="","",VLOOKUP(H808,Kreisverbände!$A$2:$B$41,2,FALSE))</f>
        <v/>
      </c>
      <c r="M808" s="1" t="str">
        <f t="shared" si="25"/>
        <v xml:space="preserve"> </v>
      </c>
    </row>
    <row r="809" spans="1:13" ht="20.100000000000001" customHeight="1" x14ac:dyDescent="0.2">
      <c r="A809" s="1" t="str">
        <f>IF(G809="","",VLOOKUP(G809,Klasseneinteilung!$A$2:$B$92,2,FALSE))</f>
        <v/>
      </c>
      <c r="B809" s="1" t="str">
        <f>IF(G809="","",VLOOKUP(G809,Klasseneinteilung!$A$2:$C$95,3,FALSE))</f>
        <v/>
      </c>
      <c r="C809" s="1" t="str">
        <f t="shared" si="24"/>
        <v>-</v>
      </c>
      <c r="D809" s="19"/>
      <c r="E809" s="19"/>
      <c r="F809" s="20"/>
      <c r="G809" s="21"/>
      <c r="H809" s="21"/>
      <c r="I809" s="54"/>
      <c r="J809" s="22"/>
      <c r="K809" s="26" t="str">
        <f>IF(I809="","",VLOOKUP(I809,Vereine!$A$2:$D$1493,3,FALSE))</f>
        <v/>
      </c>
      <c r="L809" s="26" t="str">
        <f>IF(H809="","",VLOOKUP(H809,Kreisverbände!$A$2:$B$41,2,FALSE))</f>
        <v/>
      </c>
      <c r="M809" s="1" t="str">
        <f t="shared" si="25"/>
        <v xml:space="preserve"> </v>
      </c>
    </row>
    <row r="810" spans="1:13" ht="20.100000000000001" customHeight="1" x14ac:dyDescent="0.2">
      <c r="A810" s="1" t="str">
        <f>IF(G810="","",VLOOKUP(G810,Klasseneinteilung!$A$2:$B$92,2,FALSE))</f>
        <v/>
      </c>
      <c r="B810" s="1" t="str">
        <f>IF(G810="","",VLOOKUP(G810,Klasseneinteilung!$A$2:$C$95,3,FALSE))</f>
        <v/>
      </c>
      <c r="C810" s="1" t="str">
        <f t="shared" si="24"/>
        <v>-</v>
      </c>
      <c r="D810" s="19"/>
      <c r="E810" s="19"/>
      <c r="F810" s="20"/>
      <c r="G810" s="21"/>
      <c r="H810" s="21"/>
      <c r="I810" s="54"/>
      <c r="J810" s="22"/>
      <c r="K810" s="26" t="str">
        <f>IF(I810="","",VLOOKUP(I810,Vereine!$A$2:$D$1493,3,FALSE))</f>
        <v/>
      </c>
      <c r="L810" s="26" t="str">
        <f>IF(H810="","",VLOOKUP(H810,Kreisverbände!$A$2:$B$41,2,FALSE))</f>
        <v/>
      </c>
      <c r="M810" s="1" t="str">
        <f t="shared" si="25"/>
        <v xml:space="preserve"> </v>
      </c>
    </row>
    <row r="811" spans="1:13" ht="20.100000000000001" customHeight="1" x14ac:dyDescent="0.2">
      <c r="A811" s="1" t="str">
        <f>IF(G811="","",VLOOKUP(G811,Klasseneinteilung!$A$2:$B$92,2,FALSE))</f>
        <v/>
      </c>
      <c r="B811" s="1" t="str">
        <f>IF(G811="","",VLOOKUP(G811,Klasseneinteilung!$A$2:$C$95,3,FALSE))</f>
        <v/>
      </c>
      <c r="C811" s="1" t="str">
        <f t="shared" si="24"/>
        <v>-</v>
      </c>
      <c r="D811" s="19"/>
      <c r="E811" s="19"/>
      <c r="F811" s="20"/>
      <c r="G811" s="21"/>
      <c r="H811" s="21"/>
      <c r="I811" s="54"/>
      <c r="J811" s="22"/>
      <c r="K811" s="26" t="str">
        <f>IF(I811="","",VLOOKUP(I811,Vereine!$A$2:$D$1493,3,FALSE))</f>
        <v/>
      </c>
      <c r="L811" s="26" t="str">
        <f>IF(H811="","",VLOOKUP(H811,Kreisverbände!$A$2:$B$41,2,FALSE))</f>
        <v/>
      </c>
      <c r="M811" s="1" t="str">
        <f t="shared" si="25"/>
        <v xml:space="preserve"> </v>
      </c>
    </row>
    <row r="812" spans="1:13" ht="20.100000000000001" customHeight="1" x14ac:dyDescent="0.2">
      <c r="A812" s="1" t="str">
        <f>IF(G812="","",VLOOKUP(G812,Klasseneinteilung!$A$2:$B$92,2,FALSE))</f>
        <v/>
      </c>
      <c r="B812" s="1" t="str">
        <f>IF(G812="","",VLOOKUP(G812,Klasseneinteilung!$A$2:$C$95,3,FALSE))</f>
        <v/>
      </c>
      <c r="C812" s="1" t="str">
        <f t="shared" si="24"/>
        <v>-</v>
      </c>
      <c r="D812" s="19"/>
      <c r="E812" s="19"/>
      <c r="F812" s="20"/>
      <c r="G812" s="21"/>
      <c r="H812" s="21"/>
      <c r="I812" s="54"/>
      <c r="J812" s="22"/>
      <c r="K812" s="26" t="str">
        <f>IF(I812="","",VLOOKUP(I812,Vereine!$A$2:$D$1493,3,FALSE))</f>
        <v/>
      </c>
      <c r="L812" s="26" t="str">
        <f>IF(H812="","",VLOOKUP(H812,Kreisverbände!$A$2:$B$41,2,FALSE))</f>
        <v/>
      </c>
      <c r="M812" s="1" t="str">
        <f t="shared" si="25"/>
        <v xml:space="preserve"> </v>
      </c>
    </row>
    <row r="813" spans="1:13" ht="20.100000000000001" customHeight="1" x14ac:dyDescent="0.2">
      <c r="A813" s="1" t="str">
        <f>IF(G813="","",VLOOKUP(G813,Klasseneinteilung!$A$2:$B$92,2,FALSE))</f>
        <v/>
      </c>
      <c r="B813" s="1" t="str">
        <f>IF(G813="","",VLOOKUP(G813,Klasseneinteilung!$A$2:$C$95,3,FALSE))</f>
        <v/>
      </c>
      <c r="C813" s="1" t="str">
        <f t="shared" si="24"/>
        <v>-</v>
      </c>
      <c r="D813" s="19"/>
      <c r="E813" s="19"/>
      <c r="F813" s="20"/>
      <c r="G813" s="21"/>
      <c r="H813" s="21"/>
      <c r="I813" s="54"/>
      <c r="J813" s="22"/>
      <c r="K813" s="26" t="str">
        <f>IF(I813="","",VLOOKUP(I813,Vereine!$A$2:$D$1493,3,FALSE))</f>
        <v/>
      </c>
      <c r="L813" s="26" t="str">
        <f>IF(H813="","",VLOOKUP(H813,Kreisverbände!$A$2:$B$41,2,FALSE))</f>
        <v/>
      </c>
      <c r="M813" s="1" t="str">
        <f t="shared" si="25"/>
        <v xml:space="preserve"> </v>
      </c>
    </row>
    <row r="814" spans="1:13" ht="20.100000000000001" customHeight="1" x14ac:dyDescent="0.2">
      <c r="A814" s="1" t="str">
        <f>IF(G814="","",VLOOKUP(G814,Klasseneinteilung!$A$2:$B$92,2,FALSE))</f>
        <v/>
      </c>
      <c r="B814" s="1" t="str">
        <f>IF(G814="","",VLOOKUP(G814,Klasseneinteilung!$A$2:$C$95,3,FALSE))</f>
        <v/>
      </c>
      <c r="C814" s="1" t="str">
        <f t="shared" si="24"/>
        <v>-</v>
      </c>
      <c r="D814" s="19"/>
      <c r="E814" s="19"/>
      <c r="F814" s="20"/>
      <c r="G814" s="21"/>
      <c r="H814" s="21"/>
      <c r="I814" s="54"/>
      <c r="J814" s="22"/>
      <c r="K814" s="26" t="str">
        <f>IF(I814="","",VLOOKUP(I814,Vereine!$A$2:$D$1493,3,FALSE))</f>
        <v/>
      </c>
      <c r="L814" s="26" t="str">
        <f>IF(H814="","",VLOOKUP(H814,Kreisverbände!$A$2:$B$41,2,FALSE))</f>
        <v/>
      </c>
      <c r="M814" s="1" t="str">
        <f t="shared" si="25"/>
        <v xml:space="preserve"> </v>
      </c>
    </row>
    <row r="815" spans="1:13" ht="20.100000000000001" customHeight="1" x14ac:dyDescent="0.2">
      <c r="A815" s="1" t="str">
        <f>IF(G815="","",VLOOKUP(G815,Klasseneinteilung!$A$2:$B$92,2,FALSE))</f>
        <v/>
      </c>
      <c r="B815" s="1" t="str">
        <f>IF(G815="","",VLOOKUP(G815,Klasseneinteilung!$A$2:$C$95,3,FALSE))</f>
        <v/>
      </c>
      <c r="C815" s="1" t="str">
        <f t="shared" si="24"/>
        <v>-</v>
      </c>
      <c r="D815" s="19"/>
      <c r="E815" s="19"/>
      <c r="F815" s="20"/>
      <c r="G815" s="21"/>
      <c r="H815" s="21"/>
      <c r="I815" s="54"/>
      <c r="J815" s="22"/>
      <c r="K815" s="26" t="str">
        <f>IF(I815="","",VLOOKUP(I815,Vereine!$A$2:$D$1493,3,FALSE))</f>
        <v/>
      </c>
      <c r="L815" s="26" t="str">
        <f>IF(H815="","",VLOOKUP(H815,Kreisverbände!$A$2:$B$41,2,FALSE))</f>
        <v/>
      </c>
      <c r="M815" s="1" t="str">
        <f t="shared" si="25"/>
        <v xml:space="preserve"> </v>
      </c>
    </row>
    <row r="816" spans="1:13" ht="20.100000000000001" customHeight="1" x14ac:dyDescent="0.2">
      <c r="A816" s="1" t="str">
        <f>IF(G816="","",VLOOKUP(G816,Klasseneinteilung!$A$2:$B$92,2,FALSE))</f>
        <v/>
      </c>
      <c r="B816" s="1" t="str">
        <f>IF(G816="","",VLOOKUP(G816,Klasseneinteilung!$A$2:$C$95,3,FALSE))</f>
        <v/>
      </c>
      <c r="C816" s="1" t="str">
        <f t="shared" si="24"/>
        <v>-</v>
      </c>
      <c r="D816" s="19"/>
      <c r="E816" s="19"/>
      <c r="F816" s="20"/>
      <c r="G816" s="21"/>
      <c r="H816" s="21"/>
      <c r="I816" s="54"/>
      <c r="J816" s="22"/>
      <c r="K816" s="26" t="str">
        <f>IF(I816="","",VLOOKUP(I816,Vereine!$A$2:$D$1493,3,FALSE))</f>
        <v/>
      </c>
      <c r="L816" s="26" t="str">
        <f>IF(H816="","",VLOOKUP(H816,Kreisverbände!$A$2:$B$41,2,FALSE))</f>
        <v/>
      </c>
      <c r="M816" s="1" t="str">
        <f t="shared" si="25"/>
        <v xml:space="preserve"> </v>
      </c>
    </row>
    <row r="817" spans="1:13" ht="20.100000000000001" customHeight="1" x14ac:dyDescent="0.2">
      <c r="A817" s="1" t="str">
        <f>IF(G817="","",VLOOKUP(G817,Klasseneinteilung!$A$2:$B$92,2,FALSE))</f>
        <v/>
      </c>
      <c r="B817" s="1" t="str">
        <f>IF(G817="","",VLOOKUP(G817,Klasseneinteilung!$A$2:$C$95,3,FALSE))</f>
        <v/>
      </c>
      <c r="C817" s="1" t="str">
        <f t="shared" si="24"/>
        <v>-</v>
      </c>
      <c r="D817" s="19"/>
      <c r="E817" s="19"/>
      <c r="F817" s="20"/>
      <c r="G817" s="21"/>
      <c r="H817" s="21"/>
      <c r="I817" s="54"/>
      <c r="J817" s="22"/>
      <c r="K817" s="26" t="str">
        <f>IF(I817="","",VLOOKUP(I817,Vereine!$A$2:$D$1493,3,FALSE))</f>
        <v/>
      </c>
      <c r="L817" s="26" t="str">
        <f>IF(H817="","",VLOOKUP(H817,Kreisverbände!$A$2:$B$41,2,FALSE))</f>
        <v/>
      </c>
      <c r="M817" s="1" t="str">
        <f t="shared" si="25"/>
        <v xml:space="preserve"> </v>
      </c>
    </row>
    <row r="818" spans="1:13" ht="20.100000000000001" customHeight="1" x14ac:dyDescent="0.2">
      <c r="A818" s="1" t="str">
        <f>IF(G818="","",VLOOKUP(G818,Klasseneinteilung!$A$2:$B$92,2,FALSE))</f>
        <v/>
      </c>
      <c r="B818" s="1" t="str">
        <f>IF(G818="","",VLOOKUP(G818,Klasseneinteilung!$A$2:$C$95,3,FALSE))</f>
        <v/>
      </c>
      <c r="C818" s="1" t="str">
        <f t="shared" si="24"/>
        <v>-</v>
      </c>
      <c r="D818" s="19"/>
      <c r="E818" s="19"/>
      <c r="F818" s="20"/>
      <c r="G818" s="21"/>
      <c r="H818" s="21"/>
      <c r="I818" s="54"/>
      <c r="J818" s="22"/>
      <c r="K818" s="26" t="str">
        <f>IF(I818="","",VLOOKUP(I818,Vereine!$A$2:$D$1493,3,FALSE))</f>
        <v/>
      </c>
      <c r="L818" s="26" t="str">
        <f>IF(H818="","",VLOOKUP(H818,Kreisverbände!$A$2:$B$41,2,FALSE))</f>
        <v/>
      </c>
      <c r="M818" s="1" t="str">
        <f t="shared" si="25"/>
        <v xml:space="preserve"> </v>
      </c>
    </row>
    <row r="819" spans="1:13" ht="20.100000000000001" customHeight="1" x14ac:dyDescent="0.2">
      <c r="A819" s="1" t="str">
        <f>IF(G819="","",VLOOKUP(G819,Klasseneinteilung!$A$2:$B$92,2,FALSE))</f>
        <v/>
      </c>
      <c r="B819" s="1" t="str">
        <f>IF(G819="","",VLOOKUP(G819,Klasseneinteilung!$A$2:$C$95,3,FALSE))</f>
        <v/>
      </c>
      <c r="C819" s="1" t="str">
        <f t="shared" si="24"/>
        <v>-</v>
      </c>
      <c r="D819" s="19"/>
      <c r="E819" s="19"/>
      <c r="F819" s="20"/>
      <c r="G819" s="21"/>
      <c r="H819" s="21"/>
      <c r="I819" s="54"/>
      <c r="J819" s="22"/>
      <c r="K819" s="26" t="str">
        <f>IF(I819="","",VLOOKUP(I819,Vereine!$A$2:$D$1493,3,FALSE))</f>
        <v/>
      </c>
      <c r="L819" s="26" t="str">
        <f>IF(H819="","",VLOOKUP(H819,Kreisverbände!$A$2:$B$41,2,FALSE))</f>
        <v/>
      </c>
      <c r="M819" s="1" t="str">
        <f t="shared" si="25"/>
        <v xml:space="preserve"> </v>
      </c>
    </row>
    <row r="820" spans="1:13" ht="20.100000000000001" customHeight="1" x14ac:dyDescent="0.2">
      <c r="A820" s="1" t="str">
        <f>IF(G820="","",VLOOKUP(G820,Klasseneinteilung!$A$2:$B$92,2,FALSE))</f>
        <v/>
      </c>
      <c r="B820" s="1" t="str">
        <f>IF(G820="","",VLOOKUP(G820,Klasseneinteilung!$A$2:$C$95,3,FALSE))</f>
        <v/>
      </c>
      <c r="C820" s="1" t="str">
        <f t="shared" si="24"/>
        <v>-</v>
      </c>
      <c r="D820" s="19"/>
      <c r="E820" s="19"/>
      <c r="F820" s="20"/>
      <c r="G820" s="21"/>
      <c r="H820" s="21"/>
      <c r="I820" s="54"/>
      <c r="J820" s="22"/>
      <c r="K820" s="26" t="str">
        <f>IF(I820="","",VLOOKUP(I820,Vereine!$A$2:$D$1493,3,FALSE))</f>
        <v/>
      </c>
      <c r="L820" s="26" t="str">
        <f>IF(H820="","",VLOOKUP(H820,Kreisverbände!$A$2:$B$41,2,FALSE))</f>
        <v/>
      </c>
      <c r="M820" s="1" t="str">
        <f t="shared" si="25"/>
        <v xml:space="preserve"> </v>
      </c>
    </row>
    <row r="821" spans="1:13" ht="20.100000000000001" customHeight="1" x14ac:dyDescent="0.2">
      <c r="A821" s="1" t="str">
        <f>IF(G821="","",VLOOKUP(G821,Klasseneinteilung!$A$2:$B$92,2,FALSE))</f>
        <v/>
      </c>
      <c r="B821" s="1" t="str">
        <f>IF(G821="","",VLOOKUP(G821,Klasseneinteilung!$A$2:$C$95,3,FALSE))</f>
        <v/>
      </c>
      <c r="C821" s="1" t="str">
        <f t="shared" si="24"/>
        <v>-</v>
      </c>
      <c r="D821" s="19"/>
      <c r="E821" s="19"/>
      <c r="F821" s="20"/>
      <c r="G821" s="21"/>
      <c r="H821" s="21"/>
      <c r="I821" s="54"/>
      <c r="J821" s="22"/>
      <c r="K821" s="26" t="str">
        <f>IF(I821="","",VLOOKUP(I821,Vereine!$A$2:$D$1493,3,FALSE))</f>
        <v/>
      </c>
      <c r="L821" s="26" t="str">
        <f>IF(H821="","",VLOOKUP(H821,Kreisverbände!$A$2:$B$41,2,FALSE))</f>
        <v/>
      </c>
      <c r="M821" s="1" t="str">
        <f t="shared" si="25"/>
        <v xml:space="preserve"> </v>
      </c>
    </row>
    <row r="822" spans="1:13" ht="20.100000000000001" customHeight="1" x14ac:dyDescent="0.2">
      <c r="A822" s="1" t="str">
        <f>IF(G822="","",VLOOKUP(G822,Klasseneinteilung!$A$2:$B$92,2,FALSE))</f>
        <v/>
      </c>
      <c r="B822" s="1" t="str">
        <f>IF(G822="","",VLOOKUP(G822,Klasseneinteilung!$A$2:$C$95,3,FALSE))</f>
        <v/>
      </c>
      <c r="C822" s="1" t="str">
        <f t="shared" si="24"/>
        <v>-</v>
      </c>
      <c r="D822" s="19"/>
      <c r="E822" s="19"/>
      <c r="F822" s="20"/>
      <c r="G822" s="21"/>
      <c r="H822" s="21"/>
      <c r="I822" s="54"/>
      <c r="J822" s="22"/>
      <c r="K822" s="26" t="str">
        <f>IF(I822="","",VLOOKUP(I822,Vereine!$A$2:$D$1493,3,FALSE))</f>
        <v/>
      </c>
      <c r="L822" s="26" t="str">
        <f>IF(H822="","",VLOOKUP(H822,Kreisverbände!$A$2:$B$41,2,FALSE))</f>
        <v/>
      </c>
      <c r="M822" s="1" t="str">
        <f t="shared" si="25"/>
        <v xml:space="preserve"> </v>
      </c>
    </row>
    <row r="823" spans="1:13" ht="20.100000000000001" customHeight="1" x14ac:dyDescent="0.2">
      <c r="A823" s="1" t="str">
        <f>IF(G823="","",VLOOKUP(G823,Klasseneinteilung!$A$2:$B$92,2,FALSE))</f>
        <v/>
      </c>
      <c r="B823" s="1" t="str">
        <f>IF(G823="","",VLOOKUP(G823,Klasseneinteilung!$A$2:$C$95,3,FALSE))</f>
        <v/>
      </c>
      <c r="C823" s="1" t="str">
        <f t="shared" si="24"/>
        <v>-</v>
      </c>
      <c r="D823" s="19"/>
      <c r="E823" s="19"/>
      <c r="F823" s="20"/>
      <c r="G823" s="21"/>
      <c r="H823" s="21"/>
      <c r="I823" s="54"/>
      <c r="J823" s="22"/>
      <c r="K823" s="26" t="str">
        <f>IF(I823="","",VLOOKUP(I823,Vereine!$A$2:$D$1493,3,FALSE))</f>
        <v/>
      </c>
      <c r="L823" s="26" t="str">
        <f>IF(H823="","",VLOOKUP(H823,Kreisverbände!$A$2:$B$41,2,FALSE))</f>
        <v/>
      </c>
      <c r="M823" s="1" t="str">
        <f t="shared" si="25"/>
        <v xml:space="preserve"> </v>
      </c>
    </row>
    <row r="824" spans="1:13" ht="20.100000000000001" customHeight="1" x14ac:dyDescent="0.2">
      <c r="A824" s="1" t="str">
        <f>IF(G824="","",VLOOKUP(G824,Klasseneinteilung!$A$2:$B$92,2,FALSE))</f>
        <v/>
      </c>
      <c r="B824" s="1" t="str">
        <f>IF(G824="","",VLOOKUP(G824,Klasseneinteilung!$A$2:$C$95,3,FALSE))</f>
        <v/>
      </c>
      <c r="C824" s="1" t="str">
        <f t="shared" si="24"/>
        <v>-</v>
      </c>
      <c r="D824" s="19"/>
      <c r="E824" s="19"/>
      <c r="F824" s="20"/>
      <c r="G824" s="21"/>
      <c r="H824" s="21"/>
      <c r="I824" s="54"/>
      <c r="J824" s="22"/>
      <c r="K824" s="26" t="str">
        <f>IF(I824="","",VLOOKUP(I824,Vereine!$A$2:$D$1493,3,FALSE))</f>
        <v/>
      </c>
      <c r="L824" s="26" t="str">
        <f>IF(H824="","",VLOOKUP(H824,Kreisverbände!$A$2:$B$41,2,FALSE))</f>
        <v/>
      </c>
      <c r="M824" s="1" t="str">
        <f t="shared" si="25"/>
        <v xml:space="preserve"> </v>
      </c>
    </row>
    <row r="825" spans="1:13" ht="20.100000000000001" customHeight="1" x14ac:dyDescent="0.2">
      <c r="A825" s="1" t="str">
        <f>IF(G825="","",VLOOKUP(G825,Klasseneinteilung!$A$2:$B$92,2,FALSE))</f>
        <v/>
      </c>
      <c r="B825" s="1" t="str">
        <f>IF(G825="","",VLOOKUP(G825,Klasseneinteilung!$A$2:$C$95,3,FALSE))</f>
        <v/>
      </c>
      <c r="C825" s="1" t="str">
        <f t="shared" si="24"/>
        <v>-</v>
      </c>
      <c r="D825" s="19"/>
      <c r="E825" s="19"/>
      <c r="F825" s="20"/>
      <c r="G825" s="21"/>
      <c r="H825" s="21"/>
      <c r="I825" s="54"/>
      <c r="J825" s="22"/>
      <c r="K825" s="26" t="str">
        <f>IF(I825="","",VLOOKUP(I825,Vereine!$A$2:$D$1493,3,FALSE))</f>
        <v/>
      </c>
      <c r="L825" s="26" t="str">
        <f>IF(H825="","",VLOOKUP(H825,Kreisverbände!$A$2:$B$41,2,FALSE))</f>
        <v/>
      </c>
      <c r="M825" s="1" t="str">
        <f t="shared" si="25"/>
        <v xml:space="preserve"> </v>
      </c>
    </row>
    <row r="826" spans="1:13" ht="20.100000000000001" customHeight="1" x14ac:dyDescent="0.2">
      <c r="A826" s="1" t="str">
        <f>IF(G826="","",VLOOKUP(G826,Klasseneinteilung!$A$2:$B$92,2,FALSE))</f>
        <v/>
      </c>
      <c r="B826" s="1" t="str">
        <f>IF(G826="","",VLOOKUP(G826,Klasseneinteilung!$A$2:$C$95,3,FALSE))</f>
        <v/>
      </c>
      <c r="C826" s="1" t="str">
        <f t="shared" si="24"/>
        <v>-</v>
      </c>
      <c r="D826" s="19"/>
      <c r="E826" s="19"/>
      <c r="F826" s="20"/>
      <c r="G826" s="21"/>
      <c r="H826" s="21"/>
      <c r="I826" s="54"/>
      <c r="J826" s="22"/>
      <c r="K826" s="26" t="str">
        <f>IF(I826="","",VLOOKUP(I826,Vereine!$A$2:$D$1493,3,FALSE))</f>
        <v/>
      </c>
      <c r="L826" s="26" t="str">
        <f>IF(H826="","",VLOOKUP(H826,Kreisverbände!$A$2:$B$41,2,FALSE))</f>
        <v/>
      </c>
      <c r="M826" s="1" t="str">
        <f t="shared" si="25"/>
        <v xml:space="preserve"> </v>
      </c>
    </row>
    <row r="827" spans="1:13" ht="20.100000000000001" customHeight="1" x14ac:dyDescent="0.2">
      <c r="A827" s="1" t="str">
        <f>IF(G827="","",VLOOKUP(G827,Klasseneinteilung!$A$2:$B$92,2,FALSE))</f>
        <v/>
      </c>
      <c r="B827" s="1" t="str">
        <f>IF(G827="","",VLOOKUP(G827,Klasseneinteilung!$A$2:$C$95,3,FALSE))</f>
        <v/>
      </c>
      <c r="C827" s="1" t="str">
        <f t="shared" si="24"/>
        <v>-</v>
      </c>
      <c r="D827" s="19"/>
      <c r="E827" s="19"/>
      <c r="F827" s="20"/>
      <c r="G827" s="21"/>
      <c r="H827" s="21"/>
      <c r="I827" s="54"/>
      <c r="J827" s="22"/>
      <c r="K827" s="26" t="str">
        <f>IF(I827="","",VLOOKUP(I827,Vereine!$A$2:$D$1493,3,FALSE))</f>
        <v/>
      </c>
      <c r="L827" s="26" t="str">
        <f>IF(H827="","",VLOOKUP(H827,Kreisverbände!$A$2:$B$41,2,FALSE))</f>
        <v/>
      </c>
      <c r="M827" s="1" t="str">
        <f t="shared" si="25"/>
        <v xml:space="preserve"> </v>
      </c>
    </row>
    <row r="828" spans="1:13" ht="20.100000000000001" customHeight="1" x14ac:dyDescent="0.2">
      <c r="A828" s="1" t="str">
        <f>IF(G828="","",VLOOKUP(G828,Klasseneinteilung!$A$2:$B$92,2,FALSE))</f>
        <v/>
      </c>
      <c r="B828" s="1" t="str">
        <f>IF(G828="","",VLOOKUP(G828,Klasseneinteilung!$A$2:$C$95,3,FALSE))</f>
        <v/>
      </c>
      <c r="C828" s="1" t="str">
        <f t="shared" si="24"/>
        <v>-</v>
      </c>
      <c r="D828" s="19"/>
      <c r="E828" s="19"/>
      <c r="F828" s="20"/>
      <c r="G828" s="21"/>
      <c r="H828" s="21"/>
      <c r="I828" s="54"/>
      <c r="J828" s="22"/>
      <c r="K828" s="26" t="str">
        <f>IF(I828="","",VLOOKUP(I828,Vereine!$A$2:$D$1493,3,FALSE))</f>
        <v/>
      </c>
      <c r="L828" s="26" t="str">
        <f>IF(H828="","",VLOOKUP(H828,Kreisverbände!$A$2:$B$41,2,FALSE))</f>
        <v/>
      </c>
      <c r="M828" s="1" t="str">
        <f t="shared" si="25"/>
        <v xml:space="preserve"> </v>
      </c>
    </row>
    <row r="829" spans="1:13" ht="20.100000000000001" customHeight="1" x14ac:dyDescent="0.2">
      <c r="A829" s="1" t="str">
        <f>IF(G829="","",VLOOKUP(G829,Klasseneinteilung!$A$2:$B$92,2,FALSE))</f>
        <v/>
      </c>
      <c r="B829" s="1" t="str">
        <f>IF(G829="","",VLOOKUP(G829,Klasseneinteilung!$A$2:$C$95,3,FALSE))</f>
        <v/>
      </c>
      <c r="C829" s="1" t="str">
        <f t="shared" si="24"/>
        <v>-</v>
      </c>
      <c r="D829" s="19"/>
      <c r="E829" s="19"/>
      <c r="F829" s="20"/>
      <c r="G829" s="21"/>
      <c r="H829" s="21"/>
      <c r="I829" s="54"/>
      <c r="J829" s="22"/>
      <c r="K829" s="26" t="str">
        <f>IF(I829="","",VLOOKUP(I829,Vereine!$A$2:$D$1493,3,FALSE))</f>
        <v/>
      </c>
      <c r="L829" s="26" t="str">
        <f>IF(H829="","",VLOOKUP(H829,Kreisverbände!$A$2:$B$41,2,FALSE))</f>
        <v/>
      </c>
      <c r="M829" s="1" t="str">
        <f t="shared" si="25"/>
        <v xml:space="preserve"> </v>
      </c>
    </row>
    <row r="830" spans="1:13" ht="20.100000000000001" customHeight="1" x14ac:dyDescent="0.2">
      <c r="A830" s="1" t="str">
        <f>IF(G830="","",VLOOKUP(G830,Klasseneinteilung!$A$2:$B$92,2,FALSE))</f>
        <v/>
      </c>
      <c r="B830" s="1" t="str">
        <f>IF(G830="","",VLOOKUP(G830,Klasseneinteilung!$A$2:$C$95,3,FALSE))</f>
        <v/>
      </c>
      <c r="C830" s="1" t="str">
        <f t="shared" si="24"/>
        <v>-</v>
      </c>
      <c r="D830" s="19"/>
      <c r="E830" s="19"/>
      <c r="F830" s="20"/>
      <c r="G830" s="21"/>
      <c r="H830" s="21"/>
      <c r="I830" s="54"/>
      <c r="J830" s="22"/>
      <c r="K830" s="26" t="str">
        <f>IF(I830="","",VLOOKUP(I830,Vereine!$A$2:$D$1493,3,FALSE))</f>
        <v/>
      </c>
      <c r="L830" s="26" t="str">
        <f>IF(H830="","",VLOOKUP(H830,Kreisverbände!$A$2:$B$41,2,FALSE))</f>
        <v/>
      </c>
      <c r="M830" s="1" t="str">
        <f t="shared" si="25"/>
        <v xml:space="preserve"> </v>
      </c>
    </row>
    <row r="831" spans="1:13" ht="20.100000000000001" customHeight="1" x14ac:dyDescent="0.2">
      <c r="A831" s="1" t="str">
        <f>IF(G831="","",VLOOKUP(G831,Klasseneinteilung!$A$2:$B$92,2,FALSE))</f>
        <v/>
      </c>
      <c r="B831" s="1" t="str">
        <f>IF(G831="","",VLOOKUP(G831,Klasseneinteilung!$A$2:$C$95,3,FALSE))</f>
        <v/>
      </c>
      <c r="C831" s="1" t="str">
        <f t="shared" si="24"/>
        <v>-</v>
      </c>
      <c r="D831" s="19"/>
      <c r="E831" s="19"/>
      <c r="F831" s="20"/>
      <c r="G831" s="21"/>
      <c r="H831" s="21"/>
      <c r="I831" s="54"/>
      <c r="J831" s="22"/>
      <c r="K831" s="26" t="str">
        <f>IF(I831="","",VLOOKUP(I831,Vereine!$A$2:$D$1493,3,FALSE))</f>
        <v/>
      </c>
      <c r="L831" s="26" t="str">
        <f>IF(H831="","",VLOOKUP(H831,Kreisverbände!$A$2:$B$41,2,FALSE))</f>
        <v/>
      </c>
      <c r="M831" s="1" t="str">
        <f t="shared" si="25"/>
        <v xml:space="preserve"> </v>
      </c>
    </row>
    <row r="832" spans="1:13" ht="20.100000000000001" customHeight="1" x14ac:dyDescent="0.2">
      <c r="A832" s="1" t="str">
        <f>IF(G832="","",VLOOKUP(G832,Klasseneinteilung!$A$2:$B$92,2,FALSE))</f>
        <v/>
      </c>
      <c r="B832" s="1" t="str">
        <f>IF(G832="","",VLOOKUP(G832,Klasseneinteilung!$A$2:$C$95,3,FALSE))</f>
        <v/>
      </c>
      <c r="C832" s="1" t="str">
        <f t="shared" si="24"/>
        <v>-</v>
      </c>
      <c r="D832" s="19"/>
      <c r="E832" s="19"/>
      <c r="F832" s="20"/>
      <c r="G832" s="21"/>
      <c r="H832" s="21"/>
      <c r="I832" s="54"/>
      <c r="J832" s="22"/>
      <c r="K832" s="26" t="str">
        <f>IF(I832="","",VLOOKUP(I832,Vereine!$A$2:$D$1493,3,FALSE))</f>
        <v/>
      </c>
      <c r="L832" s="26" t="str">
        <f>IF(H832="","",VLOOKUP(H832,Kreisverbände!$A$2:$B$41,2,FALSE))</f>
        <v/>
      </c>
      <c r="M832" s="1" t="str">
        <f t="shared" si="25"/>
        <v xml:space="preserve"> </v>
      </c>
    </row>
    <row r="833" spans="1:13" ht="20.100000000000001" customHeight="1" x14ac:dyDescent="0.2">
      <c r="A833" s="1" t="str">
        <f>IF(G833="","",VLOOKUP(G833,Klasseneinteilung!$A$2:$B$92,2,FALSE))</f>
        <v/>
      </c>
      <c r="B833" s="1" t="str">
        <f>IF(G833="","",VLOOKUP(G833,Klasseneinteilung!$A$2:$C$95,3,FALSE))</f>
        <v/>
      </c>
      <c r="C833" s="1" t="str">
        <f t="shared" si="24"/>
        <v>-</v>
      </c>
      <c r="D833" s="19"/>
      <c r="E833" s="19"/>
      <c r="F833" s="20"/>
      <c r="G833" s="21"/>
      <c r="H833" s="21"/>
      <c r="I833" s="54"/>
      <c r="J833" s="22"/>
      <c r="K833" s="26" t="str">
        <f>IF(I833="","",VLOOKUP(I833,Vereine!$A$2:$D$1493,3,FALSE))</f>
        <v/>
      </c>
      <c r="L833" s="26" t="str">
        <f>IF(H833="","",VLOOKUP(H833,Kreisverbände!$A$2:$B$41,2,FALSE))</f>
        <v/>
      </c>
      <c r="M833" s="1" t="str">
        <f t="shared" si="25"/>
        <v xml:space="preserve"> </v>
      </c>
    </row>
    <row r="834" spans="1:13" ht="20.100000000000001" customHeight="1" x14ac:dyDescent="0.2">
      <c r="A834" s="1" t="str">
        <f>IF(G834="","",VLOOKUP(G834,Klasseneinteilung!$A$2:$B$92,2,FALSE))</f>
        <v/>
      </c>
      <c r="B834" s="1" t="str">
        <f>IF(G834="","",VLOOKUP(G834,Klasseneinteilung!$A$2:$C$95,3,FALSE))</f>
        <v/>
      </c>
      <c r="C834" s="1" t="str">
        <f t="shared" si="24"/>
        <v>-</v>
      </c>
      <c r="D834" s="19"/>
      <c r="E834" s="19"/>
      <c r="F834" s="20"/>
      <c r="G834" s="21"/>
      <c r="H834" s="21"/>
      <c r="I834" s="54"/>
      <c r="J834" s="22"/>
      <c r="K834" s="26" t="str">
        <f>IF(I834="","",VLOOKUP(I834,Vereine!$A$2:$D$1493,3,FALSE))</f>
        <v/>
      </c>
      <c r="L834" s="26" t="str">
        <f>IF(H834="","",VLOOKUP(H834,Kreisverbände!$A$2:$B$41,2,FALSE))</f>
        <v/>
      </c>
      <c r="M834" s="1" t="str">
        <f t="shared" si="25"/>
        <v xml:space="preserve"> </v>
      </c>
    </row>
    <row r="835" spans="1:13" ht="20.100000000000001" customHeight="1" x14ac:dyDescent="0.2">
      <c r="A835" s="1" t="str">
        <f>IF(G835="","",VLOOKUP(G835,Klasseneinteilung!$A$2:$B$92,2,FALSE))</f>
        <v/>
      </c>
      <c r="B835" s="1" t="str">
        <f>IF(G835="","",VLOOKUP(G835,Klasseneinteilung!$A$2:$C$95,3,FALSE))</f>
        <v/>
      </c>
      <c r="C835" s="1" t="str">
        <f t="shared" ref="C835:C898" si="26">IF(F835="E","E",I835&amp;"-"&amp;F835)</f>
        <v>-</v>
      </c>
      <c r="D835" s="19"/>
      <c r="E835" s="19"/>
      <c r="F835" s="20"/>
      <c r="G835" s="21"/>
      <c r="H835" s="21"/>
      <c r="I835" s="54"/>
      <c r="J835" s="22"/>
      <c r="K835" s="26" t="str">
        <f>IF(I835="","",VLOOKUP(I835,Vereine!$A$2:$D$1493,3,FALSE))</f>
        <v/>
      </c>
      <c r="L835" s="26" t="str">
        <f>IF(H835="","",VLOOKUP(H835,Kreisverbände!$A$2:$B$41,2,FALSE))</f>
        <v/>
      </c>
      <c r="M835" s="1" t="str">
        <f t="shared" ref="M835:M898" si="27">E835&amp;" "&amp;D835</f>
        <v xml:space="preserve"> </v>
      </c>
    </row>
    <row r="836" spans="1:13" ht="20.100000000000001" customHeight="1" x14ac:dyDescent="0.2">
      <c r="A836" s="1" t="str">
        <f>IF(G836="","",VLOOKUP(G836,Klasseneinteilung!$A$2:$B$92,2,FALSE))</f>
        <v/>
      </c>
      <c r="B836" s="1" t="str">
        <f>IF(G836="","",VLOOKUP(G836,Klasseneinteilung!$A$2:$C$95,3,FALSE))</f>
        <v/>
      </c>
      <c r="C836" s="1" t="str">
        <f t="shared" si="26"/>
        <v>-</v>
      </c>
      <c r="D836" s="19"/>
      <c r="E836" s="19"/>
      <c r="F836" s="20"/>
      <c r="G836" s="21"/>
      <c r="H836" s="21"/>
      <c r="I836" s="54"/>
      <c r="J836" s="22"/>
      <c r="K836" s="26" t="str">
        <f>IF(I836="","",VLOOKUP(I836,Vereine!$A$2:$D$1493,3,FALSE))</f>
        <v/>
      </c>
      <c r="L836" s="26" t="str">
        <f>IF(H836="","",VLOOKUP(H836,Kreisverbände!$A$2:$B$41,2,FALSE))</f>
        <v/>
      </c>
      <c r="M836" s="1" t="str">
        <f t="shared" si="27"/>
        <v xml:space="preserve"> </v>
      </c>
    </row>
    <row r="837" spans="1:13" ht="20.100000000000001" customHeight="1" x14ac:dyDescent="0.2">
      <c r="A837" s="1" t="str">
        <f>IF(G837="","",VLOOKUP(G837,Klasseneinteilung!$A$2:$B$92,2,FALSE))</f>
        <v/>
      </c>
      <c r="B837" s="1" t="str">
        <f>IF(G837="","",VLOOKUP(G837,Klasseneinteilung!$A$2:$C$95,3,FALSE))</f>
        <v/>
      </c>
      <c r="C837" s="1" t="str">
        <f t="shared" si="26"/>
        <v>-</v>
      </c>
      <c r="D837" s="19"/>
      <c r="E837" s="19"/>
      <c r="F837" s="20"/>
      <c r="G837" s="21"/>
      <c r="H837" s="21"/>
      <c r="I837" s="54"/>
      <c r="J837" s="22"/>
      <c r="K837" s="26" t="str">
        <f>IF(I837="","",VLOOKUP(I837,Vereine!$A$2:$D$1493,3,FALSE))</f>
        <v/>
      </c>
      <c r="L837" s="26" t="str">
        <f>IF(H837="","",VLOOKUP(H837,Kreisverbände!$A$2:$B$41,2,FALSE))</f>
        <v/>
      </c>
      <c r="M837" s="1" t="str">
        <f t="shared" si="27"/>
        <v xml:space="preserve"> </v>
      </c>
    </row>
    <row r="838" spans="1:13" ht="20.100000000000001" customHeight="1" x14ac:dyDescent="0.2">
      <c r="A838" s="1" t="str">
        <f>IF(G838="","",VLOOKUP(G838,Klasseneinteilung!$A$2:$B$92,2,FALSE))</f>
        <v/>
      </c>
      <c r="B838" s="1" t="str">
        <f>IF(G838="","",VLOOKUP(G838,Klasseneinteilung!$A$2:$C$95,3,FALSE))</f>
        <v/>
      </c>
      <c r="C838" s="1" t="str">
        <f t="shared" si="26"/>
        <v>-</v>
      </c>
      <c r="D838" s="19"/>
      <c r="E838" s="19"/>
      <c r="F838" s="20"/>
      <c r="G838" s="21"/>
      <c r="H838" s="21"/>
      <c r="I838" s="54"/>
      <c r="J838" s="22"/>
      <c r="K838" s="26" t="str">
        <f>IF(I838="","",VLOOKUP(I838,Vereine!$A$2:$D$1493,3,FALSE))</f>
        <v/>
      </c>
      <c r="L838" s="26" t="str">
        <f>IF(H838="","",VLOOKUP(H838,Kreisverbände!$A$2:$B$41,2,FALSE))</f>
        <v/>
      </c>
      <c r="M838" s="1" t="str">
        <f t="shared" si="27"/>
        <v xml:space="preserve"> </v>
      </c>
    </row>
    <row r="839" spans="1:13" ht="20.100000000000001" customHeight="1" x14ac:dyDescent="0.2">
      <c r="A839" s="1" t="str">
        <f>IF(G839="","",VLOOKUP(G839,Klasseneinteilung!$A$2:$B$92,2,FALSE))</f>
        <v/>
      </c>
      <c r="B839" s="1" t="str">
        <f>IF(G839="","",VLOOKUP(G839,Klasseneinteilung!$A$2:$C$95,3,FALSE))</f>
        <v/>
      </c>
      <c r="C839" s="1" t="str">
        <f t="shared" si="26"/>
        <v>-</v>
      </c>
      <c r="D839" s="19"/>
      <c r="E839" s="19"/>
      <c r="F839" s="20"/>
      <c r="G839" s="21"/>
      <c r="H839" s="21"/>
      <c r="I839" s="54"/>
      <c r="J839" s="22"/>
      <c r="K839" s="26" t="str">
        <f>IF(I839="","",VLOOKUP(I839,Vereine!$A$2:$D$1493,3,FALSE))</f>
        <v/>
      </c>
      <c r="L839" s="26" t="str">
        <f>IF(H839="","",VLOOKUP(H839,Kreisverbände!$A$2:$B$41,2,FALSE))</f>
        <v/>
      </c>
      <c r="M839" s="1" t="str">
        <f t="shared" si="27"/>
        <v xml:space="preserve"> </v>
      </c>
    </row>
    <row r="840" spans="1:13" ht="20.100000000000001" customHeight="1" x14ac:dyDescent="0.2">
      <c r="A840" s="1" t="str">
        <f>IF(G840="","",VLOOKUP(G840,Klasseneinteilung!$A$2:$B$92,2,FALSE))</f>
        <v/>
      </c>
      <c r="B840" s="1" t="str">
        <f>IF(G840="","",VLOOKUP(G840,Klasseneinteilung!$A$2:$C$95,3,FALSE))</f>
        <v/>
      </c>
      <c r="C840" s="1" t="str">
        <f t="shared" si="26"/>
        <v>-</v>
      </c>
      <c r="D840" s="19"/>
      <c r="E840" s="19"/>
      <c r="F840" s="20"/>
      <c r="G840" s="21"/>
      <c r="H840" s="21"/>
      <c r="I840" s="54"/>
      <c r="J840" s="22"/>
      <c r="K840" s="26" t="str">
        <f>IF(I840="","",VLOOKUP(I840,Vereine!$A$2:$D$1493,3,FALSE))</f>
        <v/>
      </c>
      <c r="L840" s="26" t="str">
        <f>IF(H840="","",VLOOKUP(H840,Kreisverbände!$A$2:$B$41,2,FALSE))</f>
        <v/>
      </c>
      <c r="M840" s="1" t="str">
        <f t="shared" si="27"/>
        <v xml:space="preserve"> </v>
      </c>
    </row>
    <row r="841" spans="1:13" ht="20.100000000000001" customHeight="1" x14ac:dyDescent="0.2">
      <c r="A841" s="1" t="str">
        <f>IF(G841="","",VLOOKUP(G841,Klasseneinteilung!$A$2:$B$92,2,FALSE))</f>
        <v/>
      </c>
      <c r="B841" s="1" t="str">
        <f>IF(G841="","",VLOOKUP(G841,Klasseneinteilung!$A$2:$C$95,3,FALSE))</f>
        <v/>
      </c>
      <c r="C841" s="1" t="str">
        <f t="shared" si="26"/>
        <v>-</v>
      </c>
      <c r="D841" s="19"/>
      <c r="E841" s="19"/>
      <c r="F841" s="20"/>
      <c r="G841" s="21"/>
      <c r="H841" s="21"/>
      <c r="I841" s="54"/>
      <c r="J841" s="22"/>
      <c r="K841" s="26" t="str">
        <f>IF(I841="","",VLOOKUP(I841,Vereine!$A$2:$D$1493,3,FALSE))</f>
        <v/>
      </c>
      <c r="L841" s="26" t="str">
        <f>IF(H841="","",VLOOKUP(H841,Kreisverbände!$A$2:$B$41,2,FALSE))</f>
        <v/>
      </c>
      <c r="M841" s="1" t="str">
        <f t="shared" si="27"/>
        <v xml:space="preserve"> </v>
      </c>
    </row>
    <row r="842" spans="1:13" ht="20.100000000000001" customHeight="1" x14ac:dyDescent="0.2">
      <c r="A842" s="1" t="str">
        <f>IF(G842="","",VLOOKUP(G842,Klasseneinteilung!$A$2:$B$92,2,FALSE))</f>
        <v/>
      </c>
      <c r="B842" s="1" t="str">
        <f>IF(G842="","",VLOOKUP(G842,Klasseneinteilung!$A$2:$C$95,3,FALSE))</f>
        <v/>
      </c>
      <c r="C842" s="1" t="str">
        <f t="shared" si="26"/>
        <v>-</v>
      </c>
      <c r="D842" s="19"/>
      <c r="E842" s="19"/>
      <c r="F842" s="20"/>
      <c r="G842" s="21"/>
      <c r="H842" s="21"/>
      <c r="I842" s="54"/>
      <c r="J842" s="22"/>
      <c r="K842" s="26" t="str">
        <f>IF(I842="","",VLOOKUP(I842,Vereine!$A$2:$D$1493,3,FALSE))</f>
        <v/>
      </c>
      <c r="L842" s="26" t="str">
        <f>IF(H842="","",VLOOKUP(H842,Kreisverbände!$A$2:$B$41,2,FALSE))</f>
        <v/>
      </c>
      <c r="M842" s="1" t="str">
        <f t="shared" si="27"/>
        <v xml:space="preserve"> </v>
      </c>
    </row>
    <row r="843" spans="1:13" ht="20.100000000000001" customHeight="1" x14ac:dyDescent="0.2">
      <c r="A843" s="1" t="str">
        <f>IF(G843="","",VLOOKUP(G843,Klasseneinteilung!$A$2:$B$92,2,FALSE))</f>
        <v/>
      </c>
      <c r="B843" s="1" t="str">
        <f>IF(G843="","",VLOOKUP(G843,Klasseneinteilung!$A$2:$C$95,3,FALSE))</f>
        <v/>
      </c>
      <c r="C843" s="1" t="str">
        <f t="shared" si="26"/>
        <v>-</v>
      </c>
      <c r="D843" s="19"/>
      <c r="E843" s="19"/>
      <c r="F843" s="20"/>
      <c r="G843" s="21"/>
      <c r="H843" s="21"/>
      <c r="I843" s="54"/>
      <c r="J843" s="22"/>
      <c r="K843" s="26" t="str">
        <f>IF(I843="","",VLOOKUP(I843,Vereine!$A$2:$D$1493,3,FALSE))</f>
        <v/>
      </c>
      <c r="L843" s="26" t="str">
        <f>IF(H843="","",VLOOKUP(H843,Kreisverbände!$A$2:$B$41,2,FALSE))</f>
        <v/>
      </c>
      <c r="M843" s="1" t="str">
        <f t="shared" si="27"/>
        <v xml:space="preserve"> </v>
      </c>
    </row>
    <row r="844" spans="1:13" ht="20.100000000000001" customHeight="1" x14ac:dyDescent="0.2">
      <c r="A844" s="1" t="str">
        <f>IF(G844="","",VLOOKUP(G844,Klasseneinteilung!$A$2:$B$92,2,FALSE))</f>
        <v/>
      </c>
      <c r="B844" s="1" t="str">
        <f>IF(G844="","",VLOOKUP(G844,Klasseneinteilung!$A$2:$C$95,3,FALSE))</f>
        <v/>
      </c>
      <c r="C844" s="1" t="str">
        <f t="shared" si="26"/>
        <v>-</v>
      </c>
      <c r="D844" s="19"/>
      <c r="E844" s="19"/>
      <c r="F844" s="20"/>
      <c r="G844" s="21"/>
      <c r="H844" s="21"/>
      <c r="I844" s="54"/>
      <c r="J844" s="22"/>
      <c r="K844" s="26" t="str">
        <f>IF(I844="","",VLOOKUP(I844,Vereine!$A$2:$D$1493,3,FALSE))</f>
        <v/>
      </c>
      <c r="L844" s="26" t="str">
        <f>IF(H844="","",VLOOKUP(H844,Kreisverbände!$A$2:$B$41,2,FALSE))</f>
        <v/>
      </c>
      <c r="M844" s="1" t="str">
        <f t="shared" si="27"/>
        <v xml:space="preserve"> </v>
      </c>
    </row>
    <row r="845" spans="1:13" ht="20.100000000000001" customHeight="1" x14ac:dyDescent="0.2">
      <c r="A845" s="1" t="str">
        <f>IF(G845="","",VLOOKUP(G845,Klasseneinteilung!$A$2:$B$92,2,FALSE))</f>
        <v/>
      </c>
      <c r="B845" s="1" t="str">
        <f>IF(G845="","",VLOOKUP(G845,Klasseneinteilung!$A$2:$C$95,3,FALSE))</f>
        <v/>
      </c>
      <c r="C845" s="1" t="str">
        <f t="shared" si="26"/>
        <v>-</v>
      </c>
      <c r="D845" s="19"/>
      <c r="E845" s="19"/>
      <c r="F845" s="20"/>
      <c r="G845" s="21"/>
      <c r="H845" s="21"/>
      <c r="I845" s="54"/>
      <c r="J845" s="22"/>
      <c r="K845" s="26" t="str">
        <f>IF(I845="","",VLOOKUP(I845,Vereine!$A$2:$D$1493,3,FALSE))</f>
        <v/>
      </c>
      <c r="L845" s="26" t="str">
        <f>IF(H845="","",VLOOKUP(H845,Kreisverbände!$A$2:$B$41,2,FALSE))</f>
        <v/>
      </c>
      <c r="M845" s="1" t="str">
        <f t="shared" si="27"/>
        <v xml:space="preserve"> </v>
      </c>
    </row>
    <row r="846" spans="1:13" ht="20.100000000000001" customHeight="1" x14ac:dyDescent="0.2">
      <c r="A846" s="1" t="str">
        <f>IF(G846="","",VLOOKUP(G846,Klasseneinteilung!$A$2:$B$92,2,FALSE))</f>
        <v/>
      </c>
      <c r="B846" s="1" t="str">
        <f>IF(G846="","",VLOOKUP(G846,Klasseneinteilung!$A$2:$C$95,3,FALSE))</f>
        <v/>
      </c>
      <c r="C846" s="1" t="str">
        <f t="shared" si="26"/>
        <v>-</v>
      </c>
      <c r="D846" s="19"/>
      <c r="E846" s="19"/>
      <c r="F846" s="20"/>
      <c r="G846" s="21"/>
      <c r="H846" s="21"/>
      <c r="I846" s="54"/>
      <c r="J846" s="22"/>
      <c r="K846" s="26" t="str">
        <f>IF(I846="","",VLOOKUP(I846,Vereine!$A$2:$D$1493,3,FALSE))</f>
        <v/>
      </c>
      <c r="L846" s="26" t="str">
        <f>IF(H846="","",VLOOKUP(H846,Kreisverbände!$A$2:$B$41,2,FALSE))</f>
        <v/>
      </c>
      <c r="M846" s="1" t="str">
        <f t="shared" si="27"/>
        <v xml:space="preserve"> </v>
      </c>
    </row>
    <row r="847" spans="1:13" ht="20.100000000000001" customHeight="1" x14ac:dyDescent="0.2">
      <c r="A847" s="1" t="str">
        <f>IF(G847="","",VLOOKUP(G847,Klasseneinteilung!$A$2:$B$92,2,FALSE))</f>
        <v/>
      </c>
      <c r="B847" s="1" t="str">
        <f>IF(G847="","",VLOOKUP(G847,Klasseneinteilung!$A$2:$C$95,3,FALSE))</f>
        <v/>
      </c>
      <c r="C847" s="1" t="str">
        <f t="shared" si="26"/>
        <v>-</v>
      </c>
      <c r="D847" s="19"/>
      <c r="E847" s="19"/>
      <c r="F847" s="20"/>
      <c r="G847" s="21"/>
      <c r="H847" s="21"/>
      <c r="I847" s="54"/>
      <c r="J847" s="22"/>
      <c r="K847" s="26" t="str">
        <f>IF(I847="","",VLOOKUP(I847,Vereine!$A$2:$D$1493,3,FALSE))</f>
        <v/>
      </c>
      <c r="L847" s="26" t="str">
        <f>IF(H847="","",VLOOKUP(H847,Kreisverbände!$A$2:$B$41,2,FALSE))</f>
        <v/>
      </c>
      <c r="M847" s="1" t="str">
        <f t="shared" si="27"/>
        <v xml:space="preserve"> </v>
      </c>
    </row>
    <row r="848" spans="1:13" ht="20.100000000000001" customHeight="1" x14ac:dyDescent="0.2">
      <c r="A848" s="1" t="str">
        <f>IF(G848="","",VLOOKUP(G848,Klasseneinteilung!$A$2:$B$92,2,FALSE))</f>
        <v/>
      </c>
      <c r="B848" s="1" t="str">
        <f>IF(G848="","",VLOOKUP(G848,Klasseneinteilung!$A$2:$C$95,3,FALSE))</f>
        <v/>
      </c>
      <c r="C848" s="1" t="str">
        <f t="shared" si="26"/>
        <v>-</v>
      </c>
      <c r="D848" s="19"/>
      <c r="E848" s="19"/>
      <c r="F848" s="20"/>
      <c r="G848" s="21"/>
      <c r="H848" s="21"/>
      <c r="I848" s="54"/>
      <c r="J848" s="22"/>
      <c r="K848" s="26" t="str">
        <f>IF(I848="","",VLOOKUP(I848,Vereine!$A$2:$D$1493,3,FALSE))</f>
        <v/>
      </c>
      <c r="L848" s="26" t="str">
        <f>IF(H848="","",VLOOKUP(H848,Kreisverbände!$A$2:$B$41,2,FALSE))</f>
        <v/>
      </c>
      <c r="M848" s="1" t="str">
        <f t="shared" si="27"/>
        <v xml:space="preserve"> </v>
      </c>
    </row>
    <row r="849" spans="1:13" ht="20.100000000000001" customHeight="1" x14ac:dyDescent="0.2">
      <c r="A849" s="1" t="str">
        <f>IF(G849="","",VLOOKUP(G849,Klasseneinteilung!$A$2:$B$92,2,FALSE))</f>
        <v/>
      </c>
      <c r="B849" s="1" t="str">
        <f>IF(G849="","",VLOOKUP(G849,Klasseneinteilung!$A$2:$C$95,3,FALSE))</f>
        <v/>
      </c>
      <c r="C849" s="1" t="str">
        <f t="shared" si="26"/>
        <v>-</v>
      </c>
      <c r="D849" s="19"/>
      <c r="E849" s="19"/>
      <c r="F849" s="20"/>
      <c r="G849" s="21"/>
      <c r="H849" s="21"/>
      <c r="I849" s="54"/>
      <c r="J849" s="22"/>
      <c r="K849" s="26" t="str">
        <f>IF(I849="","",VLOOKUP(I849,Vereine!$A$2:$D$1493,3,FALSE))</f>
        <v/>
      </c>
      <c r="L849" s="26" t="str">
        <f>IF(H849="","",VLOOKUP(H849,Kreisverbände!$A$2:$B$41,2,FALSE))</f>
        <v/>
      </c>
      <c r="M849" s="1" t="str">
        <f t="shared" si="27"/>
        <v xml:space="preserve"> </v>
      </c>
    </row>
    <row r="850" spans="1:13" ht="20.100000000000001" customHeight="1" x14ac:dyDescent="0.2">
      <c r="A850" s="1" t="str">
        <f>IF(G850="","",VLOOKUP(G850,Klasseneinteilung!$A$2:$B$92,2,FALSE))</f>
        <v/>
      </c>
      <c r="B850" s="1" t="str">
        <f>IF(G850="","",VLOOKUP(G850,Klasseneinteilung!$A$2:$C$95,3,FALSE))</f>
        <v/>
      </c>
      <c r="C850" s="1" t="str">
        <f t="shared" si="26"/>
        <v>-</v>
      </c>
      <c r="D850" s="19"/>
      <c r="E850" s="19"/>
      <c r="F850" s="20"/>
      <c r="G850" s="21"/>
      <c r="H850" s="21"/>
      <c r="I850" s="54"/>
      <c r="J850" s="22"/>
      <c r="K850" s="26" t="str">
        <f>IF(I850="","",VLOOKUP(I850,Vereine!$A$2:$D$1493,3,FALSE))</f>
        <v/>
      </c>
      <c r="L850" s="26" t="str">
        <f>IF(H850="","",VLOOKUP(H850,Kreisverbände!$A$2:$B$41,2,FALSE))</f>
        <v/>
      </c>
      <c r="M850" s="1" t="str">
        <f t="shared" si="27"/>
        <v xml:space="preserve"> </v>
      </c>
    </row>
    <row r="851" spans="1:13" ht="20.100000000000001" customHeight="1" x14ac:dyDescent="0.2">
      <c r="A851" s="1" t="str">
        <f>IF(G851="","",VLOOKUP(G851,Klasseneinteilung!$A$2:$B$92,2,FALSE))</f>
        <v/>
      </c>
      <c r="B851" s="1" t="str">
        <f>IF(G851="","",VLOOKUP(G851,Klasseneinteilung!$A$2:$C$95,3,FALSE))</f>
        <v/>
      </c>
      <c r="C851" s="1" t="str">
        <f t="shared" si="26"/>
        <v>-</v>
      </c>
      <c r="D851" s="19"/>
      <c r="E851" s="19"/>
      <c r="F851" s="20"/>
      <c r="G851" s="21"/>
      <c r="H851" s="21"/>
      <c r="I851" s="54"/>
      <c r="J851" s="22"/>
      <c r="K851" s="26" t="str">
        <f>IF(I851="","",VLOOKUP(I851,Vereine!$A$2:$D$1493,3,FALSE))</f>
        <v/>
      </c>
      <c r="L851" s="26" t="str">
        <f>IF(H851="","",VLOOKUP(H851,Kreisverbände!$A$2:$B$41,2,FALSE))</f>
        <v/>
      </c>
      <c r="M851" s="1" t="str">
        <f t="shared" si="27"/>
        <v xml:space="preserve"> </v>
      </c>
    </row>
    <row r="852" spans="1:13" ht="20.100000000000001" customHeight="1" x14ac:dyDescent="0.2">
      <c r="A852" s="1" t="str">
        <f>IF(G852="","",VLOOKUP(G852,Klasseneinteilung!$A$2:$B$92,2,FALSE))</f>
        <v/>
      </c>
      <c r="B852" s="1" t="str">
        <f>IF(G852="","",VLOOKUP(G852,Klasseneinteilung!$A$2:$C$95,3,FALSE))</f>
        <v/>
      </c>
      <c r="C852" s="1" t="str">
        <f t="shared" si="26"/>
        <v>-</v>
      </c>
      <c r="D852" s="19"/>
      <c r="E852" s="19"/>
      <c r="F852" s="20"/>
      <c r="G852" s="21"/>
      <c r="H852" s="21"/>
      <c r="I852" s="54"/>
      <c r="J852" s="22"/>
      <c r="K852" s="26" t="str">
        <f>IF(I852="","",VLOOKUP(I852,Vereine!$A$2:$D$1493,3,FALSE))</f>
        <v/>
      </c>
      <c r="L852" s="26" t="str">
        <f>IF(H852="","",VLOOKUP(H852,Kreisverbände!$A$2:$B$41,2,FALSE))</f>
        <v/>
      </c>
      <c r="M852" s="1" t="str">
        <f t="shared" si="27"/>
        <v xml:space="preserve"> </v>
      </c>
    </row>
    <row r="853" spans="1:13" ht="20.100000000000001" customHeight="1" x14ac:dyDescent="0.2">
      <c r="A853" s="1" t="str">
        <f>IF(G853="","",VLOOKUP(G853,Klasseneinteilung!$A$2:$B$92,2,FALSE))</f>
        <v/>
      </c>
      <c r="B853" s="1" t="str">
        <f>IF(G853="","",VLOOKUP(G853,Klasseneinteilung!$A$2:$C$95,3,FALSE))</f>
        <v/>
      </c>
      <c r="C853" s="1" t="str">
        <f t="shared" si="26"/>
        <v>-</v>
      </c>
      <c r="D853" s="19"/>
      <c r="E853" s="19"/>
      <c r="F853" s="20"/>
      <c r="G853" s="21"/>
      <c r="H853" s="21"/>
      <c r="I853" s="54"/>
      <c r="J853" s="22"/>
      <c r="K853" s="26" t="str">
        <f>IF(I853="","",VLOOKUP(I853,Vereine!$A$2:$D$1493,3,FALSE))</f>
        <v/>
      </c>
      <c r="L853" s="26" t="str">
        <f>IF(H853="","",VLOOKUP(H853,Kreisverbände!$A$2:$B$41,2,FALSE))</f>
        <v/>
      </c>
      <c r="M853" s="1" t="str">
        <f t="shared" si="27"/>
        <v xml:space="preserve"> </v>
      </c>
    </row>
    <row r="854" spans="1:13" ht="20.100000000000001" customHeight="1" x14ac:dyDescent="0.2">
      <c r="A854" s="1" t="str">
        <f>IF(G854="","",VLOOKUP(G854,Klasseneinteilung!$A$2:$B$92,2,FALSE))</f>
        <v/>
      </c>
      <c r="B854" s="1" t="str">
        <f>IF(G854="","",VLOOKUP(G854,Klasseneinteilung!$A$2:$C$95,3,FALSE))</f>
        <v/>
      </c>
      <c r="C854" s="1" t="str">
        <f t="shared" si="26"/>
        <v>-</v>
      </c>
      <c r="D854" s="19"/>
      <c r="E854" s="19"/>
      <c r="F854" s="20"/>
      <c r="G854" s="21"/>
      <c r="H854" s="21"/>
      <c r="I854" s="54"/>
      <c r="J854" s="22"/>
      <c r="K854" s="26" t="str">
        <f>IF(I854="","",VLOOKUP(I854,Vereine!$A$2:$D$1493,3,FALSE))</f>
        <v/>
      </c>
      <c r="L854" s="26" t="str">
        <f>IF(H854="","",VLOOKUP(H854,Kreisverbände!$A$2:$B$41,2,FALSE))</f>
        <v/>
      </c>
      <c r="M854" s="1" t="str">
        <f t="shared" si="27"/>
        <v xml:space="preserve"> </v>
      </c>
    </row>
    <row r="855" spans="1:13" ht="20.100000000000001" customHeight="1" x14ac:dyDescent="0.2">
      <c r="A855" s="1" t="str">
        <f>IF(G855="","",VLOOKUP(G855,Klasseneinteilung!$A$2:$B$92,2,FALSE))</f>
        <v/>
      </c>
      <c r="B855" s="1" t="str">
        <f>IF(G855="","",VLOOKUP(G855,Klasseneinteilung!$A$2:$C$95,3,FALSE))</f>
        <v/>
      </c>
      <c r="C855" s="1" t="str">
        <f t="shared" si="26"/>
        <v>-</v>
      </c>
      <c r="D855" s="19"/>
      <c r="E855" s="19"/>
      <c r="F855" s="20"/>
      <c r="G855" s="21"/>
      <c r="H855" s="21"/>
      <c r="I855" s="54"/>
      <c r="J855" s="22"/>
      <c r="K855" s="26" t="str">
        <f>IF(I855="","",VLOOKUP(I855,Vereine!$A$2:$D$1493,3,FALSE))</f>
        <v/>
      </c>
      <c r="L855" s="26" t="str">
        <f>IF(H855="","",VLOOKUP(H855,Kreisverbände!$A$2:$B$41,2,FALSE))</f>
        <v/>
      </c>
      <c r="M855" s="1" t="str">
        <f t="shared" si="27"/>
        <v xml:space="preserve"> </v>
      </c>
    </row>
    <row r="856" spans="1:13" ht="20.100000000000001" customHeight="1" x14ac:dyDescent="0.2">
      <c r="A856" s="1" t="str">
        <f>IF(G856="","",VLOOKUP(G856,Klasseneinteilung!$A$2:$B$92,2,FALSE))</f>
        <v/>
      </c>
      <c r="B856" s="1" t="str">
        <f>IF(G856="","",VLOOKUP(G856,Klasseneinteilung!$A$2:$C$95,3,FALSE))</f>
        <v/>
      </c>
      <c r="C856" s="1" t="str">
        <f t="shared" si="26"/>
        <v>-</v>
      </c>
      <c r="D856" s="19"/>
      <c r="E856" s="19"/>
      <c r="F856" s="20"/>
      <c r="G856" s="21"/>
      <c r="H856" s="21"/>
      <c r="I856" s="54"/>
      <c r="J856" s="22"/>
      <c r="K856" s="26" t="str">
        <f>IF(I856="","",VLOOKUP(I856,Vereine!$A$2:$D$1493,3,FALSE))</f>
        <v/>
      </c>
      <c r="L856" s="26" t="str">
        <f>IF(H856="","",VLOOKUP(H856,Kreisverbände!$A$2:$B$41,2,FALSE))</f>
        <v/>
      </c>
      <c r="M856" s="1" t="str">
        <f t="shared" si="27"/>
        <v xml:space="preserve"> </v>
      </c>
    </row>
    <row r="857" spans="1:13" ht="20.100000000000001" customHeight="1" x14ac:dyDescent="0.2">
      <c r="A857" s="1" t="str">
        <f>IF(G857="","",VLOOKUP(G857,Klasseneinteilung!$A$2:$B$92,2,FALSE))</f>
        <v/>
      </c>
      <c r="B857" s="1" t="str">
        <f>IF(G857="","",VLOOKUP(G857,Klasseneinteilung!$A$2:$C$95,3,FALSE))</f>
        <v/>
      </c>
      <c r="C857" s="1" t="str">
        <f t="shared" si="26"/>
        <v>-</v>
      </c>
      <c r="D857" s="19"/>
      <c r="E857" s="19"/>
      <c r="F857" s="20"/>
      <c r="G857" s="21"/>
      <c r="H857" s="21"/>
      <c r="I857" s="54"/>
      <c r="J857" s="22"/>
      <c r="K857" s="26" t="str">
        <f>IF(I857="","",VLOOKUP(I857,Vereine!$A$2:$D$1493,3,FALSE))</f>
        <v/>
      </c>
      <c r="L857" s="26" t="str">
        <f>IF(H857="","",VLOOKUP(H857,Kreisverbände!$A$2:$B$41,2,FALSE))</f>
        <v/>
      </c>
      <c r="M857" s="1" t="str">
        <f t="shared" si="27"/>
        <v xml:space="preserve"> </v>
      </c>
    </row>
    <row r="858" spans="1:13" ht="20.100000000000001" customHeight="1" x14ac:dyDescent="0.2">
      <c r="A858" s="1" t="str">
        <f>IF(G858="","",VLOOKUP(G858,Klasseneinteilung!$A$2:$B$92,2,FALSE))</f>
        <v/>
      </c>
      <c r="B858" s="1" t="str">
        <f>IF(G858="","",VLOOKUP(G858,Klasseneinteilung!$A$2:$C$95,3,FALSE))</f>
        <v/>
      </c>
      <c r="C858" s="1" t="str">
        <f t="shared" si="26"/>
        <v>-</v>
      </c>
      <c r="D858" s="19"/>
      <c r="E858" s="19"/>
      <c r="F858" s="20"/>
      <c r="G858" s="21"/>
      <c r="H858" s="21"/>
      <c r="I858" s="54"/>
      <c r="J858" s="22"/>
      <c r="K858" s="26" t="str">
        <f>IF(I858="","",VLOOKUP(I858,Vereine!$A$2:$D$1493,3,FALSE))</f>
        <v/>
      </c>
      <c r="L858" s="26" t="str">
        <f>IF(H858="","",VLOOKUP(H858,Kreisverbände!$A$2:$B$41,2,FALSE))</f>
        <v/>
      </c>
      <c r="M858" s="1" t="str">
        <f t="shared" si="27"/>
        <v xml:space="preserve"> </v>
      </c>
    </row>
    <row r="859" spans="1:13" ht="20.100000000000001" customHeight="1" x14ac:dyDescent="0.2">
      <c r="A859" s="1" t="str">
        <f>IF(G859="","",VLOOKUP(G859,Klasseneinteilung!$A$2:$B$92,2,FALSE))</f>
        <v/>
      </c>
      <c r="B859" s="1" t="str">
        <f>IF(G859="","",VLOOKUP(G859,Klasseneinteilung!$A$2:$C$95,3,FALSE))</f>
        <v/>
      </c>
      <c r="C859" s="1" t="str">
        <f t="shared" si="26"/>
        <v>-</v>
      </c>
      <c r="D859" s="19"/>
      <c r="E859" s="19"/>
      <c r="F859" s="20"/>
      <c r="G859" s="21"/>
      <c r="H859" s="21"/>
      <c r="I859" s="54"/>
      <c r="J859" s="22"/>
      <c r="K859" s="26" t="str">
        <f>IF(I859="","",VLOOKUP(I859,Vereine!$A$2:$D$1493,3,FALSE))</f>
        <v/>
      </c>
      <c r="L859" s="26" t="str">
        <f>IF(H859="","",VLOOKUP(H859,Kreisverbände!$A$2:$B$41,2,FALSE))</f>
        <v/>
      </c>
      <c r="M859" s="1" t="str">
        <f t="shared" si="27"/>
        <v xml:space="preserve"> </v>
      </c>
    </row>
    <row r="860" spans="1:13" ht="20.100000000000001" customHeight="1" x14ac:dyDescent="0.2">
      <c r="A860" s="1" t="str">
        <f>IF(G860="","",VLOOKUP(G860,Klasseneinteilung!$A$2:$B$92,2,FALSE))</f>
        <v/>
      </c>
      <c r="B860" s="1" t="str">
        <f>IF(G860="","",VLOOKUP(G860,Klasseneinteilung!$A$2:$C$95,3,FALSE))</f>
        <v/>
      </c>
      <c r="C860" s="1" t="str">
        <f t="shared" si="26"/>
        <v>-</v>
      </c>
      <c r="D860" s="19"/>
      <c r="E860" s="19"/>
      <c r="F860" s="20"/>
      <c r="G860" s="21"/>
      <c r="H860" s="21"/>
      <c r="I860" s="54"/>
      <c r="J860" s="22"/>
      <c r="K860" s="26" t="str">
        <f>IF(I860="","",VLOOKUP(I860,Vereine!$A$2:$D$1493,3,FALSE))</f>
        <v/>
      </c>
      <c r="L860" s="26" t="str">
        <f>IF(H860="","",VLOOKUP(H860,Kreisverbände!$A$2:$B$41,2,FALSE))</f>
        <v/>
      </c>
      <c r="M860" s="1" t="str">
        <f t="shared" si="27"/>
        <v xml:space="preserve"> </v>
      </c>
    </row>
    <row r="861" spans="1:13" ht="20.100000000000001" customHeight="1" x14ac:dyDescent="0.2">
      <c r="A861" s="1" t="str">
        <f>IF(G861="","",VLOOKUP(G861,Klasseneinteilung!$A$2:$B$92,2,FALSE))</f>
        <v/>
      </c>
      <c r="B861" s="1" t="str">
        <f>IF(G861="","",VLOOKUP(G861,Klasseneinteilung!$A$2:$C$95,3,FALSE))</f>
        <v/>
      </c>
      <c r="C861" s="1" t="str">
        <f t="shared" si="26"/>
        <v>-</v>
      </c>
      <c r="D861" s="19"/>
      <c r="E861" s="19"/>
      <c r="F861" s="20"/>
      <c r="G861" s="21"/>
      <c r="H861" s="21"/>
      <c r="I861" s="54"/>
      <c r="J861" s="22"/>
      <c r="K861" s="26" t="str">
        <f>IF(I861="","",VLOOKUP(I861,Vereine!$A$2:$D$1493,3,FALSE))</f>
        <v/>
      </c>
      <c r="L861" s="26" t="str">
        <f>IF(H861="","",VLOOKUP(H861,Kreisverbände!$A$2:$B$41,2,FALSE))</f>
        <v/>
      </c>
      <c r="M861" s="1" t="str">
        <f t="shared" si="27"/>
        <v xml:space="preserve"> </v>
      </c>
    </row>
    <row r="862" spans="1:13" ht="20.100000000000001" customHeight="1" x14ac:dyDescent="0.2">
      <c r="A862" s="1" t="str">
        <f>IF(G862="","",VLOOKUP(G862,Klasseneinteilung!$A$2:$B$92,2,FALSE))</f>
        <v/>
      </c>
      <c r="B862" s="1" t="str">
        <f>IF(G862="","",VLOOKUP(G862,Klasseneinteilung!$A$2:$C$95,3,FALSE))</f>
        <v/>
      </c>
      <c r="C862" s="1" t="str">
        <f t="shared" si="26"/>
        <v>-</v>
      </c>
      <c r="D862" s="19"/>
      <c r="E862" s="19"/>
      <c r="F862" s="20"/>
      <c r="G862" s="21"/>
      <c r="H862" s="21"/>
      <c r="I862" s="54"/>
      <c r="J862" s="22"/>
      <c r="K862" s="26" t="str">
        <f>IF(I862="","",VLOOKUP(I862,Vereine!$A$2:$D$1493,3,FALSE))</f>
        <v/>
      </c>
      <c r="L862" s="26" t="str">
        <f>IF(H862="","",VLOOKUP(H862,Kreisverbände!$A$2:$B$41,2,FALSE))</f>
        <v/>
      </c>
      <c r="M862" s="1" t="str">
        <f t="shared" si="27"/>
        <v xml:space="preserve"> </v>
      </c>
    </row>
    <row r="863" spans="1:13" ht="20.100000000000001" customHeight="1" x14ac:dyDescent="0.2">
      <c r="A863" s="1" t="str">
        <f>IF(G863="","",VLOOKUP(G863,Klasseneinteilung!$A$2:$B$92,2,FALSE))</f>
        <v/>
      </c>
      <c r="B863" s="1" t="str">
        <f>IF(G863="","",VLOOKUP(G863,Klasseneinteilung!$A$2:$C$95,3,FALSE))</f>
        <v/>
      </c>
      <c r="C863" s="1" t="str">
        <f t="shared" si="26"/>
        <v>-</v>
      </c>
      <c r="D863" s="19"/>
      <c r="E863" s="19"/>
      <c r="F863" s="20"/>
      <c r="G863" s="21"/>
      <c r="H863" s="21"/>
      <c r="I863" s="54"/>
      <c r="J863" s="22"/>
      <c r="K863" s="26" t="str">
        <f>IF(I863="","",VLOOKUP(I863,Vereine!$A$2:$D$1493,3,FALSE))</f>
        <v/>
      </c>
      <c r="L863" s="26" t="str">
        <f>IF(H863="","",VLOOKUP(H863,Kreisverbände!$A$2:$B$41,2,FALSE))</f>
        <v/>
      </c>
      <c r="M863" s="1" t="str">
        <f t="shared" si="27"/>
        <v xml:space="preserve"> </v>
      </c>
    </row>
    <row r="864" spans="1:13" ht="20.100000000000001" customHeight="1" x14ac:dyDescent="0.2">
      <c r="A864" s="1" t="str">
        <f>IF(G864="","",VLOOKUP(G864,Klasseneinteilung!$A$2:$B$92,2,FALSE))</f>
        <v/>
      </c>
      <c r="B864" s="1" t="str">
        <f>IF(G864="","",VLOOKUP(G864,Klasseneinteilung!$A$2:$C$95,3,FALSE))</f>
        <v/>
      </c>
      <c r="C864" s="1" t="str">
        <f t="shared" si="26"/>
        <v>-</v>
      </c>
      <c r="D864" s="19"/>
      <c r="E864" s="19"/>
      <c r="F864" s="20"/>
      <c r="G864" s="21"/>
      <c r="H864" s="21"/>
      <c r="I864" s="54"/>
      <c r="J864" s="22"/>
      <c r="K864" s="26" t="str">
        <f>IF(I864="","",VLOOKUP(I864,Vereine!$A$2:$D$1493,3,FALSE))</f>
        <v/>
      </c>
      <c r="L864" s="26" t="str">
        <f>IF(H864="","",VLOOKUP(H864,Kreisverbände!$A$2:$B$41,2,FALSE))</f>
        <v/>
      </c>
      <c r="M864" s="1" t="str">
        <f t="shared" si="27"/>
        <v xml:space="preserve"> </v>
      </c>
    </row>
    <row r="865" spans="1:13" ht="20.100000000000001" customHeight="1" x14ac:dyDescent="0.2">
      <c r="A865" s="1" t="str">
        <f>IF(G865="","",VLOOKUP(G865,Klasseneinteilung!$A$2:$B$92,2,FALSE))</f>
        <v/>
      </c>
      <c r="B865" s="1" t="str">
        <f>IF(G865="","",VLOOKUP(G865,Klasseneinteilung!$A$2:$C$95,3,FALSE))</f>
        <v/>
      </c>
      <c r="C865" s="1" t="str">
        <f t="shared" si="26"/>
        <v>-</v>
      </c>
      <c r="D865" s="19"/>
      <c r="E865" s="19"/>
      <c r="F865" s="20"/>
      <c r="G865" s="21"/>
      <c r="H865" s="21"/>
      <c r="I865" s="54"/>
      <c r="J865" s="22"/>
      <c r="K865" s="26" t="str">
        <f>IF(I865="","",VLOOKUP(I865,Vereine!$A$2:$D$1493,3,FALSE))</f>
        <v/>
      </c>
      <c r="L865" s="26" t="str">
        <f>IF(H865="","",VLOOKUP(H865,Kreisverbände!$A$2:$B$41,2,FALSE))</f>
        <v/>
      </c>
      <c r="M865" s="1" t="str">
        <f t="shared" si="27"/>
        <v xml:space="preserve"> </v>
      </c>
    </row>
    <row r="866" spans="1:13" ht="20.100000000000001" customHeight="1" x14ac:dyDescent="0.2">
      <c r="A866" s="1" t="str">
        <f>IF(G866="","",VLOOKUP(G866,Klasseneinteilung!$A$2:$B$92,2,FALSE))</f>
        <v/>
      </c>
      <c r="B866" s="1" t="str">
        <f>IF(G866="","",VLOOKUP(G866,Klasseneinteilung!$A$2:$C$95,3,FALSE))</f>
        <v/>
      </c>
      <c r="C866" s="1" t="str">
        <f t="shared" si="26"/>
        <v>-</v>
      </c>
      <c r="D866" s="19"/>
      <c r="E866" s="19"/>
      <c r="F866" s="20"/>
      <c r="G866" s="21"/>
      <c r="H866" s="21"/>
      <c r="I866" s="54"/>
      <c r="J866" s="22"/>
      <c r="K866" s="26" t="str">
        <f>IF(I866="","",VLOOKUP(I866,Vereine!$A$2:$D$1493,3,FALSE))</f>
        <v/>
      </c>
      <c r="L866" s="26" t="str">
        <f>IF(H866="","",VLOOKUP(H866,Kreisverbände!$A$2:$B$41,2,FALSE))</f>
        <v/>
      </c>
      <c r="M866" s="1" t="str">
        <f t="shared" si="27"/>
        <v xml:space="preserve"> </v>
      </c>
    </row>
    <row r="867" spans="1:13" ht="20.100000000000001" customHeight="1" x14ac:dyDescent="0.2">
      <c r="A867" s="1" t="str">
        <f>IF(G867="","",VLOOKUP(G867,Klasseneinteilung!$A$2:$B$92,2,FALSE))</f>
        <v/>
      </c>
      <c r="B867" s="1" t="str">
        <f>IF(G867="","",VLOOKUP(G867,Klasseneinteilung!$A$2:$C$95,3,FALSE))</f>
        <v/>
      </c>
      <c r="C867" s="1" t="str">
        <f t="shared" si="26"/>
        <v>-</v>
      </c>
      <c r="D867" s="19"/>
      <c r="E867" s="19"/>
      <c r="F867" s="20"/>
      <c r="G867" s="21"/>
      <c r="H867" s="21"/>
      <c r="I867" s="54"/>
      <c r="J867" s="22"/>
      <c r="K867" s="26" t="str">
        <f>IF(I867="","",VLOOKUP(I867,Vereine!$A$2:$D$1493,3,FALSE))</f>
        <v/>
      </c>
      <c r="L867" s="26" t="str">
        <f>IF(H867="","",VLOOKUP(H867,Kreisverbände!$A$2:$B$41,2,FALSE))</f>
        <v/>
      </c>
      <c r="M867" s="1" t="str">
        <f t="shared" si="27"/>
        <v xml:space="preserve"> </v>
      </c>
    </row>
    <row r="868" spans="1:13" ht="20.100000000000001" customHeight="1" x14ac:dyDescent="0.2">
      <c r="A868" s="1" t="str">
        <f>IF(G868="","",VLOOKUP(G868,Klasseneinteilung!$A$2:$B$92,2,FALSE))</f>
        <v/>
      </c>
      <c r="B868" s="1" t="str">
        <f>IF(G868="","",VLOOKUP(G868,Klasseneinteilung!$A$2:$C$95,3,FALSE))</f>
        <v/>
      </c>
      <c r="C868" s="1" t="str">
        <f t="shared" si="26"/>
        <v>-</v>
      </c>
      <c r="D868" s="19"/>
      <c r="E868" s="19"/>
      <c r="F868" s="20"/>
      <c r="G868" s="21"/>
      <c r="H868" s="21"/>
      <c r="I868" s="54"/>
      <c r="J868" s="22"/>
      <c r="K868" s="26" t="str">
        <f>IF(I868="","",VLOOKUP(I868,Vereine!$A$2:$D$1493,3,FALSE))</f>
        <v/>
      </c>
      <c r="L868" s="26" t="str">
        <f>IF(H868="","",VLOOKUP(H868,Kreisverbände!$A$2:$B$41,2,FALSE))</f>
        <v/>
      </c>
      <c r="M868" s="1" t="str">
        <f t="shared" si="27"/>
        <v xml:space="preserve"> </v>
      </c>
    </row>
    <row r="869" spans="1:13" ht="20.100000000000001" customHeight="1" x14ac:dyDescent="0.2">
      <c r="A869" s="1" t="str">
        <f>IF(G869="","",VLOOKUP(G869,Klasseneinteilung!$A$2:$B$92,2,FALSE))</f>
        <v/>
      </c>
      <c r="B869" s="1" t="str">
        <f>IF(G869="","",VLOOKUP(G869,Klasseneinteilung!$A$2:$C$95,3,FALSE))</f>
        <v/>
      </c>
      <c r="C869" s="1" t="str">
        <f t="shared" si="26"/>
        <v>-</v>
      </c>
      <c r="D869" s="19"/>
      <c r="E869" s="19"/>
      <c r="F869" s="20"/>
      <c r="G869" s="21"/>
      <c r="H869" s="21"/>
      <c r="I869" s="54"/>
      <c r="J869" s="22"/>
      <c r="K869" s="26" t="str">
        <f>IF(I869="","",VLOOKUP(I869,Vereine!$A$2:$D$1493,3,FALSE))</f>
        <v/>
      </c>
      <c r="L869" s="26" t="str">
        <f>IF(H869="","",VLOOKUP(H869,Kreisverbände!$A$2:$B$41,2,FALSE))</f>
        <v/>
      </c>
      <c r="M869" s="1" t="str">
        <f t="shared" si="27"/>
        <v xml:space="preserve"> </v>
      </c>
    </row>
    <row r="870" spans="1:13" ht="20.100000000000001" customHeight="1" x14ac:dyDescent="0.2">
      <c r="A870" s="1" t="str">
        <f>IF(G870="","",VLOOKUP(G870,Klasseneinteilung!$A$2:$B$92,2,FALSE))</f>
        <v/>
      </c>
      <c r="B870" s="1" t="str">
        <f>IF(G870="","",VLOOKUP(G870,Klasseneinteilung!$A$2:$C$95,3,FALSE))</f>
        <v/>
      </c>
      <c r="C870" s="1" t="str">
        <f t="shared" si="26"/>
        <v>-</v>
      </c>
      <c r="D870" s="19"/>
      <c r="E870" s="19"/>
      <c r="F870" s="20"/>
      <c r="G870" s="21"/>
      <c r="H870" s="21"/>
      <c r="I870" s="54"/>
      <c r="J870" s="22"/>
      <c r="K870" s="26" t="str">
        <f>IF(I870="","",VLOOKUP(I870,Vereine!$A$2:$D$1493,3,FALSE))</f>
        <v/>
      </c>
      <c r="L870" s="26" t="str">
        <f>IF(H870="","",VLOOKUP(H870,Kreisverbände!$A$2:$B$41,2,FALSE))</f>
        <v/>
      </c>
      <c r="M870" s="1" t="str">
        <f t="shared" si="27"/>
        <v xml:space="preserve"> </v>
      </c>
    </row>
    <row r="871" spans="1:13" ht="20.100000000000001" customHeight="1" x14ac:dyDescent="0.2">
      <c r="A871" s="1" t="str">
        <f>IF(G871="","",VLOOKUP(G871,Klasseneinteilung!$A$2:$B$92,2,FALSE))</f>
        <v/>
      </c>
      <c r="B871" s="1" t="str">
        <f>IF(G871="","",VLOOKUP(G871,Klasseneinteilung!$A$2:$C$95,3,FALSE))</f>
        <v/>
      </c>
      <c r="C871" s="1" t="str">
        <f t="shared" si="26"/>
        <v>-</v>
      </c>
      <c r="D871" s="19"/>
      <c r="E871" s="19"/>
      <c r="F871" s="20"/>
      <c r="G871" s="21"/>
      <c r="H871" s="21"/>
      <c r="I871" s="54"/>
      <c r="J871" s="22"/>
      <c r="K871" s="26" t="str">
        <f>IF(I871="","",VLOOKUP(I871,Vereine!$A$2:$D$1493,3,FALSE))</f>
        <v/>
      </c>
      <c r="L871" s="26" t="str">
        <f>IF(H871="","",VLOOKUP(H871,Kreisverbände!$A$2:$B$41,2,FALSE))</f>
        <v/>
      </c>
      <c r="M871" s="1" t="str">
        <f t="shared" si="27"/>
        <v xml:space="preserve"> </v>
      </c>
    </row>
    <row r="872" spans="1:13" ht="20.100000000000001" customHeight="1" x14ac:dyDescent="0.2">
      <c r="A872" s="1" t="str">
        <f>IF(G872="","",VLOOKUP(G872,Klasseneinteilung!$A$2:$B$92,2,FALSE))</f>
        <v/>
      </c>
      <c r="B872" s="1" t="str">
        <f>IF(G872="","",VLOOKUP(G872,Klasseneinteilung!$A$2:$C$95,3,FALSE))</f>
        <v/>
      </c>
      <c r="C872" s="1" t="str">
        <f t="shared" si="26"/>
        <v>-</v>
      </c>
      <c r="D872" s="19"/>
      <c r="E872" s="19"/>
      <c r="F872" s="20"/>
      <c r="G872" s="21"/>
      <c r="H872" s="21"/>
      <c r="I872" s="54"/>
      <c r="J872" s="22"/>
      <c r="K872" s="26" t="str">
        <f>IF(I872="","",VLOOKUP(I872,Vereine!$A$2:$D$1493,3,FALSE))</f>
        <v/>
      </c>
      <c r="L872" s="26" t="str">
        <f>IF(H872="","",VLOOKUP(H872,Kreisverbände!$A$2:$B$41,2,FALSE))</f>
        <v/>
      </c>
      <c r="M872" s="1" t="str">
        <f t="shared" si="27"/>
        <v xml:space="preserve"> </v>
      </c>
    </row>
    <row r="873" spans="1:13" ht="20.100000000000001" customHeight="1" x14ac:dyDescent="0.2">
      <c r="A873" s="1" t="str">
        <f>IF(G873="","",VLOOKUP(G873,Klasseneinteilung!$A$2:$B$92,2,FALSE))</f>
        <v/>
      </c>
      <c r="B873" s="1" t="str">
        <f>IF(G873="","",VLOOKUP(G873,Klasseneinteilung!$A$2:$C$95,3,FALSE))</f>
        <v/>
      </c>
      <c r="C873" s="1" t="str">
        <f t="shared" si="26"/>
        <v>-</v>
      </c>
      <c r="D873" s="19"/>
      <c r="E873" s="19"/>
      <c r="F873" s="20"/>
      <c r="G873" s="21"/>
      <c r="H873" s="21"/>
      <c r="I873" s="54"/>
      <c r="J873" s="22"/>
      <c r="K873" s="26" t="str">
        <f>IF(I873="","",VLOOKUP(I873,Vereine!$A$2:$D$1493,3,FALSE))</f>
        <v/>
      </c>
      <c r="L873" s="26" t="str">
        <f>IF(H873="","",VLOOKUP(H873,Kreisverbände!$A$2:$B$41,2,FALSE))</f>
        <v/>
      </c>
      <c r="M873" s="1" t="str">
        <f t="shared" si="27"/>
        <v xml:space="preserve"> </v>
      </c>
    </row>
    <row r="874" spans="1:13" ht="20.100000000000001" customHeight="1" x14ac:dyDescent="0.2">
      <c r="A874" s="1" t="str">
        <f>IF(G874="","",VLOOKUP(G874,Klasseneinteilung!$A$2:$B$92,2,FALSE))</f>
        <v/>
      </c>
      <c r="B874" s="1" t="str">
        <f>IF(G874="","",VLOOKUP(G874,Klasseneinteilung!$A$2:$C$95,3,FALSE))</f>
        <v/>
      </c>
      <c r="C874" s="1" t="str">
        <f t="shared" si="26"/>
        <v>-</v>
      </c>
      <c r="D874" s="19"/>
      <c r="E874" s="19"/>
      <c r="F874" s="20"/>
      <c r="G874" s="21"/>
      <c r="H874" s="21"/>
      <c r="I874" s="54"/>
      <c r="J874" s="22"/>
      <c r="K874" s="26" t="str">
        <f>IF(I874="","",VLOOKUP(I874,Vereine!$A$2:$D$1493,3,FALSE))</f>
        <v/>
      </c>
      <c r="L874" s="26" t="str">
        <f>IF(H874="","",VLOOKUP(H874,Kreisverbände!$A$2:$B$41,2,FALSE))</f>
        <v/>
      </c>
      <c r="M874" s="1" t="str">
        <f t="shared" si="27"/>
        <v xml:space="preserve"> </v>
      </c>
    </row>
    <row r="875" spans="1:13" ht="20.100000000000001" customHeight="1" x14ac:dyDescent="0.2">
      <c r="A875" s="1" t="str">
        <f>IF(G875="","",VLOOKUP(G875,Klasseneinteilung!$A$2:$B$92,2,FALSE))</f>
        <v/>
      </c>
      <c r="B875" s="1" t="str">
        <f>IF(G875="","",VLOOKUP(G875,Klasseneinteilung!$A$2:$C$95,3,FALSE))</f>
        <v/>
      </c>
      <c r="C875" s="1" t="str">
        <f t="shared" si="26"/>
        <v>-</v>
      </c>
      <c r="D875" s="19"/>
      <c r="E875" s="19"/>
      <c r="F875" s="20"/>
      <c r="G875" s="21"/>
      <c r="H875" s="21"/>
      <c r="I875" s="54"/>
      <c r="J875" s="22"/>
      <c r="K875" s="26" t="str">
        <f>IF(I875="","",VLOOKUP(I875,Vereine!$A$2:$D$1493,3,FALSE))</f>
        <v/>
      </c>
      <c r="L875" s="26" t="str">
        <f>IF(H875="","",VLOOKUP(H875,Kreisverbände!$A$2:$B$41,2,FALSE))</f>
        <v/>
      </c>
      <c r="M875" s="1" t="str">
        <f t="shared" si="27"/>
        <v xml:space="preserve"> </v>
      </c>
    </row>
    <row r="876" spans="1:13" ht="20.100000000000001" customHeight="1" x14ac:dyDescent="0.2">
      <c r="A876" s="1" t="str">
        <f>IF(G876="","",VLOOKUP(G876,Klasseneinteilung!$A$2:$B$92,2,FALSE))</f>
        <v/>
      </c>
      <c r="B876" s="1" t="str">
        <f>IF(G876="","",VLOOKUP(G876,Klasseneinteilung!$A$2:$C$95,3,FALSE))</f>
        <v/>
      </c>
      <c r="C876" s="1" t="str">
        <f t="shared" si="26"/>
        <v>-</v>
      </c>
      <c r="D876" s="19"/>
      <c r="E876" s="19"/>
      <c r="F876" s="20"/>
      <c r="G876" s="21"/>
      <c r="H876" s="21"/>
      <c r="I876" s="54"/>
      <c r="J876" s="22"/>
      <c r="K876" s="26" t="str">
        <f>IF(I876="","",VLOOKUP(I876,Vereine!$A$2:$D$1493,3,FALSE))</f>
        <v/>
      </c>
      <c r="L876" s="26" t="str">
        <f>IF(H876="","",VLOOKUP(H876,Kreisverbände!$A$2:$B$41,2,FALSE))</f>
        <v/>
      </c>
      <c r="M876" s="1" t="str">
        <f t="shared" si="27"/>
        <v xml:space="preserve"> </v>
      </c>
    </row>
    <row r="877" spans="1:13" ht="20.100000000000001" customHeight="1" x14ac:dyDescent="0.2">
      <c r="A877" s="1" t="str">
        <f>IF(G877="","",VLOOKUP(G877,Klasseneinteilung!$A$2:$B$92,2,FALSE))</f>
        <v/>
      </c>
      <c r="B877" s="1" t="str">
        <f>IF(G877="","",VLOOKUP(G877,Klasseneinteilung!$A$2:$C$95,3,FALSE))</f>
        <v/>
      </c>
      <c r="C877" s="1" t="str">
        <f t="shared" si="26"/>
        <v>-</v>
      </c>
      <c r="D877" s="19"/>
      <c r="E877" s="19"/>
      <c r="F877" s="20"/>
      <c r="G877" s="21"/>
      <c r="H877" s="21"/>
      <c r="I877" s="54"/>
      <c r="J877" s="22"/>
      <c r="K877" s="26" t="str">
        <f>IF(I877="","",VLOOKUP(I877,Vereine!$A$2:$D$1493,3,FALSE))</f>
        <v/>
      </c>
      <c r="L877" s="26" t="str">
        <f>IF(H877="","",VLOOKUP(H877,Kreisverbände!$A$2:$B$41,2,FALSE))</f>
        <v/>
      </c>
      <c r="M877" s="1" t="str">
        <f t="shared" si="27"/>
        <v xml:space="preserve"> </v>
      </c>
    </row>
    <row r="878" spans="1:13" ht="20.100000000000001" customHeight="1" x14ac:dyDescent="0.2">
      <c r="A878" s="1" t="str">
        <f>IF(G878="","",VLOOKUP(G878,Klasseneinteilung!$A$2:$B$92,2,FALSE))</f>
        <v/>
      </c>
      <c r="B878" s="1" t="str">
        <f>IF(G878="","",VLOOKUP(G878,Klasseneinteilung!$A$2:$C$95,3,FALSE))</f>
        <v/>
      </c>
      <c r="C878" s="1" t="str">
        <f t="shared" si="26"/>
        <v>-</v>
      </c>
      <c r="D878" s="19"/>
      <c r="E878" s="19"/>
      <c r="F878" s="20"/>
      <c r="G878" s="21"/>
      <c r="H878" s="21"/>
      <c r="I878" s="54"/>
      <c r="J878" s="22"/>
      <c r="K878" s="26" t="str">
        <f>IF(I878="","",VLOOKUP(I878,Vereine!$A$2:$D$1493,3,FALSE))</f>
        <v/>
      </c>
      <c r="L878" s="26" t="str">
        <f>IF(H878="","",VLOOKUP(H878,Kreisverbände!$A$2:$B$41,2,FALSE))</f>
        <v/>
      </c>
      <c r="M878" s="1" t="str">
        <f t="shared" si="27"/>
        <v xml:space="preserve"> </v>
      </c>
    </row>
    <row r="879" spans="1:13" ht="20.100000000000001" customHeight="1" x14ac:dyDescent="0.2">
      <c r="A879" s="1" t="str">
        <f>IF(G879="","",VLOOKUP(G879,Klasseneinteilung!$A$2:$B$92,2,FALSE))</f>
        <v/>
      </c>
      <c r="B879" s="1" t="str">
        <f>IF(G879="","",VLOOKUP(G879,Klasseneinteilung!$A$2:$C$95,3,FALSE))</f>
        <v/>
      </c>
      <c r="C879" s="1" t="str">
        <f t="shared" si="26"/>
        <v>-</v>
      </c>
      <c r="D879" s="19"/>
      <c r="E879" s="19"/>
      <c r="F879" s="20"/>
      <c r="G879" s="21"/>
      <c r="H879" s="21"/>
      <c r="I879" s="54"/>
      <c r="J879" s="22"/>
      <c r="K879" s="26" t="str">
        <f>IF(I879="","",VLOOKUP(I879,Vereine!$A$2:$D$1493,3,FALSE))</f>
        <v/>
      </c>
      <c r="L879" s="26" t="str">
        <f>IF(H879="","",VLOOKUP(H879,Kreisverbände!$A$2:$B$41,2,FALSE))</f>
        <v/>
      </c>
      <c r="M879" s="1" t="str">
        <f t="shared" si="27"/>
        <v xml:space="preserve"> </v>
      </c>
    </row>
    <row r="880" spans="1:13" ht="20.100000000000001" customHeight="1" x14ac:dyDescent="0.2">
      <c r="A880" s="1" t="str">
        <f>IF(G880="","",VLOOKUP(G880,Klasseneinteilung!$A$2:$B$92,2,FALSE))</f>
        <v/>
      </c>
      <c r="B880" s="1" t="str">
        <f>IF(G880="","",VLOOKUP(G880,Klasseneinteilung!$A$2:$C$95,3,FALSE))</f>
        <v/>
      </c>
      <c r="C880" s="1" t="str">
        <f t="shared" si="26"/>
        <v>-</v>
      </c>
      <c r="D880" s="19"/>
      <c r="E880" s="19"/>
      <c r="F880" s="20"/>
      <c r="G880" s="21"/>
      <c r="H880" s="21"/>
      <c r="I880" s="54"/>
      <c r="J880" s="22"/>
      <c r="K880" s="26" t="str">
        <f>IF(I880="","",VLOOKUP(I880,Vereine!$A$2:$D$1493,3,FALSE))</f>
        <v/>
      </c>
      <c r="L880" s="26" t="str">
        <f>IF(H880="","",VLOOKUP(H880,Kreisverbände!$A$2:$B$41,2,FALSE))</f>
        <v/>
      </c>
      <c r="M880" s="1" t="str">
        <f t="shared" si="27"/>
        <v xml:space="preserve"> </v>
      </c>
    </row>
    <row r="881" spans="1:13" ht="20.100000000000001" customHeight="1" x14ac:dyDescent="0.2">
      <c r="A881" s="1" t="str">
        <f>IF(G881="","",VLOOKUP(G881,Klasseneinteilung!$A$2:$B$92,2,FALSE))</f>
        <v/>
      </c>
      <c r="B881" s="1" t="str">
        <f>IF(G881="","",VLOOKUP(G881,Klasseneinteilung!$A$2:$C$95,3,FALSE))</f>
        <v/>
      </c>
      <c r="C881" s="1" t="str">
        <f t="shared" si="26"/>
        <v>-</v>
      </c>
      <c r="D881" s="19"/>
      <c r="E881" s="19"/>
      <c r="F881" s="20"/>
      <c r="G881" s="21"/>
      <c r="H881" s="21"/>
      <c r="I881" s="54"/>
      <c r="J881" s="22"/>
      <c r="K881" s="26" t="str">
        <f>IF(I881="","",VLOOKUP(I881,Vereine!$A$2:$D$1493,3,FALSE))</f>
        <v/>
      </c>
      <c r="L881" s="26" t="str">
        <f>IF(H881="","",VLOOKUP(H881,Kreisverbände!$A$2:$B$41,2,FALSE))</f>
        <v/>
      </c>
      <c r="M881" s="1" t="str">
        <f t="shared" si="27"/>
        <v xml:space="preserve"> </v>
      </c>
    </row>
    <row r="882" spans="1:13" ht="20.100000000000001" customHeight="1" x14ac:dyDescent="0.2">
      <c r="A882" s="1" t="str">
        <f>IF(G882="","",VLOOKUP(G882,Klasseneinteilung!$A$2:$B$92,2,FALSE))</f>
        <v/>
      </c>
      <c r="B882" s="1" t="str">
        <f>IF(G882="","",VLOOKUP(G882,Klasseneinteilung!$A$2:$C$95,3,FALSE))</f>
        <v/>
      </c>
      <c r="C882" s="1" t="str">
        <f t="shared" si="26"/>
        <v>-</v>
      </c>
      <c r="D882" s="19"/>
      <c r="E882" s="19"/>
      <c r="F882" s="20"/>
      <c r="G882" s="21"/>
      <c r="H882" s="21"/>
      <c r="I882" s="54"/>
      <c r="J882" s="22"/>
      <c r="K882" s="26" t="str">
        <f>IF(I882="","",VLOOKUP(I882,Vereine!$A$2:$D$1493,3,FALSE))</f>
        <v/>
      </c>
      <c r="L882" s="26" t="str">
        <f>IF(H882="","",VLOOKUP(H882,Kreisverbände!$A$2:$B$41,2,FALSE))</f>
        <v/>
      </c>
      <c r="M882" s="1" t="str">
        <f t="shared" si="27"/>
        <v xml:space="preserve"> </v>
      </c>
    </row>
    <row r="883" spans="1:13" ht="20.100000000000001" customHeight="1" x14ac:dyDescent="0.2">
      <c r="A883" s="1" t="str">
        <f>IF(G883="","",VLOOKUP(G883,Klasseneinteilung!$A$2:$B$92,2,FALSE))</f>
        <v/>
      </c>
      <c r="B883" s="1" t="str">
        <f>IF(G883="","",VLOOKUP(G883,Klasseneinteilung!$A$2:$C$95,3,FALSE))</f>
        <v/>
      </c>
      <c r="C883" s="1" t="str">
        <f t="shared" si="26"/>
        <v>-</v>
      </c>
      <c r="D883" s="19"/>
      <c r="E883" s="19"/>
      <c r="F883" s="20"/>
      <c r="G883" s="21"/>
      <c r="H883" s="21"/>
      <c r="I883" s="54"/>
      <c r="J883" s="22"/>
      <c r="K883" s="26" t="str">
        <f>IF(I883="","",VLOOKUP(I883,Vereine!$A$2:$D$1493,3,FALSE))</f>
        <v/>
      </c>
      <c r="L883" s="26" t="str">
        <f>IF(H883="","",VLOOKUP(H883,Kreisverbände!$A$2:$B$41,2,FALSE))</f>
        <v/>
      </c>
      <c r="M883" s="1" t="str">
        <f t="shared" si="27"/>
        <v xml:space="preserve"> </v>
      </c>
    </row>
    <row r="884" spans="1:13" ht="20.100000000000001" customHeight="1" x14ac:dyDescent="0.2">
      <c r="A884" s="1" t="str">
        <f>IF(G884="","",VLOOKUP(G884,Klasseneinteilung!$A$2:$B$92,2,FALSE))</f>
        <v/>
      </c>
      <c r="B884" s="1" t="str">
        <f>IF(G884="","",VLOOKUP(G884,Klasseneinteilung!$A$2:$C$95,3,FALSE))</f>
        <v/>
      </c>
      <c r="C884" s="1" t="str">
        <f t="shared" si="26"/>
        <v>-</v>
      </c>
      <c r="D884" s="19"/>
      <c r="E884" s="19"/>
      <c r="F884" s="20"/>
      <c r="G884" s="21"/>
      <c r="H884" s="21"/>
      <c r="I884" s="54"/>
      <c r="J884" s="22"/>
      <c r="K884" s="26" t="str">
        <f>IF(I884="","",VLOOKUP(I884,Vereine!$A$2:$D$1493,3,FALSE))</f>
        <v/>
      </c>
      <c r="L884" s="26" t="str">
        <f>IF(H884="","",VLOOKUP(H884,Kreisverbände!$A$2:$B$41,2,FALSE))</f>
        <v/>
      </c>
      <c r="M884" s="1" t="str">
        <f t="shared" si="27"/>
        <v xml:space="preserve"> </v>
      </c>
    </row>
    <row r="885" spans="1:13" ht="20.100000000000001" customHeight="1" x14ac:dyDescent="0.2">
      <c r="A885" s="1" t="str">
        <f>IF(G885="","",VLOOKUP(G885,Klasseneinteilung!$A$2:$B$92,2,FALSE))</f>
        <v/>
      </c>
      <c r="B885" s="1" t="str">
        <f>IF(G885="","",VLOOKUP(G885,Klasseneinteilung!$A$2:$C$95,3,FALSE))</f>
        <v/>
      </c>
      <c r="C885" s="1" t="str">
        <f t="shared" si="26"/>
        <v>-</v>
      </c>
      <c r="D885" s="19"/>
      <c r="E885" s="19"/>
      <c r="F885" s="20"/>
      <c r="G885" s="21"/>
      <c r="H885" s="21"/>
      <c r="I885" s="54"/>
      <c r="J885" s="22"/>
      <c r="K885" s="26" t="str">
        <f>IF(I885="","",VLOOKUP(I885,Vereine!$A$2:$D$1493,3,FALSE))</f>
        <v/>
      </c>
      <c r="L885" s="26" t="str">
        <f>IF(H885="","",VLOOKUP(H885,Kreisverbände!$A$2:$B$41,2,FALSE))</f>
        <v/>
      </c>
      <c r="M885" s="1" t="str">
        <f t="shared" si="27"/>
        <v xml:space="preserve"> </v>
      </c>
    </row>
    <row r="886" spans="1:13" ht="20.100000000000001" customHeight="1" x14ac:dyDescent="0.2">
      <c r="A886" s="1" t="str">
        <f>IF(G886="","",VLOOKUP(G886,Klasseneinteilung!$A$2:$B$92,2,FALSE))</f>
        <v/>
      </c>
      <c r="B886" s="1" t="str">
        <f>IF(G886="","",VLOOKUP(G886,Klasseneinteilung!$A$2:$C$95,3,FALSE))</f>
        <v/>
      </c>
      <c r="C886" s="1" t="str">
        <f t="shared" si="26"/>
        <v>-</v>
      </c>
      <c r="D886" s="19"/>
      <c r="E886" s="19"/>
      <c r="F886" s="20"/>
      <c r="G886" s="21"/>
      <c r="H886" s="21"/>
      <c r="I886" s="54"/>
      <c r="J886" s="22"/>
      <c r="K886" s="26" t="str">
        <f>IF(I886="","",VLOOKUP(I886,Vereine!$A$2:$D$1493,3,FALSE))</f>
        <v/>
      </c>
      <c r="L886" s="26" t="str">
        <f>IF(H886="","",VLOOKUP(H886,Kreisverbände!$A$2:$B$41,2,FALSE))</f>
        <v/>
      </c>
      <c r="M886" s="1" t="str">
        <f t="shared" si="27"/>
        <v xml:space="preserve"> </v>
      </c>
    </row>
    <row r="887" spans="1:13" ht="20.100000000000001" customHeight="1" x14ac:dyDescent="0.2">
      <c r="A887" s="1" t="str">
        <f>IF(G887="","",VLOOKUP(G887,Klasseneinteilung!$A$2:$B$92,2,FALSE))</f>
        <v/>
      </c>
      <c r="B887" s="1" t="str">
        <f>IF(G887="","",VLOOKUP(G887,Klasseneinteilung!$A$2:$C$95,3,FALSE))</f>
        <v/>
      </c>
      <c r="C887" s="1" t="str">
        <f t="shared" si="26"/>
        <v>-</v>
      </c>
      <c r="D887" s="19"/>
      <c r="E887" s="19"/>
      <c r="F887" s="20"/>
      <c r="G887" s="21"/>
      <c r="H887" s="21"/>
      <c r="I887" s="54"/>
      <c r="J887" s="22"/>
      <c r="K887" s="26" t="str">
        <f>IF(I887="","",VLOOKUP(I887,Vereine!$A$2:$D$1493,3,FALSE))</f>
        <v/>
      </c>
      <c r="L887" s="26" t="str">
        <f>IF(H887="","",VLOOKUP(H887,Kreisverbände!$A$2:$B$41,2,FALSE))</f>
        <v/>
      </c>
      <c r="M887" s="1" t="str">
        <f t="shared" si="27"/>
        <v xml:space="preserve"> </v>
      </c>
    </row>
    <row r="888" spans="1:13" ht="20.100000000000001" customHeight="1" x14ac:dyDescent="0.2">
      <c r="A888" s="1" t="str">
        <f>IF(G888="","",VLOOKUP(G888,Klasseneinteilung!$A$2:$B$92,2,FALSE))</f>
        <v/>
      </c>
      <c r="B888" s="1" t="str">
        <f>IF(G888="","",VLOOKUP(G888,Klasseneinteilung!$A$2:$C$95,3,FALSE))</f>
        <v/>
      </c>
      <c r="C888" s="1" t="str">
        <f t="shared" si="26"/>
        <v>-</v>
      </c>
      <c r="D888" s="19"/>
      <c r="E888" s="19"/>
      <c r="F888" s="20"/>
      <c r="G888" s="21"/>
      <c r="H888" s="21"/>
      <c r="I888" s="54"/>
      <c r="J888" s="22"/>
      <c r="K888" s="26" t="str">
        <f>IF(I888="","",VLOOKUP(I888,Vereine!$A$2:$D$1493,3,FALSE))</f>
        <v/>
      </c>
      <c r="L888" s="26" t="str">
        <f>IF(H888="","",VLOOKUP(H888,Kreisverbände!$A$2:$B$41,2,FALSE))</f>
        <v/>
      </c>
      <c r="M888" s="1" t="str">
        <f t="shared" si="27"/>
        <v xml:space="preserve"> </v>
      </c>
    </row>
    <row r="889" spans="1:13" ht="20.100000000000001" customHeight="1" x14ac:dyDescent="0.2">
      <c r="A889" s="1" t="str">
        <f>IF(G889="","",VLOOKUP(G889,Klasseneinteilung!$A$2:$B$92,2,FALSE))</f>
        <v/>
      </c>
      <c r="B889" s="1" t="str">
        <f>IF(G889="","",VLOOKUP(G889,Klasseneinteilung!$A$2:$C$95,3,FALSE))</f>
        <v/>
      </c>
      <c r="C889" s="1" t="str">
        <f t="shared" si="26"/>
        <v>-</v>
      </c>
      <c r="D889" s="19"/>
      <c r="E889" s="19"/>
      <c r="F889" s="20"/>
      <c r="G889" s="21"/>
      <c r="H889" s="21"/>
      <c r="I889" s="54"/>
      <c r="J889" s="22"/>
      <c r="K889" s="26" t="str">
        <f>IF(I889="","",VLOOKUP(I889,Vereine!$A$2:$D$1493,3,FALSE))</f>
        <v/>
      </c>
      <c r="L889" s="26" t="str">
        <f>IF(H889="","",VLOOKUP(H889,Kreisverbände!$A$2:$B$41,2,FALSE))</f>
        <v/>
      </c>
      <c r="M889" s="1" t="str">
        <f t="shared" si="27"/>
        <v xml:space="preserve"> </v>
      </c>
    </row>
    <row r="890" spans="1:13" ht="20.100000000000001" customHeight="1" x14ac:dyDescent="0.2">
      <c r="A890" s="1" t="str">
        <f>IF(G890="","",VLOOKUP(G890,Klasseneinteilung!$A$2:$B$92,2,FALSE))</f>
        <v/>
      </c>
      <c r="B890" s="1" t="str">
        <f>IF(G890="","",VLOOKUP(G890,Klasseneinteilung!$A$2:$C$95,3,FALSE))</f>
        <v/>
      </c>
      <c r="C890" s="1" t="str">
        <f t="shared" si="26"/>
        <v>-</v>
      </c>
      <c r="D890" s="19"/>
      <c r="E890" s="19"/>
      <c r="F890" s="20"/>
      <c r="G890" s="21"/>
      <c r="H890" s="21"/>
      <c r="I890" s="54"/>
      <c r="J890" s="22"/>
      <c r="K890" s="26" t="str">
        <f>IF(I890="","",VLOOKUP(I890,Vereine!$A$2:$D$1493,3,FALSE))</f>
        <v/>
      </c>
      <c r="L890" s="26" t="str">
        <f>IF(H890="","",VLOOKUP(H890,Kreisverbände!$A$2:$B$41,2,FALSE))</f>
        <v/>
      </c>
      <c r="M890" s="1" t="str">
        <f t="shared" si="27"/>
        <v xml:space="preserve"> </v>
      </c>
    </row>
    <row r="891" spans="1:13" ht="20.100000000000001" customHeight="1" x14ac:dyDescent="0.2">
      <c r="A891" s="1" t="str">
        <f>IF(G891="","",VLOOKUP(G891,Klasseneinteilung!$A$2:$B$92,2,FALSE))</f>
        <v/>
      </c>
      <c r="B891" s="1" t="str">
        <f>IF(G891="","",VLOOKUP(G891,Klasseneinteilung!$A$2:$C$95,3,FALSE))</f>
        <v/>
      </c>
      <c r="C891" s="1" t="str">
        <f t="shared" si="26"/>
        <v>-</v>
      </c>
      <c r="D891" s="19"/>
      <c r="E891" s="19"/>
      <c r="F891" s="20"/>
      <c r="G891" s="21"/>
      <c r="H891" s="21"/>
      <c r="I891" s="54"/>
      <c r="J891" s="22"/>
      <c r="K891" s="26" t="str">
        <f>IF(I891="","",VLOOKUP(I891,Vereine!$A$2:$D$1493,3,FALSE))</f>
        <v/>
      </c>
      <c r="L891" s="26" t="str">
        <f>IF(H891="","",VLOOKUP(H891,Kreisverbände!$A$2:$B$41,2,FALSE))</f>
        <v/>
      </c>
      <c r="M891" s="1" t="str">
        <f t="shared" si="27"/>
        <v xml:space="preserve"> </v>
      </c>
    </row>
    <row r="892" spans="1:13" ht="20.100000000000001" customHeight="1" x14ac:dyDescent="0.2">
      <c r="A892" s="1" t="str">
        <f>IF(G892="","",VLOOKUP(G892,Klasseneinteilung!$A$2:$B$92,2,FALSE))</f>
        <v/>
      </c>
      <c r="B892" s="1" t="str">
        <f>IF(G892="","",VLOOKUP(G892,Klasseneinteilung!$A$2:$C$95,3,FALSE))</f>
        <v/>
      </c>
      <c r="C892" s="1" t="str">
        <f t="shared" si="26"/>
        <v>-</v>
      </c>
      <c r="D892" s="19"/>
      <c r="E892" s="19"/>
      <c r="F892" s="20"/>
      <c r="G892" s="21"/>
      <c r="H892" s="21"/>
      <c r="I892" s="54"/>
      <c r="J892" s="22"/>
      <c r="K892" s="26" t="str">
        <f>IF(I892="","",VLOOKUP(I892,Vereine!$A$2:$D$1493,3,FALSE))</f>
        <v/>
      </c>
      <c r="L892" s="26" t="str">
        <f>IF(H892="","",VLOOKUP(H892,Kreisverbände!$A$2:$B$41,2,FALSE))</f>
        <v/>
      </c>
      <c r="M892" s="1" t="str">
        <f t="shared" si="27"/>
        <v xml:space="preserve"> </v>
      </c>
    </row>
    <row r="893" spans="1:13" ht="20.100000000000001" customHeight="1" x14ac:dyDescent="0.2">
      <c r="A893" s="1" t="str">
        <f>IF(G893="","",VLOOKUP(G893,Klasseneinteilung!$A$2:$B$92,2,FALSE))</f>
        <v/>
      </c>
      <c r="B893" s="1" t="str">
        <f>IF(G893="","",VLOOKUP(G893,Klasseneinteilung!$A$2:$C$95,3,FALSE))</f>
        <v/>
      </c>
      <c r="C893" s="1" t="str">
        <f t="shared" si="26"/>
        <v>-</v>
      </c>
      <c r="D893" s="19"/>
      <c r="E893" s="19"/>
      <c r="F893" s="20"/>
      <c r="G893" s="21"/>
      <c r="H893" s="21"/>
      <c r="I893" s="54"/>
      <c r="J893" s="22"/>
      <c r="K893" s="26" t="str">
        <f>IF(I893="","",VLOOKUP(I893,Vereine!$A$2:$D$1493,3,FALSE))</f>
        <v/>
      </c>
      <c r="L893" s="26" t="str">
        <f>IF(H893="","",VLOOKUP(H893,Kreisverbände!$A$2:$B$41,2,FALSE))</f>
        <v/>
      </c>
      <c r="M893" s="1" t="str">
        <f t="shared" si="27"/>
        <v xml:space="preserve"> </v>
      </c>
    </row>
    <row r="894" spans="1:13" ht="20.100000000000001" customHeight="1" x14ac:dyDescent="0.2">
      <c r="A894" s="1" t="str">
        <f>IF(G894="","",VLOOKUP(G894,Klasseneinteilung!$A$2:$B$92,2,FALSE))</f>
        <v/>
      </c>
      <c r="B894" s="1" t="str">
        <f>IF(G894="","",VLOOKUP(G894,Klasseneinteilung!$A$2:$C$95,3,FALSE))</f>
        <v/>
      </c>
      <c r="C894" s="1" t="str">
        <f t="shared" si="26"/>
        <v>-</v>
      </c>
      <c r="D894" s="19"/>
      <c r="E894" s="19"/>
      <c r="F894" s="20"/>
      <c r="G894" s="21"/>
      <c r="H894" s="21"/>
      <c r="I894" s="54"/>
      <c r="J894" s="22"/>
      <c r="K894" s="26" t="str">
        <f>IF(I894="","",VLOOKUP(I894,Vereine!$A$2:$D$1493,3,FALSE))</f>
        <v/>
      </c>
      <c r="L894" s="26" t="str">
        <f>IF(H894="","",VLOOKUP(H894,Kreisverbände!$A$2:$B$41,2,FALSE))</f>
        <v/>
      </c>
      <c r="M894" s="1" t="str">
        <f t="shared" si="27"/>
        <v xml:space="preserve"> </v>
      </c>
    </row>
    <row r="895" spans="1:13" ht="20.100000000000001" customHeight="1" x14ac:dyDescent="0.2">
      <c r="A895" s="1" t="str">
        <f>IF(G895="","",VLOOKUP(G895,Klasseneinteilung!$A$2:$B$92,2,FALSE))</f>
        <v/>
      </c>
      <c r="B895" s="1" t="str">
        <f>IF(G895="","",VLOOKUP(G895,Klasseneinteilung!$A$2:$C$95,3,FALSE))</f>
        <v/>
      </c>
      <c r="C895" s="1" t="str">
        <f t="shared" si="26"/>
        <v>-</v>
      </c>
      <c r="D895" s="19"/>
      <c r="E895" s="19"/>
      <c r="F895" s="20"/>
      <c r="G895" s="21"/>
      <c r="H895" s="21"/>
      <c r="I895" s="54"/>
      <c r="J895" s="22"/>
      <c r="K895" s="26" t="str">
        <f>IF(I895="","",VLOOKUP(I895,Vereine!$A$2:$D$1493,3,FALSE))</f>
        <v/>
      </c>
      <c r="L895" s="26" t="str">
        <f>IF(H895="","",VLOOKUP(H895,Kreisverbände!$A$2:$B$41,2,FALSE))</f>
        <v/>
      </c>
      <c r="M895" s="1" t="str">
        <f t="shared" si="27"/>
        <v xml:space="preserve"> </v>
      </c>
    </row>
    <row r="896" spans="1:13" ht="20.100000000000001" customHeight="1" x14ac:dyDescent="0.2">
      <c r="A896" s="1" t="str">
        <f>IF(G896="","",VLOOKUP(G896,Klasseneinteilung!$A$2:$B$92,2,FALSE))</f>
        <v/>
      </c>
      <c r="B896" s="1" t="str">
        <f>IF(G896="","",VLOOKUP(G896,Klasseneinteilung!$A$2:$C$95,3,FALSE))</f>
        <v/>
      </c>
      <c r="C896" s="1" t="str">
        <f t="shared" si="26"/>
        <v>-</v>
      </c>
      <c r="D896" s="19"/>
      <c r="E896" s="19"/>
      <c r="F896" s="20"/>
      <c r="G896" s="21"/>
      <c r="H896" s="21"/>
      <c r="I896" s="54"/>
      <c r="J896" s="22"/>
      <c r="K896" s="26" t="str">
        <f>IF(I896="","",VLOOKUP(I896,Vereine!$A$2:$D$1493,3,FALSE))</f>
        <v/>
      </c>
      <c r="L896" s="26" t="str">
        <f>IF(H896="","",VLOOKUP(H896,Kreisverbände!$A$2:$B$41,2,FALSE))</f>
        <v/>
      </c>
      <c r="M896" s="1" t="str">
        <f t="shared" si="27"/>
        <v xml:space="preserve"> </v>
      </c>
    </row>
    <row r="897" spans="1:13" ht="20.100000000000001" customHeight="1" x14ac:dyDescent="0.2">
      <c r="A897" s="1" t="str">
        <f>IF(G897="","",VLOOKUP(G897,Klasseneinteilung!$A$2:$B$92,2,FALSE))</f>
        <v/>
      </c>
      <c r="B897" s="1" t="str">
        <f>IF(G897="","",VLOOKUP(G897,Klasseneinteilung!$A$2:$C$95,3,FALSE))</f>
        <v/>
      </c>
      <c r="C897" s="1" t="str">
        <f t="shared" si="26"/>
        <v>-</v>
      </c>
      <c r="D897" s="19"/>
      <c r="E897" s="19"/>
      <c r="F897" s="20"/>
      <c r="G897" s="21"/>
      <c r="H897" s="21"/>
      <c r="I897" s="54"/>
      <c r="J897" s="22"/>
      <c r="K897" s="26" t="str">
        <f>IF(I897="","",VLOOKUP(I897,Vereine!$A$2:$D$1493,3,FALSE))</f>
        <v/>
      </c>
      <c r="L897" s="26" t="str">
        <f>IF(H897="","",VLOOKUP(H897,Kreisverbände!$A$2:$B$41,2,FALSE))</f>
        <v/>
      </c>
      <c r="M897" s="1" t="str">
        <f t="shared" si="27"/>
        <v xml:space="preserve"> </v>
      </c>
    </row>
    <row r="898" spans="1:13" ht="20.100000000000001" customHeight="1" x14ac:dyDescent="0.2">
      <c r="A898" s="1" t="str">
        <f>IF(G898="","",VLOOKUP(G898,Klasseneinteilung!$A$2:$B$92,2,FALSE))</f>
        <v/>
      </c>
      <c r="B898" s="1" t="str">
        <f>IF(G898="","",VLOOKUP(G898,Klasseneinteilung!$A$2:$C$95,3,FALSE))</f>
        <v/>
      </c>
      <c r="C898" s="1" t="str">
        <f t="shared" si="26"/>
        <v>-</v>
      </c>
      <c r="D898" s="19"/>
      <c r="E898" s="19"/>
      <c r="F898" s="20"/>
      <c r="G898" s="21"/>
      <c r="H898" s="21"/>
      <c r="I898" s="54"/>
      <c r="J898" s="22"/>
      <c r="K898" s="26" t="str">
        <f>IF(I898="","",VLOOKUP(I898,Vereine!$A$2:$D$1493,3,FALSE))</f>
        <v/>
      </c>
      <c r="L898" s="26" t="str">
        <f>IF(H898="","",VLOOKUP(H898,Kreisverbände!$A$2:$B$41,2,FALSE))</f>
        <v/>
      </c>
      <c r="M898" s="1" t="str">
        <f t="shared" si="27"/>
        <v xml:space="preserve"> </v>
      </c>
    </row>
    <row r="899" spans="1:13" ht="20.100000000000001" customHeight="1" x14ac:dyDescent="0.2">
      <c r="A899" s="1" t="str">
        <f>IF(G899="","",VLOOKUP(G899,Klasseneinteilung!$A$2:$B$92,2,FALSE))</f>
        <v/>
      </c>
      <c r="B899" s="1" t="str">
        <f>IF(G899="","",VLOOKUP(G899,Klasseneinteilung!$A$2:$C$95,3,FALSE))</f>
        <v/>
      </c>
      <c r="C899" s="1" t="str">
        <f t="shared" ref="C899:C962" si="28">IF(F899="E","E",I899&amp;"-"&amp;F899)</f>
        <v>-</v>
      </c>
      <c r="D899" s="19"/>
      <c r="E899" s="19"/>
      <c r="F899" s="20"/>
      <c r="G899" s="21"/>
      <c r="H899" s="21"/>
      <c r="I899" s="54"/>
      <c r="J899" s="22"/>
      <c r="K899" s="26" t="str">
        <f>IF(I899="","",VLOOKUP(I899,Vereine!$A$2:$D$1493,3,FALSE))</f>
        <v/>
      </c>
      <c r="L899" s="26" t="str">
        <f>IF(H899="","",VLOOKUP(H899,Kreisverbände!$A$2:$B$41,2,FALSE))</f>
        <v/>
      </c>
      <c r="M899" s="1" t="str">
        <f t="shared" ref="M899:M962" si="29">E899&amp;" "&amp;D899</f>
        <v xml:space="preserve"> </v>
      </c>
    </row>
    <row r="900" spans="1:13" ht="20.100000000000001" customHeight="1" x14ac:dyDescent="0.2">
      <c r="A900" s="1" t="str">
        <f>IF(G900="","",VLOOKUP(G900,Klasseneinteilung!$A$2:$B$92,2,FALSE))</f>
        <v/>
      </c>
      <c r="B900" s="1" t="str">
        <f>IF(G900="","",VLOOKUP(G900,Klasseneinteilung!$A$2:$C$95,3,FALSE))</f>
        <v/>
      </c>
      <c r="C900" s="1" t="str">
        <f t="shared" si="28"/>
        <v>-</v>
      </c>
      <c r="D900" s="19"/>
      <c r="E900" s="19"/>
      <c r="F900" s="20"/>
      <c r="G900" s="21"/>
      <c r="H900" s="21"/>
      <c r="I900" s="54"/>
      <c r="J900" s="22"/>
      <c r="K900" s="26" t="str">
        <f>IF(I900="","",VLOOKUP(I900,Vereine!$A$2:$D$1493,3,FALSE))</f>
        <v/>
      </c>
      <c r="L900" s="26" t="str">
        <f>IF(H900="","",VLOOKUP(H900,Kreisverbände!$A$2:$B$41,2,FALSE))</f>
        <v/>
      </c>
      <c r="M900" s="1" t="str">
        <f t="shared" si="29"/>
        <v xml:space="preserve"> </v>
      </c>
    </row>
    <row r="901" spans="1:13" ht="20.100000000000001" customHeight="1" x14ac:dyDescent="0.2">
      <c r="A901" s="1" t="str">
        <f>IF(G901="","",VLOOKUP(G901,Klasseneinteilung!$A$2:$B$92,2,FALSE))</f>
        <v/>
      </c>
      <c r="B901" s="1" t="str">
        <f>IF(G901="","",VLOOKUP(G901,Klasseneinteilung!$A$2:$C$95,3,FALSE))</f>
        <v/>
      </c>
      <c r="C901" s="1" t="str">
        <f t="shared" si="28"/>
        <v>-</v>
      </c>
      <c r="D901" s="19"/>
      <c r="E901" s="19"/>
      <c r="F901" s="20"/>
      <c r="G901" s="21"/>
      <c r="H901" s="21"/>
      <c r="I901" s="54"/>
      <c r="J901" s="22"/>
      <c r="K901" s="26" t="str">
        <f>IF(I901="","",VLOOKUP(I901,Vereine!$A$2:$D$1493,3,FALSE))</f>
        <v/>
      </c>
      <c r="L901" s="26" t="str">
        <f>IF(H901="","",VLOOKUP(H901,Kreisverbände!$A$2:$B$41,2,FALSE))</f>
        <v/>
      </c>
      <c r="M901" s="1" t="str">
        <f t="shared" si="29"/>
        <v xml:space="preserve"> </v>
      </c>
    </row>
    <row r="902" spans="1:13" ht="20.100000000000001" customHeight="1" x14ac:dyDescent="0.2">
      <c r="A902" s="1" t="str">
        <f>IF(G902="","",VLOOKUP(G902,Klasseneinteilung!$A$2:$B$92,2,FALSE))</f>
        <v/>
      </c>
      <c r="B902" s="1" t="str">
        <f>IF(G902="","",VLOOKUP(G902,Klasseneinteilung!$A$2:$C$95,3,FALSE))</f>
        <v/>
      </c>
      <c r="C902" s="1" t="str">
        <f t="shared" si="28"/>
        <v>-</v>
      </c>
      <c r="D902" s="19"/>
      <c r="E902" s="19"/>
      <c r="F902" s="20"/>
      <c r="G902" s="21"/>
      <c r="H902" s="21"/>
      <c r="I902" s="54"/>
      <c r="J902" s="22"/>
      <c r="K902" s="26" t="str">
        <f>IF(I902="","",VLOOKUP(I902,Vereine!$A$2:$D$1493,3,FALSE))</f>
        <v/>
      </c>
      <c r="L902" s="26" t="str">
        <f>IF(H902="","",VLOOKUP(H902,Kreisverbände!$A$2:$B$41,2,FALSE))</f>
        <v/>
      </c>
      <c r="M902" s="1" t="str">
        <f t="shared" si="29"/>
        <v xml:space="preserve"> </v>
      </c>
    </row>
    <row r="903" spans="1:13" ht="20.100000000000001" customHeight="1" x14ac:dyDescent="0.2">
      <c r="A903" s="1" t="str">
        <f>IF(G903="","",VLOOKUP(G903,Klasseneinteilung!$A$2:$B$92,2,FALSE))</f>
        <v/>
      </c>
      <c r="B903" s="1" t="str">
        <f>IF(G903="","",VLOOKUP(G903,Klasseneinteilung!$A$2:$C$95,3,FALSE))</f>
        <v/>
      </c>
      <c r="C903" s="1" t="str">
        <f t="shared" si="28"/>
        <v>-</v>
      </c>
      <c r="D903" s="19"/>
      <c r="E903" s="19"/>
      <c r="F903" s="20"/>
      <c r="G903" s="21"/>
      <c r="H903" s="21"/>
      <c r="I903" s="54"/>
      <c r="J903" s="22"/>
      <c r="K903" s="26" t="str">
        <f>IF(I903="","",VLOOKUP(I903,Vereine!$A$2:$D$1493,3,FALSE))</f>
        <v/>
      </c>
      <c r="L903" s="26" t="str">
        <f>IF(H903="","",VLOOKUP(H903,Kreisverbände!$A$2:$B$41,2,FALSE))</f>
        <v/>
      </c>
      <c r="M903" s="1" t="str">
        <f t="shared" si="29"/>
        <v xml:space="preserve"> </v>
      </c>
    </row>
    <row r="904" spans="1:13" ht="20.100000000000001" customHeight="1" x14ac:dyDescent="0.2">
      <c r="A904" s="1" t="str">
        <f>IF(G904="","",VLOOKUP(G904,Klasseneinteilung!$A$2:$B$92,2,FALSE))</f>
        <v/>
      </c>
      <c r="B904" s="1" t="str">
        <f>IF(G904="","",VLOOKUP(G904,Klasseneinteilung!$A$2:$C$95,3,FALSE))</f>
        <v/>
      </c>
      <c r="C904" s="1" t="str">
        <f t="shared" si="28"/>
        <v>-</v>
      </c>
      <c r="D904" s="19"/>
      <c r="E904" s="19"/>
      <c r="F904" s="20"/>
      <c r="G904" s="21"/>
      <c r="H904" s="21"/>
      <c r="I904" s="54"/>
      <c r="J904" s="22"/>
      <c r="K904" s="26" t="str">
        <f>IF(I904="","",VLOOKUP(I904,Vereine!$A$2:$D$1493,3,FALSE))</f>
        <v/>
      </c>
      <c r="L904" s="26" t="str">
        <f>IF(H904="","",VLOOKUP(H904,Kreisverbände!$A$2:$B$41,2,FALSE))</f>
        <v/>
      </c>
      <c r="M904" s="1" t="str">
        <f t="shared" si="29"/>
        <v xml:space="preserve"> </v>
      </c>
    </row>
    <row r="905" spans="1:13" ht="20.100000000000001" customHeight="1" x14ac:dyDescent="0.2">
      <c r="A905" s="1" t="str">
        <f>IF(G905="","",VLOOKUP(G905,Klasseneinteilung!$A$2:$B$92,2,FALSE))</f>
        <v/>
      </c>
      <c r="B905" s="1" t="str">
        <f>IF(G905="","",VLOOKUP(G905,Klasseneinteilung!$A$2:$C$95,3,FALSE))</f>
        <v/>
      </c>
      <c r="C905" s="1" t="str">
        <f t="shared" si="28"/>
        <v>-</v>
      </c>
      <c r="D905" s="19"/>
      <c r="E905" s="19"/>
      <c r="F905" s="20"/>
      <c r="G905" s="21"/>
      <c r="H905" s="21"/>
      <c r="I905" s="54"/>
      <c r="J905" s="22"/>
      <c r="K905" s="26" t="str">
        <f>IF(I905="","",VLOOKUP(I905,Vereine!$A$2:$D$1493,3,FALSE))</f>
        <v/>
      </c>
      <c r="L905" s="26" t="str">
        <f>IF(H905="","",VLOOKUP(H905,Kreisverbände!$A$2:$B$41,2,FALSE))</f>
        <v/>
      </c>
      <c r="M905" s="1" t="str">
        <f t="shared" si="29"/>
        <v xml:space="preserve"> </v>
      </c>
    </row>
    <row r="906" spans="1:13" ht="20.100000000000001" customHeight="1" x14ac:dyDescent="0.2">
      <c r="A906" s="1" t="str">
        <f>IF(G906="","",VLOOKUP(G906,Klasseneinteilung!$A$2:$B$92,2,FALSE))</f>
        <v/>
      </c>
      <c r="B906" s="1" t="str">
        <f>IF(G906="","",VLOOKUP(G906,Klasseneinteilung!$A$2:$C$95,3,FALSE))</f>
        <v/>
      </c>
      <c r="C906" s="1" t="str">
        <f t="shared" si="28"/>
        <v>-</v>
      </c>
      <c r="D906" s="19"/>
      <c r="E906" s="19"/>
      <c r="F906" s="20"/>
      <c r="G906" s="21"/>
      <c r="H906" s="21"/>
      <c r="I906" s="54"/>
      <c r="J906" s="22"/>
      <c r="K906" s="26" t="str">
        <f>IF(I906="","",VLOOKUP(I906,Vereine!$A$2:$D$1493,3,FALSE))</f>
        <v/>
      </c>
      <c r="L906" s="26" t="str">
        <f>IF(H906="","",VLOOKUP(H906,Kreisverbände!$A$2:$B$41,2,FALSE))</f>
        <v/>
      </c>
      <c r="M906" s="1" t="str">
        <f t="shared" si="29"/>
        <v xml:space="preserve"> </v>
      </c>
    </row>
    <row r="907" spans="1:13" ht="20.100000000000001" customHeight="1" x14ac:dyDescent="0.2">
      <c r="A907" s="1" t="str">
        <f>IF(G907="","",VLOOKUP(G907,Klasseneinteilung!$A$2:$B$92,2,FALSE))</f>
        <v/>
      </c>
      <c r="B907" s="1" t="str">
        <f>IF(G907="","",VLOOKUP(G907,Klasseneinteilung!$A$2:$C$95,3,FALSE))</f>
        <v/>
      </c>
      <c r="C907" s="1" t="str">
        <f t="shared" si="28"/>
        <v>-</v>
      </c>
      <c r="D907" s="19"/>
      <c r="E907" s="19"/>
      <c r="F907" s="20"/>
      <c r="G907" s="21"/>
      <c r="H907" s="21"/>
      <c r="I907" s="54"/>
      <c r="J907" s="22"/>
      <c r="K907" s="26" t="str">
        <f>IF(I907="","",VLOOKUP(I907,Vereine!$A$2:$D$1493,3,FALSE))</f>
        <v/>
      </c>
      <c r="L907" s="26" t="str">
        <f>IF(H907="","",VLOOKUP(H907,Kreisverbände!$A$2:$B$41,2,FALSE))</f>
        <v/>
      </c>
      <c r="M907" s="1" t="str">
        <f t="shared" si="29"/>
        <v xml:space="preserve"> </v>
      </c>
    </row>
    <row r="908" spans="1:13" ht="20.100000000000001" customHeight="1" x14ac:dyDescent="0.2">
      <c r="A908" s="1" t="str">
        <f>IF(G908="","",VLOOKUP(G908,Klasseneinteilung!$A$2:$B$92,2,FALSE))</f>
        <v/>
      </c>
      <c r="B908" s="1" t="str">
        <f>IF(G908="","",VLOOKUP(G908,Klasseneinteilung!$A$2:$C$95,3,FALSE))</f>
        <v/>
      </c>
      <c r="C908" s="1" t="str">
        <f t="shared" si="28"/>
        <v>-</v>
      </c>
      <c r="D908" s="19"/>
      <c r="E908" s="19"/>
      <c r="F908" s="20"/>
      <c r="G908" s="21"/>
      <c r="H908" s="21"/>
      <c r="I908" s="54"/>
      <c r="J908" s="22"/>
      <c r="K908" s="26" t="str">
        <f>IF(I908="","",VLOOKUP(I908,Vereine!$A$2:$D$1493,3,FALSE))</f>
        <v/>
      </c>
      <c r="L908" s="26" t="str">
        <f>IF(H908="","",VLOOKUP(H908,Kreisverbände!$A$2:$B$41,2,FALSE))</f>
        <v/>
      </c>
      <c r="M908" s="1" t="str">
        <f t="shared" si="29"/>
        <v xml:space="preserve"> </v>
      </c>
    </row>
    <row r="909" spans="1:13" ht="20.100000000000001" customHeight="1" x14ac:dyDescent="0.2">
      <c r="A909" s="1" t="str">
        <f>IF(G909="","",VLOOKUP(G909,Klasseneinteilung!$A$2:$B$92,2,FALSE))</f>
        <v/>
      </c>
      <c r="B909" s="1" t="str">
        <f>IF(G909="","",VLOOKUP(G909,Klasseneinteilung!$A$2:$C$95,3,FALSE))</f>
        <v/>
      </c>
      <c r="C909" s="1" t="str">
        <f t="shared" si="28"/>
        <v>-</v>
      </c>
      <c r="D909" s="19"/>
      <c r="E909" s="19"/>
      <c r="F909" s="20"/>
      <c r="G909" s="21"/>
      <c r="H909" s="21"/>
      <c r="I909" s="54"/>
      <c r="J909" s="22"/>
      <c r="K909" s="26" t="str">
        <f>IF(I909="","",VLOOKUP(I909,Vereine!$A$2:$D$1493,3,FALSE))</f>
        <v/>
      </c>
      <c r="L909" s="26" t="str">
        <f>IF(H909="","",VLOOKUP(H909,Kreisverbände!$A$2:$B$41,2,FALSE))</f>
        <v/>
      </c>
      <c r="M909" s="1" t="str">
        <f t="shared" si="29"/>
        <v xml:space="preserve"> </v>
      </c>
    </row>
    <row r="910" spans="1:13" ht="20.100000000000001" customHeight="1" x14ac:dyDescent="0.2">
      <c r="A910" s="1" t="str">
        <f>IF(G910="","",VLOOKUP(G910,Klasseneinteilung!$A$2:$B$92,2,FALSE))</f>
        <v/>
      </c>
      <c r="B910" s="1" t="str">
        <f>IF(G910="","",VLOOKUP(G910,Klasseneinteilung!$A$2:$C$95,3,FALSE))</f>
        <v/>
      </c>
      <c r="C910" s="1" t="str">
        <f t="shared" si="28"/>
        <v>-</v>
      </c>
      <c r="D910" s="19"/>
      <c r="E910" s="19"/>
      <c r="F910" s="20"/>
      <c r="G910" s="21"/>
      <c r="H910" s="21"/>
      <c r="I910" s="54"/>
      <c r="J910" s="22"/>
      <c r="K910" s="26" t="str">
        <f>IF(I910="","",VLOOKUP(I910,Vereine!$A$2:$D$1493,3,FALSE))</f>
        <v/>
      </c>
      <c r="L910" s="26" t="str">
        <f>IF(H910="","",VLOOKUP(H910,Kreisverbände!$A$2:$B$41,2,FALSE))</f>
        <v/>
      </c>
      <c r="M910" s="1" t="str">
        <f t="shared" si="29"/>
        <v xml:space="preserve"> </v>
      </c>
    </row>
    <row r="911" spans="1:13" ht="20.100000000000001" customHeight="1" x14ac:dyDescent="0.2">
      <c r="A911" s="1" t="str">
        <f>IF(G911="","",VLOOKUP(G911,Klasseneinteilung!$A$2:$B$92,2,FALSE))</f>
        <v/>
      </c>
      <c r="B911" s="1" t="str">
        <f>IF(G911="","",VLOOKUP(G911,Klasseneinteilung!$A$2:$C$95,3,FALSE))</f>
        <v/>
      </c>
      <c r="C911" s="1" t="str">
        <f t="shared" si="28"/>
        <v>-</v>
      </c>
      <c r="D911" s="19"/>
      <c r="E911" s="19"/>
      <c r="F911" s="20"/>
      <c r="G911" s="21"/>
      <c r="H911" s="21"/>
      <c r="I911" s="54"/>
      <c r="J911" s="22"/>
      <c r="K911" s="26" t="str">
        <f>IF(I911="","",VLOOKUP(I911,Vereine!$A$2:$D$1493,3,FALSE))</f>
        <v/>
      </c>
      <c r="L911" s="26" t="str">
        <f>IF(H911="","",VLOOKUP(H911,Kreisverbände!$A$2:$B$41,2,FALSE))</f>
        <v/>
      </c>
      <c r="M911" s="1" t="str">
        <f t="shared" si="29"/>
        <v xml:space="preserve"> </v>
      </c>
    </row>
    <row r="912" spans="1:13" ht="20.100000000000001" customHeight="1" x14ac:dyDescent="0.2">
      <c r="A912" s="1" t="str">
        <f>IF(G912="","",VLOOKUP(G912,Klasseneinteilung!$A$2:$B$92,2,FALSE))</f>
        <v/>
      </c>
      <c r="B912" s="1" t="str">
        <f>IF(G912="","",VLOOKUP(G912,Klasseneinteilung!$A$2:$C$95,3,FALSE))</f>
        <v/>
      </c>
      <c r="C912" s="1" t="str">
        <f t="shared" si="28"/>
        <v>-</v>
      </c>
      <c r="D912" s="19"/>
      <c r="E912" s="19"/>
      <c r="F912" s="20"/>
      <c r="G912" s="21"/>
      <c r="H912" s="21"/>
      <c r="I912" s="54"/>
      <c r="J912" s="22"/>
      <c r="K912" s="26" t="str">
        <f>IF(I912="","",VLOOKUP(I912,Vereine!$A$2:$D$1493,3,FALSE))</f>
        <v/>
      </c>
      <c r="L912" s="26" t="str">
        <f>IF(H912="","",VLOOKUP(H912,Kreisverbände!$A$2:$B$41,2,FALSE))</f>
        <v/>
      </c>
      <c r="M912" s="1" t="str">
        <f t="shared" si="29"/>
        <v xml:space="preserve"> </v>
      </c>
    </row>
    <row r="913" spans="1:13" ht="20.100000000000001" customHeight="1" x14ac:dyDescent="0.2">
      <c r="A913" s="1" t="str">
        <f>IF(G913="","",VLOOKUP(G913,Klasseneinteilung!$A$2:$B$92,2,FALSE))</f>
        <v/>
      </c>
      <c r="B913" s="1" t="str">
        <f>IF(G913="","",VLOOKUP(G913,Klasseneinteilung!$A$2:$C$95,3,FALSE))</f>
        <v/>
      </c>
      <c r="C913" s="1" t="str">
        <f t="shared" si="28"/>
        <v>-</v>
      </c>
      <c r="D913" s="19"/>
      <c r="E913" s="19"/>
      <c r="F913" s="20"/>
      <c r="G913" s="21"/>
      <c r="H913" s="21"/>
      <c r="I913" s="54"/>
      <c r="J913" s="22"/>
      <c r="K913" s="26" t="str">
        <f>IF(I913="","",VLOOKUP(I913,Vereine!$A$2:$D$1493,3,FALSE))</f>
        <v/>
      </c>
      <c r="L913" s="26" t="str">
        <f>IF(H913="","",VLOOKUP(H913,Kreisverbände!$A$2:$B$41,2,FALSE))</f>
        <v/>
      </c>
      <c r="M913" s="1" t="str">
        <f t="shared" si="29"/>
        <v xml:space="preserve"> </v>
      </c>
    </row>
    <row r="914" spans="1:13" ht="20.100000000000001" customHeight="1" x14ac:dyDescent="0.2">
      <c r="A914" s="1" t="str">
        <f>IF(G914="","",VLOOKUP(G914,Klasseneinteilung!$A$2:$B$92,2,FALSE))</f>
        <v/>
      </c>
      <c r="B914" s="1" t="str">
        <f>IF(G914="","",VLOOKUP(G914,Klasseneinteilung!$A$2:$C$95,3,FALSE))</f>
        <v/>
      </c>
      <c r="C914" s="1" t="str">
        <f t="shared" si="28"/>
        <v>-</v>
      </c>
      <c r="D914" s="19"/>
      <c r="E914" s="19"/>
      <c r="F914" s="20"/>
      <c r="G914" s="21"/>
      <c r="H914" s="21"/>
      <c r="I914" s="54"/>
      <c r="J914" s="22"/>
      <c r="K914" s="26" t="str">
        <f>IF(I914="","",VLOOKUP(I914,Vereine!$A$2:$D$1493,3,FALSE))</f>
        <v/>
      </c>
      <c r="L914" s="26" t="str">
        <f>IF(H914="","",VLOOKUP(H914,Kreisverbände!$A$2:$B$41,2,FALSE))</f>
        <v/>
      </c>
      <c r="M914" s="1" t="str">
        <f t="shared" si="29"/>
        <v xml:space="preserve"> </v>
      </c>
    </row>
    <row r="915" spans="1:13" ht="20.100000000000001" customHeight="1" x14ac:dyDescent="0.2">
      <c r="A915" s="1" t="str">
        <f>IF(G915="","",VLOOKUP(G915,Klasseneinteilung!$A$2:$B$92,2,FALSE))</f>
        <v/>
      </c>
      <c r="B915" s="1" t="str">
        <f>IF(G915="","",VLOOKUP(G915,Klasseneinteilung!$A$2:$C$95,3,FALSE))</f>
        <v/>
      </c>
      <c r="C915" s="1" t="str">
        <f t="shared" si="28"/>
        <v>-</v>
      </c>
      <c r="D915" s="19"/>
      <c r="E915" s="19"/>
      <c r="F915" s="20"/>
      <c r="G915" s="21"/>
      <c r="H915" s="21"/>
      <c r="I915" s="54"/>
      <c r="J915" s="22"/>
      <c r="K915" s="26" t="str">
        <f>IF(I915="","",VLOOKUP(I915,Vereine!$A$2:$D$1493,3,FALSE))</f>
        <v/>
      </c>
      <c r="L915" s="26" t="str">
        <f>IF(H915="","",VLOOKUP(H915,Kreisverbände!$A$2:$B$41,2,FALSE))</f>
        <v/>
      </c>
      <c r="M915" s="1" t="str">
        <f t="shared" si="29"/>
        <v xml:space="preserve"> </v>
      </c>
    </row>
    <row r="916" spans="1:13" ht="20.100000000000001" customHeight="1" x14ac:dyDescent="0.2">
      <c r="A916" s="1" t="str">
        <f>IF(G916="","",VLOOKUP(G916,Klasseneinteilung!$A$2:$B$92,2,FALSE))</f>
        <v/>
      </c>
      <c r="B916" s="1" t="str">
        <f>IF(G916="","",VLOOKUP(G916,Klasseneinteilung!$A$2:$C$95,3,FALSE))</f>
        <v/>
      </c>
      <c r="C916" s="1" t="str">
        <f t="shared" si="28"/>
        <v>-</v>
      </c>
      <c r="D916" s="19"/>
      <c r="E916" s="19"/>
      <c r="F916" s="20"/>
      <c r="G916" s="21"/>
      <c r="H916" s="21"/>
      <c r="I916" s="54"/>
      <c r="J916" s="22"/>
      <c r="K916" s="26" t="str">
        <f>IF(I916="","",VLOOKUP(I916,Vereine!$A$2:$D$1493,3,FALSE))</f>
        <v/>
      </c>
      <c r="L916" s="26" t="str">
        <f>IF(H916="","",VLOOKUP(H916,Kreisverbände!$A$2:$B$41,2,FALSE))</f>
        <v/>
      </c>
      <c r="M916" s="1" t="str">
        <f t="shared" si="29"/>
        <v xml:space="preserve"> </v>
      </c>
    </row>
    <row r="917" spans="1:13" ht="20.100000000000001" customHeight="1" x14ac:dyDescent="0.2">
      <c r="A917" s="1" t="str">
        <f>IF(G917="","",VLOOKUP(G917,Klasseneinteilung!$A$2:$B$92,2,FALSE))</f>
        <v/>
      </c>
      <c r="B917" s="1" t="str">
        <f>IF(G917="","",VLOOKUP(G917,Klasseneinteilung!$A$2:$C$95,3,FALSE))</f>
        <v/>
      </c>
      <c r="C917" s="1" t="str">
        <f t="shared" si="28"/>
        <v>-</v>
      </c>
      <c r="D917" s="19"/>
      <c r="E917" s="19"/>
      <c r="F917" s="20"/>
      <c r="G917" s="21"/>
      <c r="H917" s="21"/>
      <c r="I917" s="54"/>
      <c r="J917" s="22"/>
      <c r="K917" s="26" t="str">
        <f>IF(I917="","",VLOOKUP(I917,Vereine!$A$2:$D$1493,3,FALSE))</f>
        <v/>
      </c>
      <c r="L917" s="26" t="str">
        <f>IF(H917="","",VLOOKUP(H917,Kreisverbände!$A$2:$B$41,2,FALSE))</f>
        <v/>
      </c>
      <c r="M917" s="1" t="str">
        <f t="shared" si="29"/>
        <v xml:space="preserve"> </v>
      </c>
    </row>
    <row r="918" spans="1:13" ht="20.100000000000001" customHeight="1" x14ac:dyDescent="0.2">
      <c r="A918" s="1" t="str">
        <f>IF(G918="","",VLOOKUP(G918,Klasseneinteilung!$A$2:$B$92,2,FALSE))</f>
        <v/>
      </c>
      <c r="B918" s="1" t="str">
        <f>IF(G918="","",VLOOKUP(G918,Klasseneinteilung!$A$2:$C$95,3,FALSE))</f>
        <v/>
      </c>
      <c r="C918" s="1" t="str">
        <f t="shared" si="28"/>
        <v>-</v>
      </c>
      <c r="D918" s="19"/>
      <c r="E918" s="19"/>
      <c r="F918" s="20"/>
      <c r="G918" s="21"/>
      <c r="H918" s="21"/>
      <c r="I918" s="54"/>
      <c r="J918" s="22"/>
      <c r="K918" s="26" t="str">
        <f>IF(I918="","",VLOOKUP(I918,Vereine!$A$2:$D$1493,3,FALSE))</f>
        <v/>
      </c>
      <c r="L918" s="26" t="str">
        <f>IF(H918="","",VLOOKUP(H918,Kreisverbände!$A$2:$B$41,2,FALSE))</f>
        <v/>
      </c>
      <c r="M918" s="1" t="str">
        <f t="shared" si="29"/>
        <v xml:space="preserve"> </v>
      </c>
    </row>
    <row r="919" spans="1:13" ht="20.100000000000001" customHeight="1" x14ac:dyDescent="0.2">
      <c r="A919" s="1" t="str">
        <f>IF(G919="","",VLOOKUP(G919,Klasseneinteilung!$A$2:$B$92,2,FALSE))</f>
        <v/>
      </c>
      <c r="B919" s="1" t="str">
        <f>IF(G919="","",VLOOKUP(G919,Klasseneinteilung!$A$2:$C$95,3,FALSE))</f>
        <v/>
      </c>
      <c r="C919" s="1" t="str">
        <f t="shared" si="28"/>
        <v>-</v>
      </c>
      <c r="D919" s="19"/>
      <c r="E919" s="19"/>
      <c r="F919" s="20"/>
      <c r="G919" s="21"/>
      <c r="H919" s="21"/>
      <c r="I919" s="54"/>
      <c r="J919" s="22"/>
      <c r="K919" s="26" t="str">
        <f>IF(I919="","",VLOOKUP(I919,Vereine!$A$2:$D$1493,3,FALSE))</f>
        <v/>
      </c>
      <c r="L919" s="26" t="str">
        <f>IF(H919="","",VLOOKUP(H919,Kreisverbände!$A$2:$B$41,2,FALSE))</f>
        <v/>
      </c>
      <c r="M919" s="1" t="str">
        <f t="shared" si="29"/>
        <v xml:space="preserve"> </v>
      </c>
    </row>
    <row r="920" spans="1:13" ht="20.100000000000001" customHeight="1" x14ac:dyDescent="0.2">
      <c r="A920" s="1" t="str">
        <f>IF(G920="","",VLOOKUP(G920,Klasseneinteilung!$A$2:$B$92,2,FALSE))</f>
        <v/>
      </c>
      <c r="B920" s="1" t="str">
        <f>IF(G920="","",VLOOKUP(G920,Klasseneinteilung!$A$2:$C$95,3,FALSE))</f>
        <v/>
      </c>
      <c r="C920" s="1" t="str">
        <f t="shared" si="28"/>
        <v>-</v>
      </c>
      <c r="D920" s="19"/>
      <c r="E920" s="19"/>
      <c r="F920" s="20"/>
      <c r="G920" s="21"/>
      <c r="H920" s="21"/>
      <c r="I920" s="54"/>
      <c r="J920" s="22"/>
      <c r="K920" s="26" t="str">
        <f>IF(I920="","",VLOOKUP(I920,Vereine!$A$2:$D$1493,3,FALSE))</f>
        <v/>
      </c>
      <c r="L920" s="26" t="str">
        <f>IF(H920="","",VLOOKUP(H920,Kreisverbände!$A$2:$B$41,2,FALSE))</f>
        <v/>
      </c>
      <c r="M920" s="1" t="str">
        <f t="shared" si="29"/>
        <v xml:space="preserve"> </v>
      </c>
    </row>
    <row r="921" spans="1:13" ht="20.100000000000001" customHeight="1" x14ac:dyDescent="0.2">
      <c r="A921" s="1" t="str">
        <f>IF(G921="","",VLOOKUP(G921,Klasseneinteilung!$A$2:$B$92,2,FALSE))</f>
        <v/>
      </c>
      <c r="B921" s="1" t="str">
        <f>IF(G921="","",VLOOKUP(G921,Klasseneinteilung!$A$2:$C$95,3,FALSE))</f>
        <v/>
      </c>
      <c r="C921" s="1" t="str">
        <f t="shared" si="28"/>
        <v>-</v>
      </c>
      <c r="D921" s="19"/>
      <c r="E921" s="19"/>
      <c r="F921" s="20"/>
      <c r="G921" s="21"/>
      <c r="H921" s="21"/>
      <c r="I921" s="54"/>
      <c r="J921" s="22"/>
      <c r="K921" s="26" t="str">
        <f>IF(I921="","",VLOOKUP(I921,Vereine!$A$2:$D$1493,3,FALSE))</f>
        <v/>
      </c>
      <c r="L921" s="26" t="str">
        <f>IF(H921="","",VLOOKUP(H921,Kreisverbände!$A$2:$B$41,2,FALSE))</f>
        <v/>
      </c>
      <c r="M921" s="1" t="str">
        <f t="shared" si="29"/>
        <v xml:space="preserve"> </v>
      </c>
    </row>
    <row r="922" spans="1:13" ht="20.100000000000001" customHeight="1" x14ac:dyDescent="0.2">
      <c r="A922" s="1" t="str">
        <f>IF(G922="","",VLOOKUP(G922,Klasseneinteilung!$A$2:$B$92,2,FALSE))</f>
        <v/>
      </c>
      <c r="B922" s="1" t="str">
        <f>IF(G922="","",VLOOKUP(G922,Klasseneinteilung!$A$2:$C$95,3,FALSE))</f>
        <v/>
      </c>
      <c r="C922" s="1" t="str">
        <f t="shared" si="28"/>
        <v>-</v>
      </c>
      <c r="D922" s="19"/>
      <c r="E922" s="19"/>
      <c r="F922" s="20"/>
      <c r="G922" s="21"/>
      <c r="H922" s="21"/>
      <c r="I922" s="54"/>
      <c r="J922" s="22"/>
      <c r="K922" s="26" t="str">
        <f>IF(I922="","",VLOOKUP(I922,Vereine!$A$2:$D$1493,3,FALSE))</f>
        <v/>
      </c>
      <c r="L922" s="26" t="str">
        <f>IF(H922="","",VLOOKUP(H922,Kreisverbände!$A$2:$B$41,2,FALSE))</f>
        <v/>
      </c>
      <c r="M922" s="1" t="str">
        <f t="shared" si="29"/>
        <v xml:space="preserve"> </v>
      </c>
    </row>
    <row r="923" spans="1:13" ht="20.100000000000001" customHeight="1" x14ac:dyDescent="0.2">
      <c r="A923" s="1" t="str">
        <f>IF(G923="","",VLOOKUP(G923,Klasseneinteilung!$A$2:$B$92,2,FALSE))</f>
        <v/>
      </c>
      <c r="B923" s="1" t="str">
        <f>IF(G923="","",VLOOKUP(G923,Klasseneinteilung!$A$2:$C$95,3,FALSE))</f>
        <v/>
      </c>
      <c r="C923" s="1" t="str">
        <f t="shared" si="28"/>
        <v>-</v>
      </c>
      <c r="D923" s="19"/>
      <c r="E923" s="19"/>
      <c r="F923" s="20"/>
      <c r="G923" s="21"/>
      <c r="H923" s="21"/>
      <c r="I923" s="54"/>
      <c r="J923" s="22"/>
      <c r="K923" s="26" t="str">
        <f>IF(I923="","",VLOOKUP(I923,Vereine!$A$2:$D$1493,3,FALSE))</f>
        <v/>
      </c>
      <c r="L923" s="26" t="str">
        <f>IF(H923="","",VLOOKUP(H923,Kreisverbände!$A$2:$B$41,2,FALSE))</f>
        <v/>
      </c>
      <c r="M923" s="1" t="str">
        <f t="shared" si="29"/>
        <v xml:space="preserve"> </v>
      </c>
    </row>
    <row r="924" spans="1:13" ht="20.100000000000001" customHeight="1" x14ac:dyDescent="0.2">
      <c r="A924" s="1" t="str">
        <f>IF(G924="","",VLOOKUP(G924,Klasseneinteilung!$A$2:$B$92,2,FALSE))</f>
        <v/>
      </c>
      <c r="B924" s="1" t="str">
        <f>IF(G924="","",VLOOKUP(G924,Klasseneinteilung!$A$2:$C$95,3,FALSE))</f>
        <v/>
      </c>
      <c r="C924" s="1" t="str">
        <f t="shared" si="28"/>
        <v>-</v>
      </c>
      <c r="D924" s="19"/>
      <c r="E924" s="19"/>
      <c r="F924" s="20"/>
      <c r="G924" s="21"/>
      <c r="H924" s="21"/>
      <c r="I924" s="54"/>
      <c r="J924" s="22"/>
      <c r="K924" s="26" t="str">
        <f>IF(I924="","",VLOOKUP(I924,Vereine!$A$2:$D$1493,3,FALSE))</f>
        <v/>
      </c>
      <c r="L924" s="26" t="str">
        <f>IF(H924="","",VLOOKUP(H924,Kreisverbände!$A$2:$B$41,2,FALSE))</f>
        <v/>
      </c>
      <c r="M924" s="1" t="str">
        <f t="shared" si="29"/>
        <v xml:space="preserve"> </v>
      </c>
    </row>
    <row r="925" spans="1:13" ht="20.100000000000001" customHeight="1" x14ac:dyDescent="0.2">
      <c r="A925" s="1" t="str">
        <f>IF(G925="","",VLOOKUP(G925,Klasseneinteilung!$A$2:$B$92,2,FALSE))</f>
        <v/>
      </c>
      <c r="B925" s="1" t="str">
        <f>IF(G925="","",VLOOKUP(G925,Klasseneinteilung!$A$2:$C$95,3,FALSE))</f>
        <v/>
      </c>
      <c r="C925" s="1" t="str">
        <f t="shared" si="28"/>
        <v>-</v>
      </c>
      <c r="D925" s="19"/>
      <c r="E925" s="19"/>
      <c r="F925" s="20"/>
      <c r="G925" s="21"/>
      <c r="H925" s="21"/>
      <c r="I925" s="54"/>
      <c r="J925" s="22"/>
      <c r="K925" s="26" t="str">
        <f>IF(I925="","",VLOOKUP(I925,Vereine!$A$2:$D$1493,3,FALSE))</f>
        <v/>
      </c>
      <c r="L925" s="26" t="str">
        <f>IF(H925="","",VLOOKUP(H925,Kreisverbände!$A$2:$B$41,2,FALSE))</f>
        <v/>
      </c>
      <c r="M925" s="1" t="str">
        <f t="shared" si="29"/>
        <v xml:space="preserve"> </v>
      </c>
    </row>
    <row r="926" spans="1:13" ht="20.100000000000001" customHeight="1" x14ac:dyDescent="0.2">
      <c r="A926" s="1" t="str">
        <f>IF(G926="","",VLOOKUP(G926,Klasseneinteilung!$A$2:$B$92,2,FALSE))</f>
        <v/>
      </c>
      <c r="B926" s="1" t="str">
        <f>IF(G926="","",VLOOKUP(G926,Klasseneinteilung!$A$2:$C$95,3,FALSE))</f>
        <v/>
      </c>
      <c r="C926" s="1" t="str">
        <f t="shared" si="28"/>
        <v>-</v>
      </c>
      <c r="D926" s="19"/>
      <c r="E926" s="19"/>
      <c r="F926" s="20"/>
      <c r="G926" s="21"/>
      <c r="H926" s="21"/>
      <c r="I926" s="54"/>
      <c r="J926" s="22"/>
      <c r="K926" s="26" t="str">
        <f>IF(I926="","",VLOOKUP(I926,Vereine!$A$2:$D$1493,3,FALSE))</f>
        <v/>
      </c>
      <c r="L926" s="26" t="str">
        <f>IF(H926="","",VLOOKUP(H926,Kreisverbände!$A$2:$B$41,2,FALSE))</f>
        <v/>
      </c>
      <c r="M926" s="1" t="str">
        <f t="shared" si="29"/>
        <v xml:space="preserve"> </v>
      </c>
    </row>
    <row r="927" spans="1:13" ht="20.100000000000001" customHeight="1" x14ac:dyDescent="0.2">
      <c r="A927" s="1" t="str">
        <f>IF(G927="","",VLOOKUP(G927,Klasseneinteilung!$A$2:$B$92,2,FALSE))</f>
        <v/>
      </c>
      <c r="B927" s="1" t="str">
        <f>IF(G927="","",VLOOKUP(G927,Klasseneinteilung!$A$2:$C$95,3,FALSE))</f>
        <v/>
      </c>
      <c r="C927" s="1" t="str">
        <f t="shared" si="28"/>
        <v>-</v>
      </c>
      <c r="D927" s="19"/>
      <c r="E927" s="19"/>
      <c r="F927" s="20"/>
      <c r="G927" s="21"/>
      <c r="H927" s="21"/>
      <c r="I927" s="54"/>
      <c r="J927" s="22"/>
      <c r="K927" s="26" t="str">
        <f>IF(I927="","",VLOOKUP(I927,Vereine!$A$2:$D$1493,3,FALSE))</f>
        <v/>
      </c>
      <c r="L927" s="26" t="str">
        <f>IF(H927="","",VLOOKUP(H927,Kreisverbände!$A$2:$B$41,2,FALSE))</f>
        <v/>
      </c>
      <c r="M927" s="1" t="str">
        <f t="shared" si="29"/>
        <v xml:space="preserve"> </v>
      </c>
    </row>
    <row r="928" spans="1:13" ht="20.100000000000001" customHeight="1" x14ac:dyDescent="0.2">
      <c r="A928" s="1" t="str">
        <f>IF(G928="","",VLOOKUP(G928,Klasseneinteilung!$A$2:$B$92,2,FALSE))</f>
        <v/>
      </c>
      <c r="B928" s="1" t="str">
        <f>IF(G928="","",VLOOKUP(G928,Klasseneinteilung!$A$2:$C$95,3,FALSE))</f>
        <v/>
      </c>
      <c r="C928" s="1" t="str">
        <f t="shared" si="28"/>
        <v>-</v>
      </c>
      <c r="D928" s="19"/>
      <c r="E928" s="19"/>
      <c r="F928" s="20"/>
      <c r="G928" s="21"/>
      <c r="H928" s="21"/>
      <c r="I928" s="54"/>
      <c r="J928" s="22"/>
      <c r="K928" s="26" t="str">
        <f>IF(I928="","",VLOOKUP(I928,Vereine!$A$2:$D$1493,3,FALSE))</f>
        <v/>
      </c>
      <c r="L928" s="26" t="str">
        <f>IF(H928="","",VLOOKUP(H928,Kreisverbände!$A$2:$B$41,2,FALSE))</f>
        <v/>
      </c>
      <c r="M928" s="1" t="str">
        <f t="shared" si="29"/>
        <v xml:space="preserve"> </v>
      </c>
    </row>
    <row r="929" spans="1:13" ht="20.100000000000001" customHeight="1" x14ac:dyDescent="0.2">
      <c r="A929" s="1" t="str">
        <f>IF(G929="","",VLOOKUP(G929,Klasseneinteilung!$A$2:$B$92,2,FALSE))</f>
        <v/>
      </c>
      <c r="B929" s="1" t="str">
        <f>IF(G929="","",VLOOKUP(G929,Klasseneinteilung!$A$2:$C$95,3,FALSE))</f>
        <v/>
      </c>
      <c r="C929" s="1" t="str">
        <f t="shared" si="28"/>
        <v>-</v>
      </c>
      <c r="D929" s="19"/>
      <c r="E929" s="19"/>
      <c r="F929" s="20"/>
      <c r="G929" s="21"/>
      <c r="H929" s="21"/>
      <c r="I929" s="54"/>
      <c r="J929" s="22"/>
      <c r="K929" s="26" t="str">
        <f>IF(I929="","",VLOOKUP(I929,Vereine!$A$2:$D$1493,3,FALSE))</f>
        <v/>
      </c>
      <c r="L929" s="26" t="str">
        <f>IF(H929="","",VLOOKUP(H929,Kreisverbände!$A$2:$B$41,2,FALSE))</f>
        <v/>
      </c>
      <c r="M929" s="1" t="str">
        <f t="shared" si="29"/>
        <v xml:space="preserve"> </v>
      </c>
    </row>
    <row r="930" spans="1:13" ht="20.100000000000001" customHeight="1" x14ac:dyDescent="0.2">
      <c r="A930" s="1" t="str">
        <f>IF(G930="","",VLOOKUP(G930,Klasseneinteilung!$A$2:$B$92,2,FALSE))</f>
        <v/>
      </c>
      <c r="B930" s="1" t="str">
        <f>IF(G930="","",VLOOKUP(G930,Klasseneinteilung!$A$2:$C$95,3,FALSE))</f>
        <v/>
      </c>
      <c r="C930" s="1" t="str">
        <f t="shared" si="28"/>
        <v>-</v>
      </c>
      <c r="D930" s="19"/>
      <c r="E930" s="19"/>
      <c r="F930" s="20"/>
      <c r="G930" s="21"/>
      <c r="H930" s="21"/>
      <c r="I930" s="54"/>
      <c r="J930" s="22"/>
      <c r="K930" s="26" t="str">
        <f>IF(I930="","",VLOOKUP(I930,Vereine!$A$2:$D$1493,3,FALSE))</f>
        <v/>
      </c>
      <c r="L930" s="26" t="str">
        <f>IF(H930="","",VLOOKUP(H930,Kreisverbände!$A$2:$B$41,2,FALSE))</f>
        <v/>
      </c>
      <c r="M930" s="1" t="str">
        <f t="shared" si="29"/>
        <v xml:space="preserve"> </v>
      </c>
    </row>
    <row r="931" spans="1:13" ht="20.100000000000001" customHeight="1" x14ac:dyDescent="0.2">
      <c r="A931" s="1" t="str">
        <f>IF(G931="","",VLOOKUP(G931,Klasseneinteilung!$A$2:$B$92,2,FALSE))</f>
        <v/>
      </c>
      <c r="B931" s="1" t="str">
        <f>IF(G931="","",VLOOKUP(G931,Klasseneinteilung!$A$2:$C$95,3,FALSE))</f>
        <v/>
      </c>
      <c r="C931" s="1" t="str">
        <f t="shared" si="28"/>
        <v>-</v>
      </c>
      <c r="D931" s="19"/>
      <c r="E931" s="19"/>
      <c r="F931" s="20"/>
      <c r="G931" s="21"/>
      <c r="H931" s="21"/>
      <c r="I931" s="54"/>
      <c r="J931" s="22"/>
      <c r="K931" s="26" t="str">
        <f>IF(I931="","",VLOOKUP(I931,Vereine!$A$2:$D$1493,3,FALSE))</f>
        <v/>
      </c>
      <c r="L931" s="26" t="str">
        <f>IF(H931="","",VLOOKUP(H931,Kreisverbände!$A$2:$B$41,2,FALSE))</f>
        <v/>
      </c>
      <c r="M931" s="1" t="str">
        <f t="shared" si="29"/>
        <v xml:space="preserve"> </v>
      </c>
    </row>
    <row r="932" spans="1:13" ht="20.100000000000001" customHeight="1" x14ac:dyDescent="0.2">
      <c r="A932" s="1" t="str">
        <f>IF(G932="","",VLOOKUP(G932,Klasseneinteilung!$A$2:$B$92,2,FALSE))</f>
        <v/>
      </c>
      <c r="B932" s="1" t="str">
        <f>IF(G932="","",VLOOKUP(G932,Klasseneinteilung!$A$2:$C$95,3,FALSE))</f>
        <v/>
      </c>
      <c r="C932" s="1" t="str">
        <f t="shared" si="28"/>
        <v>-</v>
      </c>
      <c r="D932" s="19"/>
      <c r="E932" s="19"/>
      <c r="F932" s="20"/>
      <c r="G932" s="21"/>
      <c r="H932" s="21"/>
      <c r="I932" s="54"/>
      <c r="J932" s="22"/>
      <c r="K932" s="26" t="str">
        <f>IF(I932="","",VLOOKUP(I932,Vereine!$A$2:$D$1493,3,FALSE))</f>
        <v/>
      </c>
      <c r="L932" s="26" t="str">
        <f>IF(H932="","",VLOOKUP(H932,Kreisverbände!$A$2:$B$41,2,FALSE))</f>
        <v/>
      </c>
      <c r="M932" s="1" t="str">
        <f t="shared" si="29"/>
        <v xml:space="preserve"> </v>
      </c>
    </row>
    <row r="933" spans="1:13" ht="20.100000000000001" customHeight="1" x14ac:dyDescent="0.2">
      <c r="A933" s="1" t="str">
        <f>IF(G933="","",VLOOKUP(G933,Klasseneinteilung!$A$2:$B$92,2,FALSE))</f>
        <v/>
      </c>
      <c r="B933" s="1" t="str">
        <f>IF(G933="","",VLOOKUP(G933,Klasseneinteilung!$A$2:$C$95,3,FALSE))</f>
        <v/>
      </c>
      <c r="C933" s="1" t="str">
        <f t="shared" si="28"/>
        <v>-</v>
      </c>
      <c r="D933" s="19"/>
      <c r="E933" s="19"/>
      <c r="F933" s="20"/>
      <c r="G933" s="21"/>
      <c r="H933" s="21"/>
      <c r="I933" s="54"/>
      <c r="J933" s="22"/>
      <c r="K933" s="26" t="str">
        <f>IF(I933="","",VLOOKUP(I933,Vereine!$A$2:$D$1493,3,FALSE))</f>
        <v/>
      </c>
      <c r="L933" s="26" t="str">
        <f>IF(H933="","",VLOOKUP(H933,Kreisverbände!$A$2:$B$41,2,FALSE))</f>
        <v/>
      </c>
      <c r="M933" s="1" t="str">
        <f t="shared" si="29"/>
        <v xml:space="preserve"> </v>
      </c>
    </row>
    <row r="934" spans="1:13" ht="20.100000000000001" customHeight="1" x14ac:dyDescent="0.2">
      <c r="A934" s="1" t="str">
        <f>IF(G934="","",VLOOKUP(G934,Klasseneinteilung!$A$2:$B$92,2,FALSE))</f>
        <v/>
      </c>
      <c r="B934" s="1" t="str">
        <f>IF(G934="","",VLOOKUP(G934,Klasseneinteilung!$A$2:$C$95,3,FALSE))</f>
        <v/>
      </c>
      <c r="C934" s="1" t="str">
        <f t="shared" si="28"/>
        <v>-</v>
      </c>
      <c r="D934" s="19"/>
      <c r="E934" s="19"/>
      <c r="F934" s="20"/>
      <c r="G934" s="21"/>
      <c r="H934" s="21"/>
      <c r="I934" s="54"/>
      <c r="J934" s="22"/>
      <c r="K934" s="26" t="str">
        <f>IF(I934="","",VLOOKUP(I934,Vereine!$A$2:$D$1493,3,FALSE))</f>
        <v/>
      </c>
      <c r="L934" s="26" t="str">
        <f>IF(H934="","",VLOOKUP(H934,Kreisverbände!$A$2:$B$41,2,FALSE))</f>
        <v/>
      </c>
      <c r="M934" s="1" t="str">
        <f t="shared" si="29"/>
        <v xml:space="preserve"> </v>
      </c>
    </row>
    <row r="935" spans="1:13" ht="20.100000000000001" customHeight="1" x14ac:dyDescent="0.2">
      <c r="A935" s="1" t="str">
        <f>IF(G935="","",VLOOKUP(G935,Klasseneinteilung!$A$2:$B$92,2,FALSE))</f>
        <v/>
      </c>
      <c r="B935" s="1" t="str">
        <f>IF(G935="","",VLOOKUP(G935,Klasseneinteilung!$A$2:$C$95,3,FALSE))</f>
        <v/>
      </c>
      <c r="C935" s="1" t="str">
        <f t="shared" si="28"/>
        <v>-</v>
      </c>
      <c r="D935" s="19"/>
      <c r="E935" s="19"/>
      <c r="F935" s="20"/>
      <c r="G935" s="21"/>
      <c r="H935" s="21"/>
      <c r="I935" s="54"/>
      <c r="J935" s="22"/>
      <c r="K935" s="26" t="str">
        <f>IF(I935="","",VLOOKUP(I935,Vereine!$A$2:$D$1493,3,FALSE))</f>
        <v/>
      </c>
      <c r="L935" s="26" t="str">
        <f>IF(H935="","",VLOOKUP(H935,Kreisverbände!$A$2:$B$41,2,FALSE))</f>
        <v/>
      </c>
      <c r="M935" s="1" t="str">
        <f t="shared" si="29"/>
        <v xml:space="preserve"> </v>
      </c>
    </row>
    <row r="936" spans="1:13" ht="20.100000000000001" customHeight="1" x14ac:dyDescent="0.2">
      <c r="A936" s="1" t="str">
        <f>IF(G936="","",VLOOKUP(G936,Klasseneinteilung!$A$2:$B$92,2,FALSE))</f>
        <v/>
      </c>
      <c r="B936" s="1" t="str">
        <f>IF(G936="","",VLOOKUP(G936,Klasseneinteilung!$A$2:$C$95,3,FALSE))</f>
        <v/>
      </c>
      <c r="C936" s="1" t="str">
        <f t="shared" si="28"/>
        <v>-</v>
      </c>
      <c r="D936" s="19"/>
      <c r="E936" s="19"/>
      <c r="F936" s="20"/>
      <c r="G936" s="21"/>
      <c r="H936" s="21"/>
      <c r="I936" s="54"/>
      <c r="J936" s="22"/>
      <c r="K936" s="26" t="str">
        <f>IF(I936="","",VLOOKUP(I936,Vereine!$A$2:$D$1493,3,FALSE))</f>
        <v/>
      </c>
      <c r="L936" s="26" t="str">
        <f>IF(H936="","",VLOOKUP(H936,Kreisverbände!$A$2:$B$41,2,FALSE))</f>
        <v/>
      </c>
      <c r="M936" s="1" t="str">
        <f t="shared" si="29"/>
        <v xml:space="preserve"> </v>
      </c>
    </row>
    <row r="937" spans="1:13" ht="20.100000000000001" customHeight="1" x14ac:dyDescent="0.2">
      <c r="A937" s="1" t="str">
        <f>IF(G937="","",VLOOKUP(G937,Klasseneinteilung!$A$2:$B$92,2,FALSE))</f>
        <v/>
      </c>
      <c r="B937" s="1" t="str">
        <f>IF(G937="","",VLOOKUP(G937,Klasseneinteilung!$A$2:$C$95,3,FALSE))</f>
        <v/>
      </c>
      <c r="C937" s="1" t="str">
        <f t="shared" si="28"/>
        <v>-</v>
      </c>
      <c r="D937" s="19"/>
      <c r="E937" s="19"/>
      <c r="F937" s="20"/>
      <c r="G937" s="21"/>
      <c r="H937" s="21"/>
      <c r="I937" s="54"/>
      <c r="J937" s="22"/>
      <c r="K937" s="26" t="str">
        <f>IF(I937="","",VLOOKUP(I937,Vereine!$A$2:$D$1493,3,FALSE))</f>
        <v/>
      </c>
      <c r="L937" s="26" t="str">
        <f>IF(H937="","",VLOOKUP(H937,Kreisverbände!$A$2:$B$41,2,FALSE))</f>
        <v/>
      </c>
      <c r="M937" s="1" t="str">
        <f t="shared" si="29"/>
        <v xml:space="preserve"> </v>
      </c>
    </row>
    <row r="938" spans="1:13" ht="20.100000000000001" customHeight="1" x14ac:dyDescent="0.2">
      <c r="A938" s="1" t="str">
        <f>IF(G938="","",VLOOKUP(G938,Klasseneinteilung!$A$2:$B$92,2,FALSE))</f>
        <v/>
      </c>
      <c r="B938" s="1" t="str">
        <f>IF(G938="","",VLOOKUP(G938,Klasseneinteilung!$A$2:$C$95,3,FALSE))</f>
        <v/>
      </c>
      <c r="C938" s="1" t="str">
        <f t="shared" si="28"/>
        <v>-</v>
      </c>
      <c r="D938" s="19"/>
      <c r="E938" s="19"/>
      <c r="F938" s="20"/>
      <c r="G938" s="21"/>
      <c r="H938" s="21"/>
      <c r="I938" s="54"/>
      <c r="J938" s="22"/>
      <c r="K938" s="26" t="str">
        <f>IF(I938="","",VLOOKUP(I938,Vereine!$A$2:$D$1493,3,FALSE))</f>
        <v/>
      </c>
      <c r="L938" s="26" t="str">
        <f>IF(H938="","",VLOOKUP(H938,Kreisverbände!$A$2:$B$41,2,FALSE))</f>
        <v/>
      </c>
      <c r="M938" s="1" t="str">
        <f t="shared" si="29"/>
        <v xml:space="preserve"> </v>
      </c>
    </row>
    <row r="939" spans="1:13" ht="20.100000000000001" customHeight="1" x14ac:dyDescent="0.2">
      <c r="A939" s="1" t="str">
        <f>IF(G939="","",VLOOKUP(G939,Klasseneinteilung!$A$2:$B$92,2,FALSE))</f>
        <v/>
      </c>
      <c r="B939" s="1" t="str">
        <f>IF(G939="","",VLOOKUP(G939,Klasseneinteilung!$A$2:$C$95,3,FALSE))</f>
        <v/>
      </c>
      <c r="C939" s="1" t="str">
        <f t="shared" si="28"/>
        <v>-</v>
      </c>
      <c r="D939" s="19"/>
      <c r="E939" s="19"/>
      <c r="F939" s="20"/>
      <c r="G939" s="21"/>
      <c r="H939" s="21"/>
      <c r="I939" s="54"/>
      <c r="J939" s="22"/>
      <c r="K939" s="26" t="str">
        <f>IF(I939="","",VLOOKUP(I939,Vereine!$A$2:$D$1493,3,FALSE))</f>
        <v/>
      </c>
      <c r="L939" s="26" t="str">
        <f>IF(H939="","",VLOOKUP(H939,Kreisverbände!$A$2:$B$41,2,FALSE))</f>
        <v/>
      </c>
      <c r="M939" s="1" t="str">
        <f t="shared" si="29"/>
        <v xml:space="preserve"> </v>
      </c>
    </row>
    <row r="940" spans="1:13" ht="20.100000000000001" customHeight="1" x14ac:dyDescent="0.2">
      <c r="A940" s="1" t="str">
        <f>IF(G940="","",VLOOKUP(G940,Klasseneinteilung!$A$2:$B$92,2,FALSE))</f>
        <v/>
      </c>
      <c r="B940" s="1" t="str">
        <f>IF(G940="","",VLOOKUP(G940,Klasseneinteilung!$A$2:$C$95,3,FALSE))</f>
        <v/>
      </c>
      <c r="C940" s="1" t="str">
        <f t="shared" si="28"/>
        <v>-</v>
      </c>
      <c r="D940" s="19"/>
      <c r="E940" s="19"/>
      <c r="F940" s="20"/>
      <c r="G940" s="21"/>
      <c r="H940" s="21"/>
      <c r="I940" s="54"/>
      <c r="J940" s="22"/>
      <c r="K940" s="26" t="str">
        <f>IF(I940="","",VLOOKUP(I940,Vereine!$A$2:$D$1493,3,FALSE))</f>
        <v/>
      </c>
      <c r="L940" s="26" t="str">
        <f>IF(H940="","",VLOOKUP(H940,Kreisverbände!$A$2:$B$41,2,FALSE))</f>
        <v/>
      </c>
      <c r="M940" s="1" t="str">
        <f t="shared" si="29"/>
        <v xml:space="preserve"> </v>
      </c>
    </row>
    <row r="941" spans="1:13" ht="20.100000000000001" customHeight="1" x14ac:dyDescent="0.2">
      <c r="A941" s="1" t="str">
        <f>IF(G941="","",VLOOKUP(G941,Klasseneinteilung!$A$2:$B$92,2,FALSE))</f>
        <v/>
      </c>
      <c r="B941" s="1" t="str">
        <f>IF(G941="","",VLOOKUP(G941,Klasseneinteilung!$A$2:$C$95,3,FALSE))</f>
        <v/>
      </c>
      <c r="C941" s="1" t="str">
        <f t="shared" si="28"/>
        <v>-</v>
      </c>
      <c r="D941" s="19"/>
      <c r="E941" s="19"/>
      <c r="F941" s="20"/>
      <c r="G941" s="21"/>
      <c r="H941" s="21"/>
      <c r="I941" s="54"/>
      <c r="J941" s="22"/>
      <c r="K941" s="26" t="str">
        <f>IF(I941="","",VLOOKUP(I941,Vereine!$A$2:$D$1493,3,FALSE))</f>
        <v/>
      </c>
      <c r="L941" s="26" t="str">
        <f>IF(H941="","",VLOOKUP(H941,Kreisverbände!$A$2:$B$41,2,FALSE))</f>
        <v/>
      </c>
      <c r="M941" s="1" t="str">
        <f t="shared" si="29"/>
        <v xml:space="preserve"> </v>
      </c>
    </row>
    <row r="942" spans="1:13" ht="20.100000000000001" customHeight="1" x14ac:dyDescent="0.2">
      <c r="A942" s="1" t="str">
        <f>IF(G942="","",VLOOKUP(G942,Klasseneinteilung!$A$2:$B$92,2,FALSE))</f>
        <v/>
      </c>
      <c r="B942" s="1" t="str">
        <f>IF(G942="","",VLOOKUP(G942,Klasseneinteilung!$A$2:$C$95,3,FALSE))</f>
        <v/>
      </c>
      <c r="C942" s="1" t="str">
        <f t="shared" si="28"/>
        <v>-</v>
      </c>
      <c r="D942" s="19"/>
      <c r="E942" s="19"/>
      <c r="F942" s="20"/>
      <c r="G942" s="21"/>
      <c r="H942" s="21"/>
      <c r="I942" s="54"/>
      <c r="J942" s="22"/>
      <c r="K942" s="26" t="str">
        <f>IF(I942="","",VLOOKUP(I942,Vereine!$A$2:$D$1493,3,FALSE))</f>
        <v/>
      </c>
      <c r="L942" s="26" t="str">
        <f>IF(H942="","",VLOOKUP(H942,Kreisverbände!$A$2:$B$41,2,FALSE))</f>
        <v/>
      </c>
      <c r="M942" s="1" t="str">
        <f t="shared" si="29"/>
        <v xml:space="preserve"> </v>
      </c>
    </row>
    <row r="943" spans="1:13" ht="20.100000000000001" customHeight="1" x14ac:dyDescent="0.2">
      <c r="A943" s="1" t="str">
        <f>IF(G943="","",VLOOKUP(G943,Klasseneinteilung!$A$2:$B$92,2,FALSE))</f>
        <v/>
      </c>
      <c r="B943" s="1" t="str">
        <f>IF(G943="","",VLOOKUP(G943,Klasseneinteilung!$A$2:$C$95,3,FALSE))</f>
        <v/>
      </c>
      <c r="C943" s="1" t="str">
        <f t="shared" si="28"/>
        <v>-</v>
      </c>
      <c r="D943" s="19"/>
      <c r="E943" s="19"/>
      <c r="F943" s="20"/>
      <c r="G943" s="21"/>
      <c r="H943" s="21"/>
      <c r="I943" s="54"/>
      <c r="J943" s="22"/>
      <c r="K943" s="26" t="str">
        <f>IF(I943="","",VLOOKUP(I943,Vereine!$A$2:$D$1493,3,FALSE))</f>
        <v/>
      </c>
      <c r="L943" s="26" t="str">
        <f>IF(H943="","",VLOOKUP(H943,Kreisverbände!$A$2:$B$41,2,FALSE))</f>
        <v/>
      </c>
      <c r="M943" s="1" t="str">
        <f t="shared" si="29"/>
        <v xml:space="preserve"> </v>
      </c>
    </row>
    <row r="944" spans="1:13" ht="20.100000000000001" customHeight="1" x14ac:dyDescent="0.2">
      <c r="A944" s="1" t="str">
        <f>IF(G944="","",VLOOKUP(G944,Klasseneinteilung!$A$2:$B$92,2,FALSE))</f>
        <v/>
      </c>
      <c r="B944" s="1" t="str">
        <f>IF(G944="","",VLOOKUP(G944,Klasseneinteilung!$A$2:$C$95,3,FALSE))</f>
        <v/>
      </c>
      <c r="C944" s="1" t="str">
        <f t="shared" si="28"/>
        <v>-</v>
      </c>
      <c r="D944" s="19"/>
      <c r="E944" s="19"/>
      <c r="F944" s="20"/>
      <c r="G944" s="21"/>
      <c r="H944" s="21"/>
      <c r="I944" s="54"/>
      <c r="J944" s="22"/>
      <c r="K944" s="26" t="str">
        <f>IF(I944="","",VLOOKUP(I944,Vereine!$A$2:$D$1493,3,FALSE))</f>
        <v/>
      </c>
      <c r="L944" s="26" t="str">
        <f>IF(H944="","",VLOOKUP(H944,Kreisverbände!$A$2:$B$41,2,FALSE))</f>
        <v/>
      </c>
      <c r="M944" s="1" t="str">
        <f t="shared" si="29"/>
        <v xml:space="preserve"> </v>
      </c>
    </row>
    <row r="945" spans="1:13" ht="20.100000000000001" customHeight="1" x14ac:dyDescent="0.2">
      <c r="A945" s="1" t="str">
        <f>IF(G945="","",VLOOKUP(G945,Klasseneinteilung!$A$2:$B$92,2,FALSE))</f>
        <v/>
      </c>
      <c r="B945" s="1" t="str">
        <f>IF(G945="","",VLOOKUP(G945,Klasseneinteilung!$A$2:$C$95,3,FALSE))</f>
        <v/>
      </c>
      <c r="C945" s="1" t="str">
        <f t="shared" si="28"/>
        <v>-</v>
      </c>
      <c r="D945" s="19"/>
      <c r="E945" s="19"/>
      <c r="F945" s="20"/>
      <c r="G945" s="21"/>
      <c r="H945" s="21"/>
      <c r="I945" s="54"/>
      <c r="J945" s="22"/>
      <c r="K945" s="26" t="str">
        <f>IF(I945="","",VLOOKUP(I945,Vereine!$A$2:$D$1493,3,FALSE))</f>
        <v/>
      </c>
      <c r="L945" s="26" t="str">
        <f>IF(H945="","",VLOOKUP(H945,Kreisverbände!$A$2:$B$41,2,FALSE))</f>
        <v/>
      </c>
      <c r="M945" s="1" t="str">
        <f t="shared" si="29"/>
        <v xml:space="preserve"> </v>
      </c>
    </row>
    <row r="946" spans="1:13" ht="20.100000000000001" customHeight="1" x14ac:dyDescent="0.2">
      <c r="A946" s="1" t="str">
        <f>IF(G946="","",VLOOKUP(G946,Klasseneinteilung!$A$2:$B$92,2,FALSE))</f>
        <v/>
      </c>
      <c r="B946" s="1" t="str">
        <f>IF(G946="","",VLOOKUP(G946,Klasseneinteilung!$A$2:$C$95,3,FALSE))</f>
        <v/>
      </c>
      <c r="C946" s="1" t="str">
        <f t="shared" si="28"/>
        <v>-</v>
      </c>
      <c r="D946" s="19"/>
      <c r="E946" s="19"/>
      <c r="F946" s="20"/>
      <c r="G946" s="21"/>
      <c r="H946" s="21"/>
      <c r="I946" s="54"/>
      <c r="J946" s="22"/>
      <c r="K946" s="26" t="str">
        <f>IF(I946="","",VLOOKUP(I946,Vereine!$A$2:$D$1493,3,FALSE))</f>
        <v/>
      </c>
      <c r="L946" s="26" t="str">
        <f>IF(H946="","",VLOOKUP(H946,Kreisverbände!$A$2:$B$41,2,FALSE))</f>
        <v/>
      </c>
      <c r="M946" s="1" t="str">
        <f t="shared" si="29"/>
        <v xml:space="preserve"> </v>
      </c>
    </row>
    <row r="947" spans="1:13" ht="20.100000000000001" customHeight="1" x14ac:dyDescent="0.2">
      <c r="A947" s="1" t="str">
        <f>IF(G947="","",VLOOKUP(G947,Klasseneinteilung!$A$2:$B$92,2,FALSE))</f>
        <v/>
      </c>
      <c r="B947" s="1" t="str">
        <f>IF(G947="","",VLOOKUP(G947,Klasseneinteilung!$A$2:$C$95,3,FALSE))</f>
        <v/>
      </c>
      <c r="C947" s="1" t="str">
        <f t="shared" si="28"/>
        <v>-</v>
      </c>
      <c r="D947" s="19"/>
      <c r="E947" s="19"/>
      <c r="F947" s="20"/>
      <c r="G947" s="21"/>
      <c r="H947" s="21"/>
      <c r="I947" s="54"/>
      <c r="J947" s="22"/>
      <c r="K947" s="26" t="str">
        <f>IF(I947="","",VLOOKUP(I947,Vereine!$A$2:$D$1493,3,FALSE))</f>
        <v/>
      </c>
      <c r="L947" s="26" t="str">
        <f>IF(H947="","",VLOOKUP(H947,Kreisverbände!$A$2:$B$41,2,FALSE))</f>
        <v/>
      </c>
      <c r="M947" s="1" t="str">
        <f t="shared" si="29"/>
        <v xml:space="preserve"> </v>
      </c>
    </row>
    <row r="948" spans="1:13" ht="20.100000000000001" customHeight="1" x14ac:dyDescent="0.2">
      <c r="A948" s="1" t="str">
        <f>IF(G948="","",VLOOKUP(G948,Klasseneinteilung!$A$2:$B$92,2,FALSE))</f>
        <v/>
      </c>
      <c r="B948" s="1" t="str">
        <f>IF(G948="","",VLOOKUP(G948,Klasseneinteilung!$A$2:$C$95,3,FALSE))</f>
        <v/>
      </c>
      <c r="C948" s="1" t="str">
        <f t="shared" si="28"/>
        <v>-</v>
      </c>
      <c r="D948" s="19"/>
      <c r="E948" s="19"/>
      <c r="F948" s="20"/>
      <c r="G948" s="21"/>
      <c r="H948" s="21"/>
      <c r="I948" s="54"/>
      <c r="J948" s="22"/>
      <c r="K948" s="26" t="str">
        <f>IF(I948="","",VLOOKUP(I948,Vereine!$A$2:$D$1493,3,FALSE))</f>
        <v/>
      </c>
      <c r="L948" s="26" t="str">
        <f>IF(H948="","",VLOOKUP(H948,Kreisverbände!$A$2:$B$41,2,FALSE))</f>
        <v/>
      </c>
      <c r="M948" s="1" t="str">
        <f t="shared" si="29"/>
        <v xml:space="preserve"> </v>
      </c>
    </row>
    <row r="949" spans="1:13" ht="20.100000000000001" customHeight="1" x14ac:dyDescent="0.2">
      <c r="A949" s="1" t="str">
        <f>IF(G949="","",VLOOKUP(G949,Klasseneinteilung!$A$2:$B$92,2,FALSE))</f>
        <v/>
      </c>
      <c r="B949" s="1" t="str">
        <f>IF(G949="","",VLOOKUP(G949,Klasseneinteilung!$A$2:$C$95,3,FALSE))</f>
        <v/>
      </c>
      <c r="C949" s="1" t="str">
        <f t="shared" si="28"/>
        <v>-</v>
      </c>
      <c r="D949" s="19"/>
      <c r="E949" s="19"/>
      <c r="F949" s="20"/>
      <c r="G949" s="21"/>
      <c r="H949" s="21"/>
      <c r="I949" s="54"/>
      <c r="J949" s="22"/>
      <c r="K949" s="26" t="str">
        <f>IF(I949="","",VLOOKUP(I949,Vereine!$A$2:$D$1493,3,FALSE))</f>
        <v/>
      </c>
      <c r="L949" s="26" t="str">
        <f>IF(H949="","",VLOOKUP(H949,Kreisverbände!$A$2:$B$41,2,FALSE))</f>
        <v/>
      </c>
      <c r="M949" s="1" t="str">
        <f t="shared" si="29"/>
        <v xml:space="preserve"> </v>
      </c>
    </row>
    <row r="950" spans="1:13" ht="20.100000000000001" customHeight="1" x14ac:dyDescent="0.2">
      <c r="A950" s="1" t="str">
        <f>IF(G950="","",VLOOKUP(G950,Klasseneinteilung!$A$2:$B$92,2,FALSE))</f>
        <v/>
      </c>
      <c r="B950" s="1" t="str">
        <f>IF(G950="","",VLOOKUP(G950,Klasseneinteilung!$A$2:$C$95,3,FALSE))</f>
        <v/>
      </c>
      <c r="C950" s="1" t="str">
        <f t="shared" si="28"/>
        <v>-</v>
      </c>
      <c r="D950" s="19"/>
      <c r="E950" s="19"/>
      <c r="F950" s="20"/>
      <c r="G950" s="21"/>
      <c r="H950" s="21"/>
      <c r="I950" s="54"/>
      <c r="J950" s="22"/>
      <c r="K950" s="26" t="str">
        <f>IF(I950="","",VLOOKUP(I950,Vereine!$A$2:$D$1493,3,FALSE))</f>
        <v/>
      </c>
      <c r="L950" s="26" t="str">
        <f>IF(H950="","",VLOOKUP(H950,Kreisverbände!$A$2:$B$41,2,FALSE))</f>
        <v/>
      </c>
      <c r="M950" s="1" t="str">
        <f t="shared" si="29"/>
        <v xml:space="preserve"> </v>
      </c>
    </row>
    <row r="951" spans="1:13" ht="20.100000000000001" customHeight="1" x14ac:dyDescent="0.2">
      <c r="A951" s="1" t="str">
        <f>IF(G951="","",VLOOKUP(G951,Klasseneinteilung!$A$2:$B$92,2,FALSE))</f>
        <v/>
      </c>
      <c r="B951" s="1" t="str">
        <f>IF(G951="","",VLOOKUP(G951,Klasseneinteilung!$A$2:$C$95,3,FALSE))</f>
        <v/>
      </c>
      <c r="C951" s="1" t="str">
        <f t="shared" si="28"/>
        <v>-</v>
      </c>
      <c r="D951" s="19"/>
      <c r="E951" s="19"/>
      <c r="F951" s="20"/>
      <c r="G951" s="21"/>
      <c r="H951" s="21"/>
      <c r="I951" s="54"/>
      <c r="J951" s="22"/>
      <c r="K951" s="26" t="str">
        <f>IF(I951="","",VLOOKUP(I951,Vereine!$A$2:$D$1493,3,FALSE))</f>
        <v/>
      </c>
      <c r="L951" s="26" t="str">
        <f>IF(H951="","",VLOOKUP(H951,Kreisverbände!$A$2:$B$41,2,FALSE))</f>
        <v/>
      </c>
      <c r="M951" s="1" t="str">
        <f t="shared" si="29"/>
        <v xml:space="preserve"> </v>
      </c>
    </row>
    <row r="952" spans="1:13" ht="20.100000000000001" customHeight="1" x14ac:dyDescent="0.2">
      <c r="A952" s="1" t="str">
        <f>IF(G952="","",VLOOKUP(G952,Klasseneinteilung!$A$2:$B$92,2,FALSE))</f>
        <v/>
      </c>
      <c r="B952" s="1" t="str">
        <f>IF(G952="","",VLOOKUP(G952,Klasseneinteilung!$A$2:$C$95,3,FALSE))</f>
        <v/>
      </c>
      <c r="C952" s="1" t="str">
        <f t="shared" si="28"/>
        <v>-</v>
      </c>
      <c r="D952" s="19"/>
      <c r="E952" s="19"/>
      <c r="F952" s="20"/>
      <c r="G952" s="21"/>
      <c r="H952" s="21"/>
      <c r="I952" s="54"/>
      <c r="J952" s="22"/>
      <c r="K952" s="26" t="str">
        <f>IF(I952="","",VLOOKUP(I952,Vereine!$A$2:$D$1493,3,FALSE))</f>
        <v/>
      </c>
      <c r="L952" s="26" t="str">
        <f>IF(H952="","",VLOOKUP(H952,Kreisverbände!$A$2:$B$41,2,FALSE))</f>
        <v/>
      </c>
      <c r="M952" s="1" t="str">
        <f t="shared" si="29"/>
        <v xml:space="preserve"> </v>
      </c>
    </row>
    <row r="953" spans="1:13" ht="20.100000000000001" customHeight="1" x14ac:dyDescent="0.2">
      <c r="A953" s="1" t="str">
        <f>IF(G953="","",VLOOKUP(G953,Klasseneinteilung!$A$2:$B$92,2,FALSE))</f>
        <v/>
      </c>
      <c r="B953" s="1" t="str">
        <f>IF(G953="","",VLOOKUP(G953,Klasseneinteilung!$A$2:$C$95,3,FALSE))</f>
        <v/>
      </c>
      <c r="C953" s="1" t="str">
        <f t="shared" si="28"/>
        <v>-</v>
      </c>
      <c r="D953" s="19"/>
      <c r="E953" s="19"/>
      <c r="F953" s="20"/>
      <c r="G953" s="21"/>
      <c r="H953" s="21"/>
      <c r="I953" s="54"/>
      <c r="J953" s="22"/>
      <c r="K953" s="26" t="str">
        <f>IF(I953="","",VLOOKUP(I953,Vereine!$A$2:$D$1493,3,FALSE))</f>
        <v/>
      </c>
      <c r="L953" s="26" t="str">
        <f>IF(H953="","",VLOOKUP(H953,Kreisverbände!$A$2:$B$41,2,FALSE))</f>
        <v/>
      </c>
      <c r="M953" s="1" t="str">
        <f t="shared" si="29"/>
        <v xml:space="preserve"> </v>
      </c>
    </row>
    <row r="954" spans="1:13" ht="20.100000000000001" customHeight="1" x14ac:dyDescent="0.2">
      <c r="A954" s="1" t="str">
        <f>IF(G954="","",VLOOKUP(G954,Klasseneinteilung!$A$2:$B$92,2,FALSE))</f>
        <v/>
      </c>
      <c r="B954" s="1" t="str">
        <f>IF(G954="","",VLOOKUP(G954,Klasseneinteilung!$A$2:$C$95,3,FALSE))</f>
        <v/>
      </c>
      <c r="C954" s="1" t="str">
        <f t="shared" si="28"/>
        <v>-</v>
      </c>
      <c r="D954" s="19"/>
      <c r="E954" s="19"/>
      <c r="F954" s="20"/>
      <c r="G954" s="21"/>
      <c r="H954" s="21"/>
      <c r="I954" s="54"/>
      <c r="J954" s="22"/>
      <c r="K954" s="26" t="str">
        <f>IF(I954="","",VLOOKUP(I954,Vereine!$A$2:$D$1493,3,FALSE))</f>
        <v/>
      </c>
      <c r="L954" s="26" t="str">
        <f>IF(H954="","",VLOOKUP(H954,Kreisverbände!$A$2:$B$41,2,FALSE))</f>
        <v/>
      </c>
      <c r="M954" s="1" t="str">
        <f t="shared" si="29"/>
        <v xml:space="preserve"> </v>
      </c>
    </row>
    <row r="955" spans="1:13" ht="20.100000000000001" customHeight="1" x14ac:dyDescent="0.2">
      <c r="A955" s="1" t="str">
        <f>IF(G955="","",VLOOKUP(G955,Klasseneinteilung!$A$2:$B$92,2,FALSE))</f>
        <v/>
      </c>
      <c r="B955" s="1" t="str">
        <f>IF(G955="","",VLOOKUP(G955,Klasseneinteilung!$A$2:$C$95,3,FALSE))</f>
        <v/>
      </c>
      <c r="C955" s="1" t="str">
        <f t="shared" si="28"/>
        <v>-</v>
      </c>
      <c r="D955" s="19"/>
      <c r="E955" s="19"/>
      <c r="F955" s="20"/>
      <c r="G955" s="21"/>
      <c r="H955" s="21"/>
      <c r="I955" s="54"/>
      <c r="J955" s="22"/>
      <c r="K955" s="26" t="str">
        <f>IF(I955="","",VLOOKUP(I955,Vereine!$A$2:$D$1493,3,FALSE))</f>
        <v/>
      </c>
      <c r="L955" s="26" t="str">
        <f>IF(H955="","",VLOOKUP(H955,Kreisverbände!$A$2:$B$41,2,FALSE))</f>
        <v/>
      </c>
      <c r="M955" s="1" t="str">
        <f t="shared" si="29"/>
        <v xml:space="preserve"> </v>
      </c>
    </row>
    <row r="956" spans="1:13" ht="20.100000000000001" customHeight="1" x14ac:dyDescent="0.2">
      <c r="A956" s="1" t="str">
        <f>IF(G956="","",VLOOKUP(G956,Klasseneinteilung!$A$2:$B$92,2,FALSE))</f>
        <v/>
      </c>
      <c r="B956" s="1" t="str">
        <f>IF(G956="","",VLOOKUP(G956,Klasseneinteilung!$A$2:$C$95,3,FALSE))</f>
        <v/>
      </c>
      <c r="C956" s="1" t="str">
        <f t="shared" si="28"/>
        <v>-</v>
      </c>
      <c r="D956" s="19"/>
      <c r="E956" s="19"/>
      <c r="F956" s="20"/>
      <c r="G956" s="21"/>
      <c r="H956" s="21"/>
      <c r="I956" s="54"/>
      <c r="J956" s="22"/>
      <c r="K956" s="26" t="str">
        <f>IF(I956="","",VLOOKUP(I956,Vereine!$A$2:$D$1493,3,FALSE))</f>
        <v/>
      </c>
      <c r="L956" s="26" t="str">
        <f>IF(H956="","",VLOOKUP(H956,Kreisverbände!$A$2:$B$41,2,FALSE))</f>
        <v/>
      </c>
      <c r="M956" s="1" t="str">
        <f t="shared" si="29"/>
        <v xml:space="preserve"> </v>
      </c>
    </row>
    <row r="957" spans="1:13" ht="20.100000000000001" customHeight="1" x14ac:dyDescent="0.2">
      <c r="A957" s="1" t="str">
        <f>IF(G957="","",VLOOKUP(G957,Klasseneinteilung!$A$2:$B$92,2,FALSE))</f>
        <v/>
      </c>
      <c r="B957" s="1" t="str">
        <f>IF(G957="","",VLOOKUP(G957,Klasseneinteilung!$A$2:$C$95,3,FALSE))</f>
        <v/>
      </c>
      <c r="C957" s="1" t="str">
        <f t="shared" si="28"/>
        <v>-</v>
      </c>
      <c r="D957" s="19"/>
      <c r="E957" s="19"/>
      <c r="F957" s="20"/>
      <c r="G957" s="21"/>
      <c r="H957" s="21"/>
      <c r="I957" s="54"/>
      <c r="J957" s="22"/>
      <c r="K957" s="26" t="str">
        <f>IF(I957="","",VLOOKUP(I957,Vereine!$A$2:$D$1493,3,FALSE))</f>
        <v/>
      </c>
      <c r="L957" s="26" t="str">
        <f>IF(H957="","",VLOOKUP(H957,Kreisverbände!$A$2:$B$41,2,FALSE))</f>
        <v/>
      </c>
      <c r="M957" s="1" t="str">
        <f t="shared" si="29"/>
        <v xml:space="preserve"> </v>
      </c>
    </row>
    <row r="958" spans="1:13" ht="20.100000000000001" customHeight="1" x14ac:dyDescent="0.2">
      <c r="A958" s="1" t="str">
        <f>IF(G958="","",VLOOKUP(G958,Klasseneinteilung!$A$2:$B$92,2,FALSE))</f>
        <v/>
      </c>
      <c r="B958" s="1" t="str">
        <f>IF(G958="","",VLOOKUP(G958,Klasseneinteilung!$A$2:$C$95,3,FALSE))</f>
        <v/>
      </c>
      <c r="C958" s="1" t="str">
        <f t="shared" si="28"/>
        <v>-</v>
      </c>
      <c r="D958" s="19"/>
      <c r="E958" s="19"/>
      <c r="F958" s="20"/>
      <c r="G958" s="21"/>
      <c r="H958" s="21"/>
      <c r="I958" s="54"/>
      <c r="J958" s="22"/>
      <c r="K958" s="26" t="str">
        <f>IF(I958="","",VLOOKUP(I958,Vereine!$A$2:$D$1493,3,FALSE))</f>
        <v/>
      </c>
      <c r="L958" s="26" t="str">
        <f>IF(H958="","",VLOOKUP(H958,Kreisverbände!$A$2:$B$41,2,FALSE))</f>
        <v/>
      </c>
      <c r="M958" s="1" t="str">
        <f t="shared" si="29"/>
        <v xml:space="preserve"> </v>
      </c>
    </row>
    <row r="959" spans="1:13" ht="20.100000000000001" customHeight="1" x14ac:dyDescent="0.2">
      <c r="A959" s="1" t="str">
        <f>IF(G959="","",VLOOKUP(G959,Klasseneinteilung!$A$2:$B$92,2,FALSE))</f>
        <v/>
      </c>
      <c r="B959" s="1" t="str">
        <f>IF(G959="","",VLOOKUP(G959,Klasseneinteilung!$A$2:$C$95,3,FALSE))</f>
        <v/>
      </c>
      <c r="C959" s="1" t="str">
        <f t="shared" si="28"/>
        <v>-</v>
      </c>
      <c r="D959" s="19"/>
      <c r="E959" s="19"/>
      <c r="F959" s="20"/>
      <c r="G959" s="21"/>
      <c r="H959" s="21"/>
      <c r="I959" s="54"/>
      <c r="J959" s="22"/>
      <c r="K959" s="26" t="str">
        <f>IF(I959="","",VLOOKUP(I959,Vereine!$A$2:$D$1493,3,FALSE))</f>
        <v/>
      </c>
      <c r="L959" s="26" t="str">
        <f>IF(H959="","",VLOOKUP(H959,Kreisverbände!$A$2:$B$41,2,FALSE))</f>
        <v/>
      </c>
      <c r="M959" s="1" t="str">
        <f t="shared" si="29"/>
        <v xml:space="preserve"> </v>
      </c>
    </row>
    <row r="960" spans="1:13" ht="20.100000000000001" customHeight="1" x14ac:dyDescent="0.2">
      <c r="A960" s="1" t="str">
        <f>IF(G960="","",VLOOKUP(G960,Klasseneinteilung!$A$2:$B$92,2,FALSE))</f>
        <v/>
      </c>
      <c r="B960" s="1" t="str">
        <f>IF(G960="","",VLOOKUP(G960,Klasseneinteilung!$A$2:$C$95,3,FALSE))</f>
        <v/>
      </c>
      <c r="C960" s="1" t="str">
        <f t="shared" si="28"/>
        <v>-</v>
      </c>
      <c r="D960" s="19"/>
      <c r="E960" s="19"/>
      <c r="F960" s="20"/>
      <c r="G960" s="21"/>
      <c r="H960" s="21"/>
      <c r="I960" s="54"/>
      <c r="J960" s="22"/>
      <c r="K960" s="26" t="str">
        <f>IF(I960="","",VLOOKUP(I960,Vereine!$A$2:$D$1493,3,FALSE))</f>
        <v/>
      </c>
      <c r="L960" s="26" t="str">
        <f>IF(H960="","",VLOOKUP(H960,Kreisverbände!$A$2:$B$41,2,FALSE))</f>
        <v/>
      </c>
      <c r="M960" s="1" t="str">
        <f t="shared" si="29"/>
        <v xml:space="preserve"> </v>
      </c>
    </row>
    <row r="961" spans="1:13" ht="20.100000000000001" customHeight="1" x14ac:dyDescent="0.2">
      <c r="A961" s="1" t="str">
        <f>IF(G961="","",VLOOKUP(G961,Klasseneinteilung!$A$2:$B$92,2,FALSE))</f>
        <v/>
      </c>
      <c r="B961" s="1" t="str">
        <f>IF(G961="","",VLOOKUP(G961,Klasseneinteilung!$A$2:$C$95,3,FALSE))</f>
        <v/>
      </c>
      <c r="C961" s="1" t="str">
        <f t="shared" si="28"/>
        <v>-</v>
      </c>
      <c r="D961" s="19"/>
      <c r="E961" s="19"/>
      <c r="F961" s="20"/>
      <c r="G961" s="21"/>
      <c r="H961" s="21"/>
      <c r="I961" s="54"/>
      <c r="J961" s="22"/>
      <c r="K961" s="26" t="str">
        <f>IF(I961="","",VLOOKUP(I961,Vereine!$A$2:$D$1493,3,FALSE))</f>
        <v/>
      </c>
      <c r="L961" s="26" t="str">
        <f>IF(H961="","",VLOOKUP(H961,Kreisverbände!$A$2:$B$41,2,FALSE))</f>
        <v/>
      </c>
      <c r="M961" s="1" t="str">
        <f t="shared" si="29"/>
        <v xml:space="preserve"> </v>
      </c>
    </row>
    <row r="962" spans="1:13" ht="20.100000000000001" customHeight="1" x14ac:dyDescent="0.2">
      <c r="A962" s="1" t="str">
        <f>IF(G962="","",VLOOKUP(G962,Klasseneinteilung!$A$2:$B$92,2,FALSE))</f>
        <v/>
      </c>
      <c r="B962" s="1" t="str">
        <f>IF(G962="","",VLOOKUP(G962,Klasseneinteilung!$A$2:$C$95,3,FALSE))</f>
        <v/>
      </c>
      <c r="C962" s="1" t="str">
        <f t="shared" si="28"/>
        <v>-</v>
      </c>
      <c r="D962" s="19"/>
      <c r="E962" s="19"/>
      <c r="F962" s="20"/>
      <c r="G962" s="21"/>
      <c r="H962" s="21"/>
      <c r="I962" s="54"/>
      <c r="J962" s="22"/>
      <c r="K962" s="26" t="str">
        <f>IF(I962="","",VLOOKUP(I962,Vereine!$A$2:$D$1493,3,FALSE))</f>
        <v/>
      </c>
      <c r="L962" s="26" t="str">
        <f>IF(H962="","",VLOOKUP(H962,Kreisverbände!$A$2:$B$41,2,FALSE))</f>
        <v/>
      </c>
      <c r="M962" s="1" t="str">
        <f t="shared" si="29"/>
        <v xml:space="preserve"> </v>
      </c>
    </row>
    <row r="963" spans="1:13" ht="20.100000000000001" customHeight="1" x14ac:dyDescent="0.2">
      <c r="A963" s="1" t="str">
        <f>IF(G963="","",VLOOKUP(G963,Klasseneinteilung!$A$2:$B$92,2,FALSE))</f>
        <v/>
      </c>
      <c r="B963" s="1" t="str">
        <f>IF(G963="","",VLOOKUP(G963,Klasseneinteilung!$A$2:$C$95,3,FALSE))</f>
        <v/>
      </c>
      <c r="C963" s="1" t="str">
        <f t="shared" ref="C963:C1026" si="30">IF(F963="E","E",I963&amp;"-"&amp;F963)</f>
        <v>-</v>
      </c>
      <c r="D963" s="19"/>
      <c r="E963" s="19"/>
      <c r="F963" s="20"/>
      <c r="G963" s="21"/>
      <c r="H963" s="21"/>
      <c r="I963" s="54"/>
      <c r="J963" s="22"/>
      <c r="K963" s="26" t="str">
        <f>IF(I963="","",VLOOKUP(I963,Vereine!$A$2:$D$1493,3,FALSE))</f>
        <v/>
      </c>
      <c r="L963" s="26" t="str">
        <f>IF(H963="","",VLOOKUP(H963,Kreisverbände!$A$2:$B$41,2,FALSE))</f>
        <v/>
      </c>
      <c r="M963" s="1" t="str">
        <f t="shared" ref="M963:M1026" si="31">E963&amp;" "&amp;D963</f>
        <v xml:space="preserve"> </v>
      </c>
    </row>
    <row r="964" spans="1:13" ht="20.100000000000001" customHeight="1" x14ac:dyDescent="0.2">
      <c r="A964" s="1" t="str">
        <f>IF(G964="","",VLOOKUP(G964,Klasseneinteilung!$A$2:$B$92,2,FALSE))</f>
        <v/>
      </c>
      <c r="B964" s="1" t="str">
        <f>IF(G964="","",VLOOKUP(G964,Klasseneinteilung!$A$2:$C$95,3,FALSE))</f>
        <v/>
      </c>
      <c r="C964" s="1" t="str">
        <f t="shared" si="30"/>
        <v>-</v>
      </c>
      <c r="D964" s="19"/>
      <c r="E964" s="19"/>
      <c r="F964" s="20"/>
      <c r="G964" s="21"/>
      <c r="H964" s="21"/>
      <c r="I964" s="54"/>
      <c r="J964" s="22"/>
      <c r="K964" s="26" t="str">
        <f>IF(I964="","",VLOOKUP(I964,Vereine!$A$2:$D$1493,3,FALSE))</f>
        <v/>
      </c>
      <c r="L964" s="26" t="str">
        <f>IF(H964="","",VLOOKUP(H964,Kreisverbände!$A$2:$B$41,2,FALSE))</f>
        <v/>
      </c>
      <c r="M964" s="1" t="str">
        <f t="shared" si="31"/>
        <v xml:space="preserve"> </v>
      </c>
    </row>
    <row r="965" spans="1:13" ht="20.100000000000001" customHeight="1" x14ac:dyDescent="0.2">
      <c r="A965" s="1" t="str">
        <f>IF(G965="","",VLOOKUP(G965,Klasseneinteilung!$A$2:$B$92,2,FALSE))</f>
        <v/>
      </c>
      <c r="B965" s="1" t="str">
        <f>IF(G965="","",VLOOKUP(G965,Klasseneinteilung!$A$2:$C$95,3,FALSE))</f>
        <v/>
      </c>
      <c r="C965" s="1" t="str">
        <f t="shared" si="30"/>
        <v>-</v>
      </c>
      <c r="D965" s="19"/>
      <c r="E965" s="19"/>
      <c r="F965" s="20"/>
      <c r="G965" s="21"/>
      <c r="H965" s="21"/>
      <c r="I965" s="54"/>
      <c r="J965" s="22"/>
      <c r="K965" s="26" t="str">
        <f>IF(I965="","",VLOOKUP(I965,Vereine!$A$2:$D$1493,3,FALSE))</f>
        <v/>
      </c>
      <c r="L965" s="26" t="str">
        <f>IF(H965="","",VLOOKUP(H965,Kreisverbände!$A$2:$B$41,2,FALSE))</f>
        <v/>
      </c>
      <c r="M965" s="1" t="str">
        <f t="shared" si="31"/>
        <v xml:space="preserve"> </v>
      </c>
    </row>
    <row r="966" spans="1:13" ht="20.100000000000001" customHeight="1" x14ac:dyDescent="0.2">
      <c r="A966" s="1" t="str">
        <f>IF(G966="","",VLOOKUP(G966,Klasseneinteilung!$A$2:$B$92,2,FALSE))</f>
        <v/>
      </c>
      <c r="B966" s="1" t="str">
        <f>IF(G966="","",VLOOKUP(G966,Klasseneinteilung!$A$2:$C$95,3,FALSE))</f>
        <v/>
      </c>
      <c r="C966" s="1" t="str">
        <f t="shared" si="30"/>
        <v>-</v>
      </c>
      <c r="D966" s="19"/>
      <c r="E966" s="19"/>
      <c r="F966" s="20"/>
      <c r="G966" s="21"/>
      <c r="H966" s="21"/>
      <c r="I966" s="54"/>
      <c r="J966" s="22"/>
      <c r="K966" s="26" t="str">
        <f>IF(I966="","",VLOOKUP(I966,Vereine!$A$2:$D$1493,3,FALSE))</f>
        <v/>
      </c>
      <c r="L966" s="26" t="str">
        <f>IF(H966="","",VLOOKUP(H966,Kreisverbände!$A$2:$B$41,2,FALSE))</f>
        <v/>
      </c>
      <c r="M966" s="1" t="str">
        <f t="shared" si="31"/>
        <v xml:space="preserve"> </v>
      </c>
    </row>
    <row r="967" spans="1:13" ht="20.100000000000001" customHeight="1" x14ac:dyDescent="0.2">
      <c r="A967" s="1" t="str">
        <f>IF(G967="","",VLOOKUP(G967,Klasseneinteilung!$A$2:$B$92,2,FALSE))</f>
        <v/>
      </c>
      <c r="B967" s="1" t="str">
        <f>IF(G967="","",VLOOKUP(G967,Klasseneinteilung!$A$2:$C$95,3,FALSE))</f>
        <v/>
      </c>
      <c r="C967" s="1" t="str">
        <f t="shared" si="30"/>
        <v>-</v>
      </c>
      <c r="D967" s="19"/>
      <c r="E967" s="19"/>
      <c r="F967" s="20"/>
      <c r="G967" s="21"/>
      <c r="H967" s="21"/>
      <c r="I967" s="54"/>
      <c r="J967" s="22"/>
      <c r="K967" s="26" t="str">
        <f>IF(I967="","",VLOOKUP(I967,Vereine!$A$2:$D$1493,3,FALSE))</f>
        <v/>
      </c>
      <c r="L967" s="26" t="str">
        <f>IF(H967="","",VLOOKUP(H967,Kreisverbände!$A$2:$B$41,2,FALSE))</f>
        <v/>
      </c>
      <c r="M967" s="1" t="str">
        <f t="shared" si="31"/>
        <v xml:space="preserve"> </v>
      </c>
    </row>
    <row r="968" spans="1:13" ht="20.100000000000001" customHeight="1" x14ac:dyDescent="0.2">
      <c r="A968" s="1" t="str">
        <f>IF(G968="","",VLOOKUP(G968,Klasseneinteilung!$A$2:$B$92,2,FALSE))</f>
        <v/>
      </c>
      <c r="B968" s="1" t="str">
        <f>IF(G968="","",VLOOKUP(G968,Klasseneinteilung!$A$2:$C$95,3,FALSE))</f>
        <v/>
      </c>
      <c r="C968" s="1" t="str">
        <f t="shared" si="30"/>
        <v>-</v>
      </c>
      <c r="D968" s="19"/>
      <c r="E968" s="19"/>
      <c r="F968" s="20"/>
      <c r="G968" s="21"/>
      <c r="H968" s="21"/>
      <c r="I968" s="54"/>
      <c r="J968" s="22"/>
      <c r="K968" s="26" t="str">
        <f>IF(I968="","",VLOOKUP(I968,Vereine!$A$2:$D$1493,3,FALSE))</f>
        <v/>
      </c>
      <c r="L968" s="26" t="str">
        <f>IF(H968="","",VLOOKUP(H968,Kreisverbände!$A$2:$B$41,2,FALSE))</f>
        <v/>
      </c>
      <c r="M968" s="1" t="str">
        <f t="shared" si="31"/>
        <v xml:space="preserve"> </v>
      </c>
    </row>
    <row r="969" spans="1:13" ht="20.100000000000001" customHeight="1" x14ac:dyDescent="0.2">
      <c r="A969" s="1" t="str">
        <f>IF(G969="","",VLOOKUP(G969,Klasseneinteilung!$A$2:$B$92,2,FALSE))</f>
        <v/>
      </c>
      <c r="B969" s="1" t="str">
        <f>IF(G969="","",VLOOKUP(G969,Klasseneinteilung!$A$2:$C$95,3,FALSE))</f>
        <v/>
      </c>
      <c r="C969" s="1" t="str">
        <f t="shared" si="30"/>
        <v>-</v>
      </c>
      <c r="D969" s="19"/>
      <c r="E969" s="19"/>
      <c r="F969" s="20"/>
      <c r="G969" s="21"/>
      <c r="H969" s="21"/>
      <c r="I969" s="54"/>
      <c r="J969" s="22"/>
      <c r="K969" s="26" t="str">
        <f>IF(I969="","",VLOOKUP(I969,Vereine!$A$2:$D$1493,3,FALSE))</f>
        <v/>
      </c>
      <c r="L969" s="26" t="str">
        <f>IF(H969="","",VLOOKUP(H969,Kreisverbände!$A$2:$B$41,2,FALSE))</f>
        <v/>
      </c>
      <c r="M969" s="1" t="str">
        <f t="shared" si="31"/>
        <v xml:space="preserve"> </v>
      </c>
    </row>
    <row r="970" spans="1:13" ht="20.100000000000001" customHeight="1" x14ac:dyDescent="0.2">
      <c r="A970" s="1" t="str">
        <f>IF(G970="","",VLOOKUP(G970,Klasseneinteilung!$A$2:$B$92,2,FALSE))</f>
        <v/>
      </c>
      <c r="B970" s="1" t="str">
        <f>IF(G970="","",VLOOKUP(G970,Klasseneinteilung!$A$2:$C$95,3,FALSE))</f>
        <v/>
      </c>
      <c r="C970" s="1" t="str">
        <f t="shared" si="30"/>
        <v>-</v>
      </c>
      <c r="D970" s="19"/>
      <c r="E970" s="19"/>
      <c r="F970" s="20"/>
      <c r="G970" s="21"/>
      <c r="H970" s="21"/>
      <c r="I970" s="54"/>
      <c r="J970" s="22"/>
      <c r="K970" s="26" t="str">
        <f>IF(I970="","",VLOOKUP(I970,Vereine!$A$2:$D$1493,3,FALSE))</f>
        <v/>
      </c>
      <c r="L970" s="26" t="str">
        <f>IF(H970="","",VLOOKUP(H970,Kreisverbände!$A$2:$B$41,2,FALSE))</f>
        <v/>
      </c>
      <c r="M970" s="1" t="str">
        <f t="shared" si="31"/>
        <v xml:space="preserve"> </v>
      </c>
    </row>
    <row r="971" spans="1:13" ht="20.100000000000001" customHeight="1" x14ac:dyDescent="0.2">
      <c r="A971" s="1" t="str">
        <f>IF(G971="","",VLOOKUP(G971,Klasseneinteilung!$A$2:$B$92,2,FALSE))</f>
        <v/>
      </c>
      <c r="B971" s="1" t="str">
        <f>IF(G971="","",VLOOKUP(G971,Klasseneinteilung!$A$2:$C$95,3,FALSE))</f>
        <v/>
      </c>
      <c r="C971" s="1" t="str">
        <f t="shared" si="30"/>
        <v>-</v>
      </c>
      <c r="D971" s="19"/>
      <c r="E971" s="19"/>
      <c r="F971" s="20"/>
      <c r="G971" s="21"/>
      <c r="H971" s="21"/>
      <c r="I971" s="54"/>
      <c r="J971" s="22"/>
      <c r="K971" s="26" t="str">
        <f>IF(I971="","",VLOOKUP(I971,Vereine!$A$2:$D$1493,3,FALSE))</f>
        <v/>
      </c>
      <c r="L971" s="26" t="str">
        <f>IF(H971="","",VLOOKUP(H971,Kreisverbände!$A$2:$B$41,2,FALSE))</f>
        <v/>
      </c>
      <c r="M971" s="1" t="str">
        <f t="shared" si="31"/>
        <v xml:space="preserve"> </v>
      </c>
    </row>
    <row r="972" spans="1:13" ht="20.100000000000001" customHeight="1" x14ac:dyDescent="0.2">
      <c r="A972" s="1" t="str">
        <f>IF(G972="","",VLOOKUP(G972,Klasseneinteilung!$A$2:$B$92,2,FALSE))</f>
        <v/>
      </c>
      <c r="B972" s="1" t="str">
        <f>IF(G972="","",VLOOKUP(G972,Klasseneinteilung!$A$2:$C$95,3,FALSE))</f>
        <v/>
      </c>
      <c r="C972" s="1" t="str">
        <f t="shared" si="30"/>
        <v>-</v>
      </c>
      <c r="D972" s="19"/>
      <c r="E972" s="19"/>
      <c r="F972" s="20"/>
      <c r="G972" s="21"/>
      <c r="H972" s="21"/>
      <c r="I972" s="54"/>
      <c r="J972" s="22"/>
      <c r="K972" s="26" t="str">
        <f>IF(I972="","",VLOOKUP(I972,Vereine!$A$2:$D$1493,3,FALSE))</f>
        <v/>
      </c>
      <c r="L972" s="26" t="str">
        <f>IF(H972="","",VLOOKUP(H972,Kreisverbände!$A$2:$B$41,2,FALSE))</f>
        <v/>
      </c>
      <c r="M972" s="1" t="str">
        <f t="shared" si="31"/>
        <v xml:space="preserve"> </v>
      </c>
    </row>
    <row r="973" spans="1:13" ht="20.100000000000001" customHeight="1" x14ac:dyDescent="0.2">
      <c r="A973" s="1" t="str">
        <f>IF(G973="","",VLOOKUP(G973,Klasseneinteilung!$A$2:$B$92,2,FALSE))</f>
        <v/>
      </c>
      <c r="B973" s="1" t="str">
        <f>IF(G973="","",VLOOKUP(G973,Klasseneinteilung!$A$2:$C$95,3,FALSE))</f>
        <v/>
      </c>
      <c r="C973" s="1" t="str">
        <f t="shared" si="30"/>
        <v>-</v>
      </c>
      <c r="D973" s="19"/>
      <c r="E973" s="19"/>
      <c r="F973" s="20"/>
      <c r="G973" s="21"/>
      <c r="H973" s="21"/>
      <c r="I973" s="54"/>
      <c r="J973" s="22"/>
      <c r="K973" s="26" t="str">
        <f>IF(I973="","",VLOOKUP(I973,Vereine!$A$2:$D$1493,3,FALSE))</f>
        <v/>
      </c>
      <c r="L973" s="26" t="str">
        <f>IF(H973="","",VLOOKUP(H973,Kreisverbände!$A$2:$B$41,2,FALSE))</f>
        <v/>
      </c>
      <c r="M973" s="1" t="str">
        <f t="shared" si="31"/>
        <v xml:space="preserve"> </v>
      </c>
    </row>
    <row r="974" spans="1:13" ht="20.100000000000001" customHeight="1" x14ac:dyDescent="0.2">
      <c r="A974" s="1" t="str">
        <f>IF(G974="","",VLOOKUP(G974,Klasseneinteilung!$A$2:$B$92,2,FALSE))</f>
        <v/>
      </c>
      <c r="B974" s="1" t="str">
        <f>IF(G974="","",VLOOKUP(G974,Klasseneinteilung!$A$2:$C$95,3,FALSE))</f>
        <v/>
      </c>
      <c r="C974" s="1" t="str">
        <f t="shared" si="30"/>
        <v>-</v>
      </c>
      <c r="D974" s="19"/>
      <c r="E974" s="19"/>
      <c r="F974" s="20"/>
      <c r="G974" s="21"/>
      <c r="H974" s="21"/>
      <c r="I974" s="54"/>
      <c r="J974" s="22"/>
      <c r="K974" s="26" t="str">
        <f>IF(I974="","",VLOOKUP(I974,Vereine!$A$2:$D$1493,3,FALSE))</f>
        <v/>
      </c>
      <c r="L974" s="26" t="str">
        <f>IF(H974="","",VLOOKUP(H974,Kreisverbände!$A$2:$B$41,2,FALSE))</f>
        <v/>
      </c>
      <c r="M974" s="1" t="str">
        <f t="shared" si="31"/>
        <v xml:space="preserve"> </v>
      </c>
    </row>
    <row r="975" spans="1:13" ht="20.100000000000001" customHeight="1" x14ac:dyDescent="0.2">
      <c r="A975" s="1" t="str">
        <f>IF(G975="","",VLOOKUP(G975,Klasseneinteilung!$A$2:$B$92,2,FALSE))</f>
        <v/>
      </c>
      <c r="B975" s="1" t="str">
        <f>IF(G975="","",VLOOKUP(G975,Klasseneinteilung!$A$2:$C$95,3,FALSE))</f>
        <v/>
      </c>
      <c r="C975" s="1" t="str">
        <f t="shared" si="30"/>
        <v>-</v>
      </c>
      <c r="D975" s="19"/>
      <c r="E975" s="19"/>
      <c r="F975" s="20"/>
      <c r="G975" s="21"/>
      <c r="H975" s="21"/>
      <c r="I975" s="54"/>
      <c r="J975" s="22"/>
      <c r="K975" s="26" t="str">
        <f>IF(I975="","",VLOOKUP(I975,Vereine!$A$2:$D$1493,3,FALSE))</f>
        <v/>
      </c>
      <c r="L975" s="26" t="str">
        <f>IF(H975="","",VLOOKUP(H975,Kreisverbände!$A$2:$B$41,2,FALSE))</f>
        <v/>
      </c>
      <c r="M975" s="1" t="str">
        <f t="shared" si="31"/>
        <v xml:space="preserve"> </v>
      </c>
    </row>
    <row r="976" spans="1:13" ht="20.100000000000001" customHeight="1" x14ac:dyDescent="0.2">
      <c r="A976" s="1" t="str">
        <f>IF(G976="","",VLOOKUP(G976,Klasseneinteilung!$A$2:$B$92,2,FALSE))</f>
        <v/>
      </c>
      <c r="B976" s="1" t="str">
        <f>IF(G976="","",VLOOKUP(G976,Klasseneinteilung!$A$2:$C$95,3,FALSE))</f>
        <v/>
      </c>
      <c r="C976" s="1" t="str">
        <f t="shared" si="30"/>
        <v>-</v>
      </c>
      <c r="D976" s="19"/>
      <c r="E976" s="19"/>
      <c r="F976" s="20"/>
      <c r="G976" s="21"/>
      <c r="H976" s="21"/>
      <c r="I976" s="54"/>
      <c r="J976" s="22"/>
      <c r="K976" s="26" t="str">
        <f>IF(I976="","",VLOOKUP(I976,Vereine!$A$2:$D$1493,3,FALSE))</f>
        <v/>
      </c>
      <c r="L976" s="26" t="str">
        <f>IF(H976="","",VLOOKUP(H976,Kreisverbände!$A$2:$B$41,2,FALSE))</f>
        <v/>
      </c>
      <c r="M976" s="1" t="str">
        <f t="shared" si="31"/>
        <v xml:space="preserve"> </v>
      </c>
    </row>
    <row r="977" spans="1:13" ht="20.100000000000001" customHeight="1" x14ac:dyDescent="0.2">
      <c r="A977" s="1" t="str">
        <f>IF(G977="","",VLOOKUP(G977,Klasseneinteilung!$A$2:$B$92,2,FALSE))</f>
        <v/>
      </c>
      <c r="B977" s="1" t="str">
        <f>IF(G977="","",VLOOKUP(G977,Klasseneinteilung!$A$2:$C$95,3,FALSE))</f>
        <v/>
      </c>
      <c r="C977" s="1" t="str">
        <f t="shared" si="30"/>
        <v>-</v>
      </c>
      <c r="D977" s="19"/>
      <c r="E977" s="19"/>
      <c r="F977" s="20"/>
      <c r="G977" s="21"/>
      <c r="H977" s="21"/>
      <c r="I977" s="54"/>
      <c r="J977" s="22"/>
      <c r="K977" s="26" t="str">
        <f>IF(I977="","",VLOOKUP(I977,Vereine!$A$2:$D$1493,3,FALSE))</f>
        <v/>
      </c>
      <c r="L977" s="26" t="str">
        <f>IF(H977="","",VLOOKUP(H977,Kreisverbände!$A$2:$B$41,2,FALSE))</f>
        <v/>
      </c>
      <c r="M977" s="1" t="str">
        <f t="shared" si="31"/>
        <v xml:space="preserve"> </v>
      </c>
    </row>
    <row r="978" spans="1:13" ht="20.100000000000001" customHeight="1" x14ac:dyDescent="0.2">
      <c r="A978" s="1" t="str">
        <f>IF(G978="","",VLOOKUP(G978,Klasseneinteilung!$A$2:$B$92,2,FALSE))</f>
        <v/>
      </c>
      <c r="B978" s="1" t="str">
        <f>IF(G978="","",VLOOKUP(G978,Klasseneinteilung!$A$2:$C$95,3,FALSE))</f>
        <v/>
      </c>
      <c r="C978" s="1" t="str">
        <f t="shared" si="30"/>
        <v>-</v>
      </c>
      <c r="D978" s="19"/>
      <c r="E978" s="19"/>
      <c r="F978" s="20"/>
      <c r="G978" s="21"/>
      <c r="H978" s="21"/>
      <c r="I978" s="54"/>
      <c r="J978" s="22"/>
      <c r="K978" s="26" t="str">
        <f>IF(I978="","",VLOOKUP(I978,Vereine!$A$2:$D$1493,3,FALSE))</f>
        <v/>
      </c>
      <c r="L978" s="26" t="str">
        <f>IF(H978="","",VLOOKUP(H978,Kreisverbände!$A$2:$B$41,2,FALSE))</f>
        <v/>
      </c>
      <c r="M978" s="1" t="str">
        <f t="shared" si="31"/>
        <v xml:space="preserve"> </v>
      </c>
    </row>
    <row r="979" spans="1:13" ht="20.100000000000001" customHeight="1" x14ac:dyDescent="0.2">
      <c r="A979" s="1" t="str">
        <f>IF(G979="","",VLOOKUP(G979,Klasseneinteilung!$A$2:$B$92,2,FALSE))</f>
        <v/>
      </c>
      <c r="B979" s="1" t="str">
        <f>IF(G979="","",VLOOKUP(G979,Klasseneinteilung!$A$2:$C$95,3,FALSE))</f>
        <v/>
      </c>
      <c r="C979" s="1" t="str">
        <f t="shared" si="30"/>
        <v>-</v>
      </c>
      <c r="D979" s="19"/>
      <c r="E979" s="19"/>
      <c r="F979" s="20"/>
      <c r="G979" s="21"/>
      <c r="H979" s="21"/>
      <c r="I979" s="54"/>
      <c r="J979" s="22"/>
      <c r="K979" s="26" t="str">
        <f>IF(I979="","",VLOOKUP(I979,Vereine!$A$2:$D$1493,3,FALSE))</f>
        <v/>
      </c>
      <c r="L979" s="26" t="str">
        <f>IF(H979="","",VLOOKUP(H979,Kreisverbände!$A$2:$B$41,2,FALSE))</f>
        <v/>
      </c>
      <c r="M979" s="1" t="str">
        <f t="shared" si="31"/>
        <v xml:space="preserve"> </v>
      </c>
    </row>
    <row r="980" spans="1:13" ht="20.100000000000001" customHeight="1" x14ac:dyDescent="0.2">
      <c r="A980" s="1" t="str">
        <f>IF(G980="","",VLOOKUP(G980,Klasseneinteilung!$A$2:$B$92,2,FALSE))</f>
        <v/>
      </c>
      <c r="B980" s="1" t="str">
        <f>IF(G980="","",VLOOKUP(G980,Klasseneinteilung!$A$2:$C$95,3,FALSE))</f>
        <v/>
      </c>
      <c r="C980" s="1" t="str">
        <f t="shared" si="30"/>
        <v>-</v>
      </c>
      <c r="D980" s="19"/>
      <c r="E980" s="19"/>
      <c r="F980" s="20"/>
      <c r="G980" s="21"/>
      <c r="H980" s="21"/>
      <c r="I980" s="54"/>
      <c r="J980" s="22"/>
      <c r="K980" s="26" t="str">
        <f>IF(I980="","",VLOOKUP(I980,Vereine!$A$2:$D$1493,3,FALSE))</f>
        <v/>
      </c>
      <c r="L980" s="26" t="str">
        <f>IF(H980="","",VLOOKUP(H980,Kreisverbände!$A$2:$B$41,2,FALSE))</f>
        <v/>
      </c>
      <c r="M980" s="1" t="str">
        <f t="shared" si="31"/>
        <v xml:space="preserve"> </v>
      </c>
    </row>
    <row r="981" spans="1:13" ht="20.100000000000001" customHeight="1" x14ac:dyDescent="0.2">
      <c r="A981" s="1" t="str">
        <f>IF(G981="","",VLOOKUP(G981,Klasseneinteilung!$A$2:$B$92,2,FALSE))</f>
        <v/>
      </c>
      <c r="B981" s="1" t="str">
        <f>IF(G981="","",VLOOKUP(G981,Klasseneinteilung!$A$2:$C$95,3,FALSE))</f>
        <v/>
      </c>
      <c r="C981" s="1" t="str">
        <f t="shared" si="30"/>
        <v>-</v>
      </c>
      <c r="D981" s="19"/>
      <c r="E981" s="19"/>
      <c r="F981" s="20"/>
      <c r="G981" s="21"/>
      <c r="H981" s="21"/>
      <c r="I981" s="54"/>
      <c r="J981" s="22"/>
      <c r="K981" s="26" t="str">
        <f>IF(I981="","",VLOOKUP(I981,Vereine!$A$2:$D$1493,3,FALSE))</f>
        <v/>
      </c>
      <c r="L981" s="26" t="str">
        <f>IF(H981="","",VLOOKUP(H981,Kreisverbände!$A$2:$B$41,2,FALSE))</f>
        <v/>
      </c>
      <c r="M981" s="1" t="str">
        <f t="shared" si="31"/>
        <v xml:space="preserve"> </v>
      </c>
    </row>
    <row r="982" spans="1:13" ht="20.100000000000001" customHeight="1" x14ac:dyDescent="0.2">
      <c r="A982" s="1" t="str">
        <f>IF(G982="","",VLOOKUP(G982,Klasseneinteilung!$A$2:$B$92,2,FALSE))</f>
        <v/>
      </c>
      <c r="B982" s="1" t="str">
        <f>IF(G982="","",VLOOKUP(G982,Klasseneinteilung!$A$2:$C$95,3,FALSE))</f>
        <v/>
      </c>
      <c r="C982" s="1" t="str">
        <f t="shared" si="30"/>
        <v>-</v>
      </c>
      <c r="D982" s="19"/>
      <c r="E982" s="19"/>
      <c r="F982" s="20"/>
      <c r="G982" s="21"/>
      <c r="H982" s="21"/>
      <c r="I982" s="54"/>
      <c r="J982" s="22"/>
      <c r="K982" s="26" t="str">
        <f>IF(I982="","",VLOOKUP(I982,Vereine!$A$2:$D$1493,3,FALSE))</f>
        <v/>
      </c>
      <c r="L982" s="26" t="str">
        <f>IF(H982="","",VLOOKUP(H982,Kreisverbände!$A$2:$B$41,2,FALSE))</f>
        <v/>
      </c>
      <c r="M982" s="1" t="str">
        <f t="shared" si="31"/>
        <v xml:space="preserve"> </v>
      </c>
    </row>
    <row r="983" spans="1:13" ht="20.100000000000001" customHeight="1" x14ac:dyDescent="0.2">
      <c r="A983" s="1" t="str">
        <f>IF(G983="","",VLOOKUP(G983,Klasseneinteilung!$A$2:$B$92,2,FALSE))</f>
        <v/>
      </c>
      <c r="B983" s="1" t="str">
        <f>IF(G983="","",VLOOKUP(G983,Klasseneinteilung!$A$2:$C$95,3,FALSE))</f>
        <v/>
      </c>
      <c r="C983" s="1" t="str">
        <f t="shared" si="30"/>
        <v>-</v>
      </c>
      <c r="D983" s="19"/>
      <c r="E983" s="19"/>
      <c r="F983" s="20"/>
      <c r="G983" s="21"/>
      <c r="H983" s="21"/>
      <c r="I983" s="54"/>
      <c r="J983" s="22"/>
      <c r="K983" s="26" t="str">
        <f>IF(I983="","",VLOOKUP(I983,Vereine!$A$2:$D$1493,3,FALSE))</f>
        <v/>
      </c>
      <c r="L983" s="26" t="str">
        <f>IF(H983="","",VLOOKUP(H983,Kreisverbände!$A$2:$B$41,2,FALSE))</f>
        <v/>
      </c>
      <c r="M983" s="1" t="str">
        <f t="shared" si="31"/>
        <v xml:space="preserve"> </v>
      </c>
    </row>
    <row r="984" spans="1:13" ht="20.100000000000001" customHeight="1" x14ac:dyDescent="0.2">
      <c r="A984" s="1" t="str">
        <f>IF(G984="","",VLOOKUP(G984,Klasseneinteilung!$A$2:$B$92,2,FALSE))</f>
        <v/>
      </c>
      <c r="B984" s="1" t="str">
        <f>IF(G984="","",VLOOKUP(G984,Klasseneinteilung!$A$2:$C$95,3,FALSE))</f>
        <v/>
      </c>
      <c r="C984" s="1" t="str">
        <f t="shared" si="30"/>
        <v>-</v>
      </c>
      <c r="D984" s="19"/>
      <c r="E984" s="19"/>
      <c r="F984" s="20"/>
      <c r="G984" s="21"/>
      <c r="H984" s="21"/>
      <c r="I984" s="54"/>
      <c r="J984" s="22"/>
      <c r="K984" s="26" t="str">
        <f>IF(I984="","",VLOOKUP(I984,Vereine!$A$2:$D$1493,3,FALSE))</f>
        <v/>
      </c>
      <c r="L984" s="26" t="str">
        <f>IF(H984="","",VLOOKUP(H984,Kreisverbände!$A$2:$B$41,2,FALSE))</f>
        <v/>
      </c>
      <c r="M984" s="1" t="str">
        <f t="shared" si="31"/>
        <v xml:space="preserve"> </v>
      </c>
    </row>
    <row r="985" spans="1:13" ht="20.100000000000001" customHeight="1" x14ac:dyDescent="0.2">
      <c r="A985" s="1" t="str">
        <f>IF(G985="","",VLOOKUP(G985,Klasseneinteilung!$A$2:$B$92,2,FALSE))</f>
        <v/>
      </c>
      <c r="B985" s="1" t="str">
        <f>IF(G985="","",VLOOKUP(G985,Klasseneinteilung!$A$2:$C$95,3,FALSE))</f>
        <v/>
      </c>
      <c r="C985" s="1" t="str">
        <f t="shared" si="30"/>
        <v>-</v>
      </c>
      <c r="D985" s="19"/>
      <c r="E985" s="19"/>
      <c r="F985" s="20"/>
      <c r="G985" s="21"/>
      <c r="H985" s="21"/>
      <c r="I985" s="54"/>
      <c r="J985" s="22"/>
      <c r="K985" s="26" t="str">
        <f>IF(I985="","",VLOOKUP(I985,Vereine!$A$2:$D$1493,3,FALSE))</f>
        <v/>
      </c>
      <c r="L985" s="26" t="str">
        <f>IF(H985="","",VLOOKUP(H985,Kreisverbände!$A$2:$B$41,2,FALSE))</f>
        <v/>
      </c>
      <c r="M985" s="1" t="str">
        <f t="shared" si="31"/>
        <v xml:space="preserve"> </v>
      </c>
    </row>
    <row r="986" spans="1:13" ht="20.100000000000001" customHeight="1" x14ac:dyDescent="0.2">
      <c r="A986" s="1" t="str">
        <f>IF(G986="","",VLOOKUP(G986,Klasseneinteilung!$A$2:$B$92,2,FALSE))</f>
        <v/>
      </c>
      <c r="B986" s="1" t="str">
        <f>IF(G986="","",VLOOKUP(G986,Klasseneinteilung!$A$2:$C$95,3,FALSE))</f>
        <v/>
      </c>
      <c r="C986" s="1" t="str">
        <f t="shared" si="30"/>
        <v>-</v>
      </c>
      <c r="D986" s="19"/>
      <c r="E986" s="19"/>
      <c r="F986" s="20"/>
      <c r="G986" s="21"/>
      <c r="H986" s="21"/>
      <c r="I986" s="54"/>
      <c r="J986" s="22"/>
      <c r="K986" s="26" t="str">
        <f>IF(I986="","",VLOOKUP(I986,Vereine!$A$2:$D$1493,3,FALSE))</f>
        <v/>
      </c>
      <c r="L986" s="26" t="str">
        <f>IF(H986="","",VLOOKUP(H986,Kreisverbände!$A$2:$B$41,2,FALSE))</f>
        <v/>
      </c>
      <c r="M986" s="1" t="str">
        <f t="shared" si="31"/>
        <v xml:space="preserve"> </v>
      </c>
    </row>
    <row r="987" spans="1:13" ht="20.100000000000001" customHeight="1" x14ac:dyDescent="0.2">
      <c r="A987" s="1" t="str">
        <f>IF(G987="","",VLOOKUP(G987,Klasseneinteilung!$A$2:$B$92,2,FALSE))</f>
        <v/>
      </c>
      <c r="B987" s="1" t="str">
        <f>IF(G987="","",VLOOKUP(G987,Klasseneinteilung!$A$2:$C$95,3,FALSE))</f>
        <v/>
      </c>
      <c r="C987" s="1" t="str">
        <f t="shared" si="30"/>
        <v>-</v>
      </c>
      <c r="D987" s="19"/>
      <c r="E987" s="19"/>
      <c r="F987" s="20"/>
      <c r="G987" s="21"/>
      <c r="H987" s="21"/>
      <c r="I987" s="54"/>
      <c r="J987" s="22"/>
      <c r="K987" s="26" t="str">
        <f>IF(I987="","",VLOOKUP(I987,Vereine!$A$2:$D$1493,3,FALSE))</f>
        <v/>
      </c>
      <c r="L987" s="26" t="str">
        <f>IF(H987="","",VLOOKUP(H987,Kreisverbände!$A$2:$B$41,2,FALSE))</f>
        <v/>
      </c>
      <c r="M987" s="1" t="str">
        <f t="shared" si="31"/>
        <v xml:space="preserve"> </v>
      </c>
    </row>
    <row r="988" spans="1:13" ht="20.100000000000001" customHeight="1" x14ac:dyDescent="0.2">
      <c r="A988" s="1" t="str">
        <f>IF(G988="","",VLOOKUP(G988,Klasseneinteilung!$A$2:$B$92,2,FALSE))</f>
        <v/>
      </c>
      <c r="B988" s="1" t="str">
        <f>IF(G988="","",VLOOKUP(G988,Klasseneinteilung!$A$2:$C$95,3,FALSE))</f>
        <v/>
      </c>
      <c r="C988" s="1" t="str">
        <f t="shared" si="30"/>
        <v>-</v>
      </c>
      <c r="D988" s="19"/>
      <c r="E988" s="19"/>
      <c r="F988" s="20"/>
      <c r="G988" s="21"/>
      <c r="H988" s="21"/>
      <c r="I988" s="54"/>
      <c r="J988" s="22"/>
      <c r="K988" s="26" t="str">
        <f>IF(I988="","",VLOOKUP(I988,Vereine!$A$2:$D$1493,3,FALSE))</f>
        <v/>
      </c>
      <c r="L988" s="26" t="str">
        <f>IF(H988="","",VLOOKUP(H988,Kreisverbände!$A$2:$B$41,2,FALSE))</f>
        <v/>
      </c>
      <c r="M988" s="1" t="str">
        <f t="shared" si="31"/>
        <v xml:space="preserve"> </v>
      </c>
    </row>
    <row r="989" spans="1:13" ht="20.100000000000001" customHeight="1" x14ac:dyDescent="0.2">
      <c r="A989" s="1" t="str">
        <f>IF(G989="","",VLOOKUP(G989,Klasseneinteilung!$A$2:$B$92,2,FALSE))</f>
        <v/>
      </c>
      <c r="B989" s="1" t="str">
        <f>IF(G989="","",VLOOKUP(G989,Klasseneinteilung!$A$2:$C$95,3,FALSE))</f>
        <v/>
      </c>
      <c r="C989" s="1" t="str">
        <f t="shared" si="30"/>
        <v>-</v>
      </c>
      <c r="D989" s="19"/>
      <c r="E989" s="19"/>
      <c r="F989" s="20"/>
      <c r="G989" s="21"/>
      <c r="H989" s="21"/>
      <c r="I989" s="54"/>
      <c r="J989" s="22"/>
      <c r="K989" s="26" t="str">
        <f>IF(I989="","",VLOOKUP(I989,Vereine!$A$2:$D$1493,3,FALSE))</f>
        <v/>
      </c>
      <c r="L989" s="26" t="str">
        <f>IF(H989="","",VLOOKUP(H989,Kreisverbände!$A$2:$B$41,2,FALSE))</f>
        <v/>
      </c>
      <c r="M989" s="1" t="str">
        <f t="shared" si="31"/>
        <v xml:space="preserve"> </v>
      </c>
    </row>
    <row r="990" spans="1:13" ht="20.100000000000001" customHeight="1" x14ac:dyDescent="0.2">
      <c r="A990" s="1" t="str">
        <f>IF(G990="","",VLOOKUP(G990,Klasseneinteilung!$A$2:$B$92,2,FALSE))</f>
        <v/>
      </c>
      <c r="B990" s="1" t="str">
        <f>IF(G990="","",VLOOKUP(G990,Klasseneinteilung!$A$2:$C$95,3,FALSE))</f>
        <v/>
      </c>
      <c r="C990" s="1" t="str">
        <f t="shared" si="30"/>
        <v>-</v>
      </c>
      <c r="D990" s="19"/>
      <c r="E990" s="19"/>
      <c r="F990" s="20"/>
      <c r="G990" s="21"/>
      <c r="H990" s="21"/>
      <c r="I990" s="54"/>
      <c r="J990" s="22"/>
      <c r="K990" s="26" t="str">
        <f>IF(I990="","",VLOOKUP(I990,Vereine!$A$2:$D$1493,3,FALSE))</f>
        <v/>
      </c>
      <c r="L990" s="26" t="str">
        <f>IF(H990="","",VLOOKUP(H990,Kreisverbände!$A$2:$B$41,2,FALSE))</f>
        <v/>
      </c>
      <c r="M990" s="1" t="str">
        <f t="shared" si="31"/>
        <v xml:space="preserve"> </v>
      </c>
    </row>
    <row r="991" spans="1:13" ht="20.100000000000001" customHeight="1" x14ac:dyDescent="0.2">
      <c r="A991" s="1" t="str">
        <f>IF(G991="","",VLOOKUP(G991,Klasseneinteilung!$A$2:$B$92,2,FALSE))</f>
        <v/>
      </c>
      <c r="B991" s="1" t="str">
        <f>IF(G991="","",VLOOKUP(G991,Klasseneinteilung!$A$2:$C$95,3,FALSE))</f>
        <v/>
      </c>
      <c r="C991" s="1" t="str">
        <f t="shared" si="30"/>
        <v>-</v>
      </c>
      <c r="D991" s="19"/>
      <c r="E991" s="19"/>
      <c r="F991" s="20"/>
      <c r="G991" s="21"/>
      <c r="H991" s="21"/>
      <c r="I991" s="54"/>
      <c r="J991" s="22"/>
      <c r="K991" s="26" t="str">
        <f>IF(I991="","",VLOOKUP(I991,Vereine!$A$2:$D$1493,3,FALSE))</f>
        <v/>
      </c>
      <c r="L991" s="26" t="str">
        <f>IF(H991="","",VLOOKUP(H991,Kreisverbände!$A$2:$B$41,2,FALSE))</f>
        <v/>
      </c>
      <c r="M991" s="1" t="str">
        <f t="shared" si="31"/>
        <v xml:space="preserve"> </v>
      </c>
    </row>
    <row r="992" spans="1:13" ht="20.100000000000001" customHeight="1" x14ac:dyDescent="0.2">
      <c r="A992" s="1" t="str">
        <f>IF(G992="","",VLOOKUP(G992,Klasseneinteilung!$A$2:$B$92,2,FALSE))</f>
        <v/>
      </c>
      <c r="B992" s="1" t="str">
        <f>IF(G992="","",VLOOKUP(G992,Klasseneinteilung!$A$2:$C$95,3,FALSE))</f>
        <v/>
      </c>
      <c r="C992" s="1" t="str">
        <f t="shared" si="30"/>
        <v>-</v>
      </c>
      <c r="D992" s="19"/>
      <c r="E992" s="19"/>
      <c r="F992" s="20"/>
      <c r="G992" s="21"/>
      <c r="H992" s="21"/>
      <c r="I992" s="54"/>
      <c r="J992" s="22"/>
      <c r="K992" s="26" t="str">
        <f>IF(I992="","",VLOOKUP(I992,Vereine!$A$2:$D$1493,3,FALSE))</f>
        <v/>
      </c>
      <c r="L992" s="26" t="str">
        <f>IF(H992="","",VLOOKUP(H992,Kreisverbände!$A$2:$B$41,2,FALSE))</f>
        <v/>
      </c>
      <c r="M992" s="1" t="str">
        <f t="shared" si="31"/>
        <v xml:space="preserve"> </v>
      </c>
    </row>
    <row r="993" spans="1:13" ht="20.100000000000001" customHeight="1" x14ac:dyDescent="0.2">
      <c r="A993" s="1" t="str">
        <f>IF(G993="","",VLOOKUP(G993,Klasseneinteilung!$A$2:$B$92,2,FALSE))</f>
        <v/>
      </c>
      <c r="B993" s="1" t="str">
        <f>IF(G993="","",VLOOKUP(G993,Klasseneinteilung!$A$2:$C$95,3,FALSE))</f>
        <v/>
      </c>
      <c r="C993" s="1" t="str">
        <f t="shared" si="30"/>
        <v>-</v>
      </c>
      <c r="D993" s="19"/>
      <c r="E993" s="19"/>
      <c r="F993" s="20"/>
      <c r="G993" s="21"/>
      <c r="H993" s="21"/>
      <c r="I993" s="54"/>
      <c r="J993" s="22"/>
      <c r="K993" s="26" t="str">
        <f>IF(I993="","",VLOOKUP(I993,Vereine!$A$2:$D$1493,3,FALSE))</f>
        <v/>
      </c>
      <c r="L993" s="26" t="str">
        <f>IF(H993="","",VLOOKUP(H993,Kreisverbände!$A$2:$B$41,2,FALSE))</f>
        <v/>
      </c>
      <c r="M993" s="1" t="str">
        <f t="shared" si="31"/>
        <v xml:space="preserve"> </v>
      </c>
    </row>
    <row r="994" spans="1:13" ht="20.100000000000001" customHeight="1" x14ac:dyDescent="0.2">
      <c r="A994" s="1" t="str">
        <f>IF(G994="","",VLOOKUP(G994,Klasseneinteilung!$A$2:$B$92,2,FALSE))</f>
        <v/>
      </c>
      <c r="B994" s="1" t="str">
        <f>IF(G994="","",VLOOKUP(G994,Klasseneinteilung!$A$2:$C$95,3,FALSE))</f>
        <v/>
      </c>
      <c r="C994" s="1" t="str">
        <f t="shared" si="30"/>
        <v>-</v>
      </c>
      <c r="D994" s="19"/>
      <c r="E994" s="19"/>
      <c r="F994" s="20"/>
      <c r="G994" s="21"/>
      <c r="H994" s="21"/>
      <c r="I994" s="54"/>
      <c r="J994" s="22"/>
      <c r="K994" s="26" t="str">
        <f>IF(I994="","",VLOOKUP(I994,Vereine!$A$2:$D$1493,3,FALSE))</f>
        <v/>
      </c>
      <c r="L994" s="26" t="str">
        <f>IF(H994="","",VLOOKUP(H994,Kreisverbände!$A$2:$B$41,2,FALSE))</f>
        <v/>
      </c>
      <c r="M994" s="1" t="str">
        <f t="shared" si="31"/>
        <v xml:space="preserve"> </v>
      </c>
    </row>
    <row r="995" spans="1:13" ht="20.100000000000001" customHeight="1" x14ac:dyDescent="0.2">
      <c r="A995" s="1" t="str">
        <f>IF(G995="","",VLOOKUP(G995,Klasseneinteilung!$A$2:$B$92,2,FALSE))</f>
        <v/>
      </c>
      <c r="B995" s="1" t="str">
        <f>IF(G995="","",VLOOKUP(G995,Klasseneinteilung!$A$2:$C$95,3,FALSE))</f>
        <v/>
      </c>
      <c r="C995" s="1" t="str">
        <f t="shared" si="30"/>
        <v>-</v>
      </c>
      <c r="D995" s="19"/>
      <c r="E995" s="19"/>
      <c r="F995" s="20"/>
      <c r="G995" s="21"/>
      <c r="H995" s="21"/>
      <c r="I995" s="54"/>
      <c r="J995" s="22"/>
      <c r="K995" s="26" t="str">
        <f>IF(I995="","",VLOOKUP(I995,Vereine!$A$2:$D$1493,3,FALSE))</f>
        <v/>
      </c>
      <c r="L995" s="26" t="str">
        <f>IF(H995="","",VLOOKUP(H995,Kreisverbände!$A$2:$B$41,2,FALSE))</f>
        <v/>
      </c>
      <c r="M995" s="1" t="str">
        <f t="shared" si="31"/>
        <v xml:space="preserve"> </v>
      </c>
    </row>
    <row r="996" spans="1:13" ht="20.100000000000001" customHeight="1" x14ac:dyDescent="0.2">
      <c r="A996" s="1" t="str">
        <f>IF(G996="","",VLOOKUP(G996,Klasseneinteilung!$A$2:$B$92,2,FALSE))</f>
        <v/>
      </c>
      <c r="B996" s="1" t="str">
        <f>IF(G996="","",VLOOKUP(G996,Klasseneinteilung!$A$2:$C$95,3,FALSE))</f>
        <v/>
      </c>
      <c r="C996" s="1" t="str">
        <f t="shared" si="30"/>
        <v>-</v>
      </c>
      <c r="D996" s="19"/>
      <c r="E996" s="19"/>
      <c r="F996" s="20"/>
      <c r="G996" s="21"/>
      <c r="H996" s="21"/>
      <c r="I996" s="54"/>
      <c r="J996" s="22"/>
      <c r="K996" s="26" t="str">
        <f>IF(I996="","",VLOOKUP(I996,Vereine!$A$2:$D$1493,3,FALSE))</f>
        <v/>
      </c>
      <c r="L996" s="26" t="str">
        <f>IF(H996="","",VLOOKUP(H996,Kreisverbände!$A$2:$B$41,2,FALSE))</f>
        <v/>
      </c>
      <c r="M996" s="1" t="str">
        <f t="shared" si="31"/>
        <v xml:space="preserve"> </v>
      </c>
    </row>
    <row r="997" spans="1:13" ht="20.100000000000001" customHeight="1" x14ac:dyDescent="0.2">
      <c r="A997" s="1" t="str">
        <f>IF(G997="","",VLOOKUP(G997,Klasseneinteilung!$A$2:$B$92,2,FALSE))</f>
        <v/>
      </c>
      <c r="B997" s="1" t="str">
        <f>IF(G997="","",VLOOKUP(G997,Klasseneinteilung!$A$2:$C$95,3,FALSE))</f>
        <v/>
      </c>
      <c r="C997" s="1" t="str">
        <f t="shared" si="30"/>
        <v>-</v>
      </c>
      <c r="D997" s="19"/>
      <c r="E997" s="19"/>
      <c r="F997" s="20"/>
      <c r="G997" s="21"/>
      <c r="H997" s="21"/>
      <c r="I997" s="54"/>
      <c r="J997" s="22"/>
      <c r="K997" s="26" t="str">
        <f>IF(I997="","",VLOOKUP(I997,Vereine!$A$2:$D$1493,3,FALSE))</f>
        <v/>
      </c>
      <c r="L997" s="26" t="str">
        <f>IF(H997="","",VLOOKUP(H997,Kreisverbände!$A$2:$B$41,2,FALSE))</f>
        <v/>
      </c>
      <c r="M997" s="1" t="str">
        <f t="shared" si="31"/>
        <v xml:space="preserve"> </v>
      </c>
    </row>
    <row r="998" spans="1:13" ht="20.100000000000001" customHeight="1" x14ac:dyDescent="0.2">
      <c r="A998" s="1" t="str">
        <f>IF(G998="","",VLOOKUP(G998,Klasseneinteilung!$A$2:$B$92,2,FALSE))</f>
        <v/>
      </c>
      <c r="B998" s="1" t="str">
        <f>IF(G998="","",VLOOKUP(G998,Klasseneinteilung!$A$2:$C$95,3,FALSE))</f>
        <v/>
      </c>
      <c r="C998" s="1" t="str">
        <f t="shared" si="30"/>
        <v>-</v>
      </c>
      <c r="D998" s="19"/>
      <c r="E998" s="19"/>
      <c r="F998" s="20"/>
      <c r="G998" s="21"/>
      <c r="H998" s="21"/>
      <c r="I998" s="54"/>
      <c r="J998" s="22"/>
      <c r="K998" s="26" t="str">
        <f>IF(I998="","",VLOOKUP(I998,Vereine!$A$2:$D$1493,3,FALSE))</f>
        <v/>
      </c>
      <c r="L998" s="26" t="str">
        <f>IF(H998="","",VLOOKUP(H998,Kreisverbände!$A$2:$B$41,2,FALSE))</f>
        <v/>
      </c>
      <c r="M998" s="1" t="str">
        <f t="shared" si="31"/>
        <v xml:space="preserve"> </v>
      </c>
    </row>
    <row r="999" spans="1:13" ht="20.100000000000001" customHeight="1" x14ac:dyDescent="0.2">
      <c r="A999" s="1" t="str">
        <f>IF(G999="","",VLOOKUP(G999,Klasseneinteilung!$A$2:$B$92,2,FALSE))</f>
        <v/>
      </c>
      <c r="B999" s="1" t="str">
        <f>IF(G999="","",VLOOKUP(G999,Klasseneinteilung!$A$2:$C$95,3,FALSE))</f>
        <v/>
      </c>
      <c r="C999" s="1" t="str">
        <f t="shared" si="30"/>
        <v>-</v>
      </c>
      <c r="D999" s="19"/>
      <c r="E999" s="19"/>
      <c r="F999" s="20"/>
      <c r="G999" s="21"/>
      <c r="H999" s="21"/>
      <c r="I999" s="54"/>
      <c r="J999" s="22"/>
      <c r="K999" s="26" t="str">
        <f>IF(I999="","",VLOOKUP(I999,Vereine!$A$2:$D$1493,3,FALSE))</f>
        <v/>
      </c>
      <c r="L999" s="26" t="str">
        <f>IF(H999="","",VLOOKUP(H999,Kreisverbände!$A$2:$B$41,2,FALSE))</f>
        <v/>
      </c>
      <c r="M999" s="1" t="str">
        <f t="shared" si="31"/>
        <v xml:space="preserve"> </v>
      </c>
    </row>
    <row r="1000" spans="1:13" ht="20.100000000000001" customHeight="1" x14ac:dyDescent="0.2">
      <c r="A1000" s="1" t="str">
        <f>IF(G1000="","",VLOOKUP(G1000,Klasseneinteilung!$A$2:$B$92,2,FALSE))</f>
        <v/>
      </c>
      <c r="B1000" s="1" t="str">
        <f>IF(G1000="","",VLOOKUP(G1000,Klasseneinteilung!$A$2:$C$95,3,FALSE))</f>
        <v/>
      </c>
      <c r="C1000" s="1" t="str">
        <f t="shared" si="30"/>
        <v>-</v>
      </c>
      <c r="D1000" s="19"/>
      <c r="E1000" s="19"/>
      <c r="F1000" s="20"/>
      <c r="G1000" s="21"/>
      <c r="H1000" s="21"/>
      <c r="I1000" s="54"/>
      <c r="J1000" s="22"/>
      <c r="K1000" s="26" t="str">
        <f>IF(I1000="","",VLOOKUP(I1000,Vereine!$A$2:$D$1493,3,FALSE))</f>
        <v/>
      </c>
      <c r="L1000" s="26" t="str">
        <f>IF(H1000="","",VLOOKUP(H1000,Kreisverbände!$A$2:$B$41,2,FALSE))</f>
        <v/>
      </c>
      <c r="M1000" s="1" t="str">
        <f t="shared" si="31"/>
        <v xml:space="preserve"> </v>
      </c>
    </row>
    <row r="1001" spans="1:13" ht="20.100000000000001" customHeight="1" x14ac:dyDescent="0.2">
      <c r="A1001" s="1" t="str">
        <f>IF(G1001="","",VLOOKUP(G1001,Klasseneinteilung!$A$2:$B$92,2,FALSE))</f>
        <v/>
      </c>
      <c r="B1001" s="1" t="str">
        <f>IF(G1001="","",VLOOKUP(G1001,Klasseneinteilung!$A$2:$C$95,3,FALSE))</f>
        <v/>
      </c>
      <c r="C1001" s="1" t="str">
        <f t="shared" si="30"/>
        <v>-</v>
      </c>
      <c r="D1001" s="19"/>
      <c r="E1001" s="19"/>
      <c r="F1001" s="20"/>
      <c r="G1001" s="21"/>
      <c r="H1001" s="21"/>
      <c r="I1001" s="54"/>
      <c r="J1001" s="22"/>
      <c r="K1001" s="26" t="str">
        <f>IF(I1001="","",VLOOKUP(I1001,Vereine!$A$2:$D$1493,3,FALSE))</f>
        <v/>
      </c>
      <c r="L1001" s="26" t="str">
        <f>IF(H1001="","",VLOOKUP(H1001,Kreisverbände!$A$2:$B$41,2,FALSE))</f>
        <v/>
      </c>
      <c r="M1001" s="1" t="str">
        <f t="shared" si="31"/>
        <v xml:space="preserve"> </v>
      </c>
    </row>
    <row r="1002" spans="1:13" ht="20.100000000000001" customHeight="1" x14ac:dyDescent="0.2">
      <c r="A1002" s="1" t="str">
        <f>IF(G1002="","",VLOOKUP(G1002,Klasseneinteilung!$A$2:$B$92,2,FALSE))</f>
        <v/>
      </c>
      <c r="B1002" s="1" t="str">
        <f>IF(G1002="","",VLOOKUP(G1002,Klasseneinteilung!$A$2:$C$95,3,FALSE))</f>
        <v/>
      </c>
      <c r="C1002" s="1" t="str">
        <f t="shared" si="30"/>
        <v>-</v>
      </c>
      <c r="D1002" s="19"/>
      <c r="E1002" s="19"/>
      <c r="F1002" s="20"/>
      <c r="G1002" s="21"/>
      <c r="H1002" s="21"/>
      <c r="I1002" s="54"/>
      <c r="J1002" s="22"/>
      <c r="K1002" s="26" t="str">
        <f>IF(I1002="","",VLOOKUP(I1002,Vereine!$A$2:$D$1493,3,FALSE))</f>
        <v/>
      </c>
      <c r="L1002" s="26" t="str">
        <f>IF(H1002="","",VLOOKUP(H1002,Kreisverbände!$A$2:$B$41,2,FALSE))</f>
        <v/>
      </c>
      <c r="M1002" s="1" t="str">
        <f t="shared" si="31"/>
        <v xml:space="preserve"> </v>
      </c>
    </row>
    <row r="1003" spans="1:13" ht="20.100000000000001" customHeight="1" x14ac:dyDescent="0.2">
      <c r="A1003" s="1" t="str">
        <f>IF(G1003="","",VLOOKUP(G1003,Klasseneinteilung!$A$2:$B$92,2,FALSE))</f>
        <v/>
      </c>
      <c r="B1003" s="1" t="str">
        <f>IF(G1003="","",VLOOKUP(G1003,Klasseneinteilung!$A$2:$C$95,3,FALSE))</f>
        <v/>
      </c>
      <c r="C1003" s="1" t="str">
        <f t="shared" si="30"/>
        <v>-</v>
      </c>
      <c r="D1003" s="19"/>
      <c r="E1003" s="19"/>
      <c r="F1003" s="20"/>
      <c r="G1003" s="21"/>
      <c r="H1003" s="21"/>
      <c r="I1003" s="54"/>
      <c r="J1003" s="22"/>
      <c r="K1003" s="26" t="str">
        <f>IF(I1003="","",VLOOKUP(I1003,Vereine!$A$2:$D$1493,3,FALSE))</f>
        <v/>
      </c>
      <c r="L1003" s="26" t="str">
        <f>IF(H1003="","",VLOOKUP(H1003,Kreisverbände!$A$2:$B$41,2,FALSE))</f>
        <v/>
      </c>
      <c r="M1003" s="1" t="str">
        <f t="shared" si="31"/>
        <v xml:space="preserve"> </v>
      </c>
    </row>
    <row r="1004" spans="1:13" ht="20.100000000000001" customHeight="1" x14ac:dyDescent="0.2">
      <c r="A1004" s="1" t="str">
        <f>IF(G1004="","",VLOOKUP(G1004,Klasseneinteilung!$A$2:$B$92,2,FALSE))</f>
        <v/>
      </c>
      <c r="B1004" s="1" t="str">
        <f>IF(G1004="","",VLOOKUP(G1004,Klasseneinteilung!$A$2:$C$95,3,FALSE))</f>
        <v/>
      </c>
      <c r="C1004" s="1" t="str">
        <f t="shared" si="30"/>
        <v>-</v>
      </c>
      <c r="D1004" s="19"/>
      <c r="E1004" s="19"/>
      <c r="F1004" s="20"/>
      <c r="G1004" s="21"/>
      <c r="H1004" s="21"/>
      <c r="I1004" s="54"/>
      <c r="J1004" s="22"/>
      <c r="K1004" s="26" t="str">
        <f>IF(I1004="","",VLOOKUP(I1004,Vereine!$A$2:$D$1493,3,FALSE))</f>
        <v/>
      </c>
      <c r="L1004" s="26" t="str">
        <f>IF(H1004="","",VLOOKUP(H1004,Kreisverbände!$A$2:$B$41,2,FALSE))</f>
        <v/>
      </c>
      <c r="M1004" s="1" t="str">
        <f t="shared" si="31"/>
        <v xml:space="preserve"> </v>
      </c>
    </row>
    <row r="1005" spans="1:13" ht="20.100000000000001" customHeight="1" x14ac:dyDescent="0.2">
      <c r="A1005" s="1" t="str">
        <f>IF(G1005="","",VLOOKUP(G1005,Klasseneinteilung!$A$2:$B$92,2,FALSE))</f>
        <v/>
      </c>
      <c r="B1005" s="1" t="str">
        <f>IF(G1005="","",VLOOKUP(G1005,Klasseneinteilung!$A$2:$C$95,3,FALSE))</f>
        <v/>
      </c>
      <c r="C1005" s="1" t="str">
        <f t="shared" si="30"/>
        <v>-</v>
      </c>
      <c r="D1005" s="19"/>
      <c r="E1005" s="19"/>
      <c r="F1005" s="20"/>
      <c r="G1005" s="21"/>
      <c r="H1005" s="21"/>
      <c r="I1005" s="54"/>
      <c r="J1005" s="22"/>
      <c r="K1005" s="26" t="str">
        <f>IF(I1005="","",VLOOKUP(I1005,Vereine!$A$2:$D$1493,3,FALSE))</f>
        <v/>
      </c>
      <c r="L1005" s="26" t="str">
        <f>IF(H1005="","",VLOOKUP(H1005,Kreisverbände!$A$2:$B$41,2,FALSE))</f>
        <v/>
      </c>
      <c r="M1005" s="1" t="str">
        <f t="shared" si="31"/>
        <v xml:space="preserve"> </v>
      </c>
    </row>
    <row r="1006" spans="1:13" ht="20.100000000000001" customHeight="1" x14ac:dyDescent="0.2">
      <c r="A1006" s="1" t="str">
        <f>IF(G1006="","",VLOOKUP(G1006,Klasseneinteilung!$A$2:$B$92,2,FALSE))</f>
        <v/>
      </c>
      <c r="B1006" s="1" t="str">
        <f>IF(G1006="","",VLOOKUP(G1006,Klasseneinteilung!$A$2:$C$95,3,FALSE))</f>
        <v/>
      </c>
      <c r="C1006" s="1" t="str">
        <f t="shared" si="30"/>
        <v>-</v>
      </c>
      <c r="D1006" s="19"/>
      <c r="E1006" s="19"/>
      <c r="F1006" s="20"/>
      <c r="G1006" s="21"/>
      <c r="H1006" s="21"/>
      <c r="I1006" s="54"/>
      <c r="J1006" s="22"/>
      <c r="K1006" s="26" t="str">
        <f>IF(I1006="","",VLOOKUP(I1006,Vereine!$A$2:$D$1493,3,FALSE))</f>
        <v/>
      </c>
      <c r="L1006" s="26" t="str">
        <f>IF(H1006="","",VLOOKUP(H1006,Kreisverbände!$A$2:$B$41,2,FALSE))</f>
        <v/>
      </c>
      <c r="M1006" s="1" t="str">
        <f t="shared" si="31"/>
        <v xml:space="preserve"> </v>
      </c>
    </row>
    <row r="1007" spans="1:13" ht="20.100000000000001" customHeight="1" x14ac:dyDescent="0.2">
      <c r="A1007" s="1" t="str">
        <f>IF(G1007="","",VLOOKUP(G1007,Klasseneinteilung!$A$2:$B$92,2,FALSE))</f>
        <v/>
      </c>
      <c r="B1007" s="1" t="str">
        <f>IF(G1007="","",VLOOKUP(G1007,Klasseneinteilung!$A$2:$C$95,3,FALSE))</f>
        <v/>
      </c>
      <c r="C1007" s="1" t="str">
        <f t="shared" si="30"/>
        <v>-</v>
      </c>
      <c r="D1007" s="19"/>
      <c r="E1007" s="19"/>
      <c r="F1007" s="20"/>
      <c r="G1007" s="21"/>
      <c r="H1007" s="21"/>
      <c r="I1007" s="54"/>
      <c r="J1007" s="22"/>
      <c r="K1007" s="26" t="str">
        <f>IF(I1007="","",VLOOKUP(I1007,Vereine!$A$2:$D$1493,3,FALSE))</f>
        <v/>
      </c>
      <c r="L1007" s="26" t="str">
        <f>IF(H1007="","",VLOOKUP(H1007,Kreisverbände!$A$2:$B$41,2,FALSE))</f>
        <v/>
      </c>
      <c r="M1007" s="1" t="str">
        <f t="shared" si="31"/>
        <v xml:space="preserve"> </v>
      </c>
    </row>
    <row r="1008" spans="1:13" ht="20.100000000000001" customHeight="1" x14ac:dyDescent="0.2">
      <c r="A1008" s="1" t="str">
        <f>IF(G1008="","",VLOOKUP(G1008,Klasseneinteilung!$A$2:$B$92,2,FALSE))</f>
        <v/>
      </c>
      <c r="B1008" s="1" t="str">
        <f>IF(G1008="","",VLOOKUP(G1008,Klasseneinteilung!$A$2:$C$95,3,FALSE))</f>
        <v/>
      </c>
      <c r="C1008" s="1" t="str">
        <f t="shared" si="30"/>
        <v>-</v>
      </c>
      <c r="D1008" s="19"/>
      <c r="E1008" s="19"/>
      <c r="F1008" s="20"/>
      <c r="G1008" s="21"/>
      <c r="H1008" s="21"/>
      <c r="I1008" s="54"/>
      <c r="J1008" s="22"/>
      <c r="K1008" s="26" t="str">
        <f>IF(I1008="","",VLOOKUP(I1008,Vereine!$A$2:$D$1493,3,FALSE))</f>
        <v/>
      </c>
      <c r="L1008" s="26" t="str">
        <f>IF(H1008="","",VLOOKUP(H1008,Kreisverbände!$A$2:$B$41,2,FALSE))</f>
        <v/>
      </c>
      <c r="M1008" s="1" t="str">
        <f t="shared" si="31"/>
        <v xml:space="preserve"> </v>
      </c>
    </row>
    <row r="1009" spans="1:13" ht="20.100000000000001" customHeight="1" x14ac:dyDescent="0.2">
      <c r="A1009" s="1" t="str">
        <f>IF(G1009="","",VLOOKUP(G1009,Klasseneinteilung!$A$2:$B$92,2,FALSE))</f>
        <v/>
      </c>
      <c r="B1009" s="1" t="str">
        <f>IF(G1009="","",VLOOKUP(G1009,Klasseneinteilung!$A$2:$C$95,3,FALSE))</f>
        <v/>
      </c>
      <c r="C1009" s="1" t="str">
        <f t="shared" si="30"/>
        <v>-</v>
      </c>
      <c r="D1009" s="19"/>
      <c r="E1009" s="19"/>
      <c r="F1009" s="20"/>
      <c r="G1009" s="21"/>
      <c r="H1009" s="21"/>
      <c r="I1009" s="54"/>
      <c r="J1009" s="22"/>
      <c r="K1009" s="26" t="str">
        <f>IF(I1009="","",VLOOKUP(I1009,Vereine!$A$2:$D$1493,3,FALSE))</f>
        <v/>
      </c>
      <c r="L1009" s="26" t="str">
        <f>IF(H1009="","",VLOOKUP(H1009,Kreisverbände!$A$2:$B$41,2,FALSE))</f>
        <v/>
      </c>
      <c r="M1009" s="1" t="str">
        <f t="shared" si="31"/>
        <v xml:space="preserve"> </v>
      </c>
    </row>
    <row r="1010" spans="1:13" ht="20.100000000000001" customHeight="1" x14ac:dyDescent="0.2">
      <c r="A1010" s="1" t="str">
        <f>IF(G1010="","",VLOOKUP(G1010,Klasseneinteilung!$A$2:$B$92,2,FALSE))</f>
        <v/>
      </c>
      <c r="B1010" s="1" t="str">
        <f>IF(G1010="","",VLOOKUP(G1010,Klasseneinteilung!$A$2:$C$95,3,FALSE))</f>
        <v/>
      </c>
      <c r="C1010" s="1" t="str">
        <f t="shared" si="30"/>
        <v>-</v>
      </c>
      <c r="D1010" s="19"/>
      <c r="E1010" s="19"/>
      <c r="F1010" s="20"/>
      <c r="G1010" s="21"/>
      <c r="H1010" s="21"/>
      <c r="I1010" s="54"/>
      <c r="J1010" s="22"/>
      <c r="K1010" s="26" t="str">
        <f>IF(I1010="","",VLOOKUP(I1010,Vereine!$A$2:$D$1493,3,FALSE))</f>
        <v/>
      </c>
      <c r="L1010" s="26" t="str">
        <f>IF(H1010="","",VLOOKUP(H1010,Kreisverbände!$A$2:$B$41,2,FALSE))</f>
        <v/>
      </c>
      <c r="M1010" s="1" t="str">
        <f t="shared" si="31"/>
        <v xml:space="preserve"> </v>
      </c>
    </row>
    <row r="1011" spans="1:13" ht="20.100000000000001" customHeight="1" x14ac:dyDescent="0.2">
      <c r="A1011" s="1" t="str">
        <f>IF(G1011="","",VLOOKUP(G1011,Klasseneinteilung!$A$2:$B$92,2,FALSE))</f>
        <v/>
      </c>
      <c r="B1011" s="1" t="str">
        <f>IF(G1011="","",VLOOKUP(G1011,Klasseneinteilung!$A$2:$C$95,3,FALSE))</f>
        <v/>
      </c>
      <c r="C1011" s="1" t="str">
        <f t="shared" si="30"/>
        <v>-</v>
      </c>
      <c r="D1011" s="19"/>
      <c r="E1011" s="19"/>
      <c r="F1011" s="20"/>
      <c r="G1011" s="21"/>
      <c r="H1011" s="21"/>
      <c r="I1011" s="54"/>
      <c r="J1011" s="22"/>
      <c r="K1011" s="26" t="str">
        <f>IF(I1011="","",VLOOKUP(I1011,Vereine!$A$2:$D$1493,3,FALSE))</f>
        <v/>
      </c>
      <c r="L1011" s="26" t="str">
        <f>IF(H1011="","",VLOOKUP(H1011,Kreisverbände!$A$2:$B$41,2,FALSE))</f>
        <v/>
      </c>
      <c r="M1011" s="1" t="str">
        <f t="shared" si="31"/>
        <v xml:space="preserve"> </v>
      </c>
    </row>
    <row r="1012" spans="1:13" ht="20.100000000000001" customHeight="1" x14ac:dyDescent="0.2">
      <c r="A1012" s="1" t="str">
        <f>IF(G1012="","",VLOOKUP(G1012,Klasseneinteilung!$A$2:$B$92,2,FALSE))</f>
        <v/>
      </c>
      <c r="B1012" s="1" t="str">
        <f>IF(G1012="","",VLOOKUP(G1012,Klasseneinteilung!$A$2:$C$95,3,FALSE))</f>
        <v/>
      </c>
      <c r="C1012" s="1" t="str">
        <f t="shared" si="30"/>
        <v>-</v>
      </c>
      <c r="D1012" s="19"/>
      <c r="E1012" s="19"/>
      <c r="F1012" s="20"/>
      <c r="G1012" s="21"/>
      <c r="H1012" s="21"/>
      <c r="I1012" s="54"/>
      <c r="J1012" s="22"/>
      <c r="K1012" s="26" t="str">
        <f>IF(I1012="","",VLOOKUP(I1012,Vereine!$A$2:$D$1493,3,FALSE))</f>
        <v/>
      </c>
      <c r="L1012" s="26" t="str">
        <f>IF(H1012="","",VLOOKUP(H1012,Kreisverbände!$A$2:$B$41,2,FALSE))</f>
        <v/>
      </c>
      <c r="M1012" s="1" t="str">
        <f t="shared" si="31"/>
        <v xml:space="preserve"> </v>
      </c>
    </row>
    <row r="1013" spans="1:13" ht="20.100000000000001" customHeight="1" x14ac:dyDescent="0.2">
      <c r="A1013" s="1" t="str">
        <f>IF(G1013="","",VLOOKUP(G1013,Klasseneinteilung!$A$2:$B$92,2,FALSE))</f>
        <v/>
      </c>
      <c r="B1013" s="1" t="str">
        <f>IF(G1013="","",VLOOKUP(G1013,Klasseneinteilung!$A$2:$C$95,3,FALSE))</f>
        <v/>
      </c>
      <c r="C1013" s="1" t="str">
        <f t="shared" si="30"/>
        <v>-</v>
      </c>
      <c r="D1013" s="19"/>
      <c r="E1013" s="19"/>
      <c r="F1013" s="20"/>
      <c r="G1013" s="21"/>
      <c r="H1013" s="21"/>
      <c r="I1013" s="54"/>
      <c r="J1013" s="22"/>
      <c r="K1013" s="26" t="str">
        <f>IF(I1013="","",VLOOKUP(I1013,Vereine!$A$2:$D$1493,3,FALSE))</f>
        <v/>
      </c>
      <c r="L1013" s="26" t="str">
        <f>IF(H1013="","",VLOOKUP(H1013,Kreisverbände!$A$2:$B$41,2,FALSE))</f>
        <v/>
      </c>
      <c r="M1013" s="1" t="str">
        <f t="shared" si="31"/>
        <v xml:space="preserve"> </v>
      </c>
    </row>
    <row r="1014" spans="1:13" ht="20.100000000000001" customHeight="1" x14ac:dyDescent="0.2">
      <c r="A1014" s="1" t="str">
        <f>IF(G1014="","",VLOOKUP(G1014,Klasseneinteilung!$A$2:$B$92,2,FALSE))</f>
        <v/>
      </c>
      <c r="B1014" s="1" t="str">
        <f>IF(G1014="","",VLOOKUP(G1014,Klasseneinteilung!$A$2:$C$95,3,FALSE))</f>
        <v/>
      </c>
      <c r="C1014" s="1" t="str">
        <f t="shared" si="30"/>
        <v>-</v>
      </c>
      <c r="D1014" s="19"/>
      <c r="E1014" s="19"/>
      <c r="F1014" s="20"/>
      <c r="G1014" s="21"/>
      <c r="H1014" s="21"/>
      <c r="I1014" s="54"/>
      <c r="J1014" s="22"/>
      <c r="K1014" s="26" t="str">
        <f>IF(I1014="","",VLOOKUP(I1014,Vereine!$A$2:$D$1493,3,FALSE))</f>
        <v/>
      </c>
      <c r="L1014" s="26" t="str">
        <f>IF(H1014="","",VLOOKUP(H1014,Kreisverbände!$A$2:$B$41,2,FALSE))</f>
        <v/>
      </c>
      <c r="M1014" s="1" t="str">
        <f t="shared" si="31"/>
        <v xml:space="preserve"> </v>
      </c>
    </row>
    <row r="1015" spans="1:13" ht="20.100000000000001" customHeight="1" x14ac:dyDescent="0.2">
      <c r="A1015" s="1" t="str">
        <f>IF(G1015="","",VLOOKUP(G1015,Klasseneinteilung!$A$2:$B$92,2,FALSE))</f>
        <v/>
      </c>
      <c r="B1015" s="1" t="str">
        <f>IF(G1015="","",VLOOKUP(G1015,Klasseneinteilung!$A$2:$C$95,3,FALSE))</f>
        <v/>
      </c>
      <c r="C1015" s="1" t="str">
        <f t="shared" si="30"/>
        <v>-</v>
      </c>
      <c r="D1015" s="19"/>
      <c r="E1015" s="19"/>
      <c r="F1015" s="20"/>
      <c r="G1015" s="21"/>
      <c r="H1015" s="21"/>
      <c r="I1015" s="54"/>
      <c r="J1015" s="22"/>
      <c r="K1015" s="26" t="str">
        <f>IF(I1015="","",VLOOKUP(I1015,Vereine!$A$2:$D$1493,3,FALSE))</f>
        <v/>
      </c>
      <c r="L1015" s="26" t="str">
        <f>IF(H1015="","",VLOOKUP(H1015,Kreisverbände!$A$2:$B$41,2,FALSE))</f>
        <v/>
      </c>
      <c r="M1015" s="1" t="str">
        <f t="shared" si="31"/>
        <v xml:space="preserve"> </v>
      </c>
    </row>
    <row r="1016" spans="1:13" ht="20.100000000000001" customHeight="1" x14ac:dyDescent="0.2">
      <c r="A1016" s="1" t="str">
        <f>IF(G1016="","",VLOOKUP(G1016,Klasseneinteilung!$A$2:$B$92,2,FALSE))</f>
        <v/>
      </c>
      <c r="B1016" s="1" t="str">
        <f>IF(G1016="","",VLOOKUP(G1016,Klasseneinteilung!$A$2:$C$95,3,FALSE))</f>
        <v/>
      </c>
      <c r="C1016" s="1" t="str">
        <f t="shared" si="30"/>
        <v>-</v>
      </c>
      <c r="D1016" s="19"/>
      <c r="E1016" s="19"/>
      <c r="F1016" s="20"/>
      <c r="G1016" s="21"/>
      <c r="H1016" s="21"/>
      <c r="I1016" s="54"/>
      <c r="J1016" s="22"/>
      <c r="K1016" s="26" t="str">
        <f>IF(I1016="","",VLOOKUP(I1016,Vereine!$A$2:$D$1493,3,FALSE))</f>
        <v/>
      </c>
      <c r="L1016" s="26" t="str">
        <f>IF(H1016="","",VLOOKUP(H1016,Kreisverbände!$A$2:$B$41,2,FALSE))</f>
        <v/>
      </c>
      <c r="M1016" s="1" t="str">
        <f t="shared" si="31"/>
        <v xml:space="preserve"> </v>
      </c>
    </row>
    <row r="1017" spans="1:13" ht="20.100000000000001" customHeight="1" x14ac:dyDescent="0.2">
      <c r="A1017" s="1" t="str">
        <f>IF(G1017="","",VLOOKUP(G1017,Klasseneinteilung!$A$2:$B$92,2,FALSE))</f>
        <v/>
      </c>
      <c r="B1017" s="1" t="str">
        <f>IF(G1017="","",VLOOKUP(G1017,Klasseneinteilung!$A$2:$C$95,3,FALSE))</f>
        <v/>
      </c>
      <c r="C1017" s="1" t="str">
        <f t="shared" si="30"/>
        <v>-</v>
      </c>
      <c r="D1017" s="19"/>
      <c r="E1017" s="19"/>
      <c r="F1017" s="20"/>
      <c r="G1017" s="21"/>
      <c r="H1017" s="21"/>
      <c r="I1017" s="54"/>
      <c r="J1017" s="22"/>
      <c r="K1017" s="26" t="str">
        <f>IF(I1017="","",VLOOKUP(I1017,Vereine!$A$2:$D$1493,3,FALSE))</f>
        <v/>
      </c>
      <c r="L1017" s="26" t="str">
        <f>IF(H1017="","",VLOOKUP(H1017,Kreisverbände!$A$2:$B$41,2,FALSE))</f>
        <v/>
      </c>
      <c r="M1017" s="1" t="str">
        <f t="shared" si="31"/>
        <v xml:space="preserve"> </v>
      </c>
    </row>
    <row r="1018" spans="1:13" ht="20.100000000000001" customHeight="1" x14ac:dyDescent="0.2">
      <c r="A1018" s="1" t="str">
        <f>IF(G1018="","",VLOOKUP(G1018,Klasseneinteilung!$A$2:$B$92,2,FALSE))</f>
        <v/>
      </c>
      <c r="B1018" s="1" t="str">
        <f>IF(G1018="","",VLOOKUP(G1018,Klasseneinteilung!$A$2:$C$95,3,FALSE))</f>
        <v/>
      </c>
      <c r="C1018" s="1" t="str">
        <f t="shared" si="30"/>
        <v>-</v>
      </c>
      <c r="D1018" s="19"/>
      <c r="E1018" s="19"/>
      <c r="F1018" s="20"/>
      <c r="G1018" s="21"/>
      <c r="H1018" s="21"/>
      <c r="I1018" s="54"/>
      <c r="J1018" s="22"/>
      <c r="K1018" s="26" t="str">
        <f>IF(I1018="","",VLOOKUP(I1018,Vereine!$A$2:$D$1493,3,FALSE))</f>
        <v/>
      </c>
      <c r="L1018" s="26" t="str">
        <f>IF(H1018="","",VLOOKUP(H1018,Kreisverbände!$A$2:$B$41,2,FALSE))</f>
        <v/>
      </c>
      <c r="M1018" s="1" t="str">
        <f t="shared" si="31"/>
        <v xml:space="preserve"> </v>
      </c>
    </row>
    <row r="1019" spans="1:13" ht="20.100000000000001" customHeight="1" x14ac:dyDescent="0.2">
      <c r="A1019" s="1" t="str">
        <f>IF(G1019="","",VLOOKUP(G1019,Klasseneinteilung!$A$2:$B$92,2,FALSE))</f>
        <v/>
      </c>
      <c r="B1019" s="1" t="str">
        <f>IF(G1019="","",VLOOKUP(G1019,Klasseneinteilung!$A$2:$C$95,3,FALSE))</f>
        <v/>
      </c>
      <c r="C1019" s="1" t="str">
        <f t="shared" si="30"/>
        <v>-</v>
      </c>
      <c r="D1019" s="19"/>
      <c r="E1019" s="19"/>
      <c r="F1019" s="20"/>
      <c r="G1019" s="21"/>
      <c r="H1019" s="21"/>
      <c r="I1019" s="54"/>
      <c r="J1019" s="22"/>
      <c r="K1019" s="26" t="str">
        <f>IF(I1019="","",VLOOKUP(I1019,Vereine!$A$2:$D$1493,3,FALSE))</f>
        <v/>
      </c>
      <c r="L1019" s="26" t="str">
        <f>IF(H1019="","",VLOOKUP(H1019,Kreisverbände!$A$2:$B$41,2,FALSE))</f>
        <v/>
      </c>
      <c r="M1019" s="1" t="str">
        <f t="shared" si="31"/>
        <v xml:space="preserve"> </v>
      </c>
    </row>
    <row r="1020" spans="1:13" ht="20.100000000000001" customHeight="1" x14ac:dyDescent="0.2">
      <c r="A1020" s="1" t="str">
        <f>IF(G1020="","",VLOOKUP(G1020,Klasseneinteilung!$A$2:$B$92,2,FALSE))</f>
        <v/>
      </c>
      <c r="B1020" s="1" t="str">
        <f>IF(G1020="","",VLOOKUP(G1020,Klasseneinteilung!$A$2:$C$95,3,FALSE))</f>
        <v/>
      </c>
      <c r="C1020" s="1" t="str">
        <f t="shared" si="30"/>
        <v>-</v>
      </c>
      <c r="D1020" s="19"/>
      <c r="E1020" s="19"/>
      <c r="F1020" s="20"/>
      <c r="G1020" s="21"/>
      <c r="H1020" s="21"/>
      <c r="I1020" s="54"/>
      <c r="J1020" s="22"/>
      <c r="K1020" s="26" t="str">
        <f>IF(I1020="","",VLOOKUP(I1020,Vereine!$A$2:$D$1493,3,FALSE))</f>
        <v/>
      </c>
      <c r="L1020" s="26" t="str">
        <f>IF(H1020="","",VLOOKUP(H1020,Kreisverbände!$A$2:$B$41,2,FALSE))</f>
        <v/>
      </c>
      <c r="M1020" s="1" t="str">
        <f t="shared" si="31"/>
        <v xml:space="preserve"> </v>
      </c>
    </row>
    <row r="1021" spans="1:13" ht="20.100000000000001" customHeight="1" x14ac:dyDescent="0.2">
      <c r="A1021" s="1" t="str">
        <f>IF(G1021="","",VLOOKUP(G1021,Klasseneinteilung!$A$2:$B$92,2,FALSE))</f>
        <v/>
      </c>
      <c r="B1021" s="1" t="str">
        <f>IF(G1021="","",VLOOKUP(G1021,Klasseneinteilung!$A$2:$C$95,3,FALSE))</f>
        <v/>
      </c>
      <c r="C1021" s="1" t="str">
        <f t="shared" si="30"/>
        <v>-</v>
      </c>
      <c r="D1021" s="19"/>
      <c r="E1021" s="19"/>
      <c r="F1021" s="20"/>
      <c r="G1021" s="21"/>
      <c r="H1021" s="21"/>
      <c r="I1021" s="54"/>
      <c r="J1021" s="22"/>
      <c r="K1021" s="26" t="str">
        <f>IF(I1021="","",VLOOKUP(I1021,Vereine!$A$2:$D$1493,3,FALSE))</f>
        <v/>
      </c>
      <c r="L1021" s="26" t="str">
        <f>IF(H1021="","",VLOOKUP(H1021,Kreisverbände!$A$2:$B$41,2,FALSE))</f>
        <v/>
      </c>
      <c r="M1021" s="1" t="str">
        <f t="shared" si="31"/>
        <v xml:space="preserve"> </v>
      </c>
    </row>
    <row r="1022" spans="1:13" ht="20.100000000000001" customHeight="1" x14ac:dyDescent="0.2">
      <c r="A1022" s="1" t="str">
        <f>IF(G1022="","",VLOOKUP(G1022,Klasseneinteilung!$A$2:$B$92,2,FALSE))</f>
        <v/>
      </c>
      <c r="B1022" s="1" t="str">
        <f>IF(G1022="","",VLOOKUP(G1022,Klasseneinteilung!$A$2:$C$95,3,FALSE))</f>
        <v/>
      </c>
      <c r="C1022" s="1" t="str">
        <f t="shared" si="30"/>
        <v>-</v>
      </c>
      <c r="D1022" s="19"/>
      <c r="E1022" s="19"/>
      <c r="F1022" s="20"/>
      <c r="G1022" s="21"/>
      <c r="H1022" s="21"/>
      <c r="I1022" s="54"/>
      <c r="J1022" s="22"/>
      <c r="K1022" s="26" t="str">
        <f>IF(I1022="","",VLOOKUP(I1022,Vereine!$A$2:$D$1493,3,FALSE))</f>
        <v/>
      </c>
      <c r="L1022" s="26" t="str">
        <f>IF(H1022="","",VLOOKUP(H1022,Kreisverbände!$A$2:$B$41,2,FALSE))</f>
        <v/>
      </c>
      <c r="M1022" s="1" t="str">
        <f t="shared" si="31"/>
        <v xml:space="preserve"> </v>
      </c>
    </row>
    <row r="1023" spans="1:13" ht="20.100000000000001" customHeight="1" x14ac:dyDescent="0.2">
      <c r="A1023" s="1" t="str">
        <f>IF(G1023="","",VLOOKUP(G1023,Klasseneinteilung!$A$2:$B$92,2,FALSE))</f>
        <v/>
      </c>
      <c r="B1023" s="1" t="str">
        <f>IF(G1023="","",VLOOKUP(G1023,Klasseneinteilung!$A$2:$C$95,3,FALSE))</f>
        <v/>
      </c>
      <c r="C1023" s="1" t="str">
        <f t="shared" si="30"/>
        <v>-</v>
      </c>
      <c r="D1023" s="19"/>
      <c r="E1023" s="19"/>
      <c r="F1023" s="20"/>
      <c r="G1023" s="21"/>
      <c r="H1023" s="21"/>
      <c r="I1023" s="54"/>
      <c r="J1023" s="22"/>
      <c r="K1023" s="26" t="str">
        <f>IF(I1023="","",VLOOKUP(I1023,Vereine!$A$2:$D$1493,3,FALSE))</f>
        <v/>
      </c>
      <c r="L1023" s="26" t="str">
        <f>IF(H1023="","",VLOOKUP(H1023,Kreisverbände!$A$2:$B$41,2,FALSE))</f>
        <v/>
      </c>
      <c r="M1023" s="1" t="str">
        <f t="shared" si="31"/>
        <v xml:space="preserve"> </v>
      </c>
    </row>
    <row r="1024" spans="1:13" ht="20.100000000000001" customHeight="1" x14ac:dyDescent="0.2">
      <c r="A1024" s="1" t="str">
        <f>IF(G1024="","",VLOOKUP(G1024,Klasseneinteilung!$A$2:$B$92,2,FALSE))</f>
        <v/>
      </c>
      <c r="B1024" s="1" t="str">
        <f>IF(G1024="","",VLOOKUP(G1024,Klasseneinteilung!$A$2:$C$95,3,FALSE))</f>
        <v/>
      </c>
      <c r="C1024" s="1" t="str">
        <f t="shared" si="30"/>
        <v>-</v>
      </c>
      <c r="D1024" s="19"/>
      <c r="E1024" s="19"/>
      <c r="F1024" s="20"/>
      <c r="G1024" s="21"/>
      <c r="H1024" s="21"/>
      <c r="I1024" s="54"/>
      <c r="J1024" s="22"/>
      <c r="K1024" s="26" t="str">
        <f>IF(I1024="","",VLOOKUP(I1024,Vereine!$A$2:$D$1493,3,FALSE))</f>
        <v/>
      </c>
      <c r="L1024" s="26" t="str">
        <f>IF(H1024="","",VLOOKUP(H1024,Kreisverbände!$A$2:$B$41,2,FALSE))</f>
        <v/>
      </c>
      <c r="M1024" s="1" t="str">
        <f t="shared" si="31"/>
        <v xml:space="preserve"> </v>
      </c>
    </row>
    <row r="1025" spans="1:13" ht="20.100000000000001" customHeight="1" x14ac:dyDescent="0.2">
      <c r="A1025" s="1" t="str">
        <f>IF(G1025="","",VLOOKUP(G1025,Klasseneinteilung!$A$2:$B$92,2,FALSE))</f>
        <v/>
      </c>
      <c r="B1025" s="1" t="str">
        <f>IF(G1025="","",VLOOKUP(G1025,Klasseneinteilung!$A$2:$C$95,3,FALSE))</f>
        <v/>
      </c>
      <c r="C1025" s="1" t="str">
        <f t="shared" si="30"/>
        <v>-</v>
      </c>
      <c r="D1025" s="19"/>
      <c r="E1025" s="19"/>
      <c r="F1025" s="20"/>
      <c r="G1025" s="21"/>
      <c r="H1025" s="21"/>
      <c r="I1025" s="54"/>
      <c r="J1025" s="22"/>
      <c r="K1025" s="26" t="str">
        <f>IF(I1025="","",VLOOKUP(I1025,Vereine!$A$2:$D$1493,3,FALSE))</f>
        <v/>
      </c>
      <c r="L1025" s="26" t="str">
        <f>IF(H1025="","",VLOOKUP(H1025,Kreisverbände!$A$2:$B$41,2,FALSE))</f>
        <v/>
      </c>
      <c r="M1025" s="1" t="str">
        <f t="shared" si="31"/>
        <v xml:space="preserve"> </v>
      </c>
    </row>
    <row r="1026" spans="1:13" ht="20.100000000000001" customHeight="1" x14ac:dyDescent="0.2">
      <c r="A1026" s="1" t="str">
        <f>IF(G1026="","",VLOOKUP(G1026,Klasseneinteilung!$A$2:$B$92,2,FALSE))</f>
        <v/>
      </c>
      <c r="B1026" s="1" t="str">
        <f>IF(G1026="","",VLOOKUP(G1026,Klasseneinteilung!$A$2:$C$95,3,FALSE))</f>
        <v/>
      </c>
      <c r="C1026" s="1" t="str">
        <f t="shared" si="30"/>
        <v>-</v>
      </c>
      <c r="D1026" s="19"/>
      <c r="E1026" s="19"/>
      <c r="F1026" s="20"/>
      <c r="G1026" s="21"/>
      <c r="H1026" s="21"/>
      <c r="I1026" s="54"/>
      <c r="J1026" s="22"/>
      <c r="K1026" s="26" t="str">
        <f>IF(I1026="","",VLOOKUP(I1026,Vereine!$A$2:$D$1493,3,FALSE))</f>
        <v/>
      </c>
      <c r="L1026" s="26" t="str">
        <f>IF(H1026="","",VLOOKUP(H1026,Kreisverbände!$A$2:$B$41,2,FALSE))</f>
        <v/>
      </c>
      <c r="M1026" s="1" t="str">
        <f t="shared" si="31"/>
        <v xml:space="preserve"> </v>
      </c>
    </row>
    <row r="1027" spans="1:13" ht="20.100000000000001" customHeight="1" x14ac:dyDescent="0.2">
      <c r="A1027" s="1" t="str">
        <f>IF(G1027="","",VLOOKUP(G1027,Klasseneinteilung!$A$2:$B$92,2,FALSE))</f>
        <v/>
      </c>
      <c r="B1027" s="1" t="str">
        <f>IF(G1027="","",VLOOKUP(G1027,Klasseneinteilung!$A$2:$C$95,3,FALSE))</f>
        <v/>
      </c>
      <c r="C1027" s="1" t="str">
        <f t="shared" ref="C1027:C1090" si="32">IF(F1027="E","E",I1027&amp;"-"&amp;F1027)</f>
        <v>-</v>
      </c>
      <c r="D1027" s="19"/>
      <c r="E1027" s="19"/>
      <c r="F1027" s="20"/>
      <c r="G1027" s="21"/>
      <c r="H1027" s="21"/>
      <c r="I1027" s="54"/>
      <c r="J1027" s="22"/>
      <c r="K1027" s="26" t="str">
        <f>IF(I1027="","",VLOOKUP(I1027,Vereine!$A$2:$D$1493,3,FALSE))</f>
        <v/>
      </c>
      <c r="L1027" s="26" t="str">
        <f>IF(H1027="","",VLOOKUP(H1027,Kreisverbände!$A$2:$B$41,2,FALSE))</f>
        <v/>
      </c>
      <c r="M1027" s="1" t="str">
        <f t="shared" ref="M1027:M1090" si="33">E1027&amp;" "&amp;D1027</f>
        <v xml:space="preserve"> </v>
      </c>
    </row>
    <row r="1028" spans="1:13" ht="20.100000000000001" customHeight="1" x14ac:dyDescent="0.2">
      <c r="A1028" s="1" t="str">
        <f>IF(G1028="","",VLOOKUP(G1028,Klasseneinteilung!$A$2:$B$92,2,FALSE))</f>
        <v/>
      </c>
      <c r="B1028" s="1" t="str">
        <f>IF(G1028="","",VLOOKUP(G1028,Klasseneinteilung!$A$2:$C$95,3,FALSE))</f>
        <v/>
      </c>
      <c r="C1028" s="1" t="str">
        <f t="shared" si="32"/>
        <v>-</v>
      </c>
      <c r="D1028" s="19"/>
      <c r="E1028" s="19"/>
      <c r="F1028" s="20"/>
      <c r="G1028" s="21"/>
      <c r="H1028" s="21"/>
      <c r="I1028" s="54"/>
      <c r="J1028" s="22"/>
      <c r="K1028" s="26" t="str">
        <f>IF(I1028="","",VLOOKUP(I1028,Vereine!$A$2:$D$1493,3,FALSE))</f>
        <v/>
      </c>
      <c r="L1028" s="26" t="str">
        <f>IF(H1028="","",VLOOKUP(H1028,Kreisverbände!$A$2:$B$41,2,FALSE))</f>
        <v/>
      </c>
      <c r="M1028" s="1" t="str">
        <f t="shared" si="33"/>
        <v xml:space="preserve"> </v>
      </c>
    </row>
    <row r="1029" spans="1:13" ht="20.100000000000001" customHeight="1" x14ac:dyDescent="0.2">
      <c r="A1029" s="1" t="str">
        <f>IF(G1029="","",VLOOKUP(G1029,Klasseneinteilung!$A$2:$B$92,2,FALSE))</f>
        <v/>
      </c>
      <c r="B1029" s="1" t="str">
        <f>IF(G1029="","",VLOOKUP(G1029,Klasseneinteilung!$A$2:$C$95,3,FALSE))</f>
        <v/>
      </c>
      <c r="C1029" s="1" t="str">
        <f t="shared" si="32"/>
        <v>-</v>
      </c>
      <c r="D1029" s="19"/>
      <c r="E1029" s="19"/>
      <c r="F1029" s="20"/>
      <c r="G1029" s="21"/>
      <c r="H1029" s="21"/>
      <c r="I1029" s="54"/>
      <c r="J1029" s="22"/>
      <c r="K1029" s="26" t="str">
        <f>IF(I1029="","",VLOOKUP(I1029,Vereine!$A$2:$D$1493,3,FALSE))</f>
        <v/>
      </c>
      <c r="L1029" s="26" t="str">
        <f>IF(H1029="","",VLOOKUP(H1029,Kreisverbände!$A$2:$B$41,2,FALSE))</f>
        <v/>
      </c>
      <c r="M1029" s="1" t="str">
        <f t="shared" si="33"/>
        <v xml:space="preserve"> </v>
      </c>
    </row>
    <row r="1030" spans="1:13" ht="20.100000000000001" customHeight="1" x14ac:dyDescent="0.2">
      <c r="A1030" s="1" t="str">
        <f>IF(G1030="","",VLOOKUP(G1030,Klasseneinteilung!$A$2:$B$92,2,FALSE))</f>
        <v/>
      </c>
      <c r="B1030" s="1" t="str">
        <f>IF(G1030="","",VLOOKUP(G1030,Klasseneinteilung!$A$2:$C$95,3,FALSE))</f>
        <v/>
      </c>
      <c r="C1030" s="1" t="str">
        <f t="shared" si="32"/>
        <v>-</v>
      </c>
      <c r="D1030" s="19"/>
      <c r="E1030" s="19"/>
      <c r="F1030" s="20"/>
      <c r="G1030" s="21"/>
      <c r="H1030" s="21"/>
      <c r="I1030" s="54"/>
      <c r="J1030" s="22"/>
      <c r="K1030" s="26" t="str">
        <f>IF(I1030="","",VLOOKUP(I1030,Vereine!$A$2:$D$1493,3,FALSE))</f>
        <v/>
      </c>
      <c r="L1030" s="26" t="str">
        <f>IF(H1030="","",VLOOKUP(H1030,Kreisverbände!$A$2:$B$41,2,FALSE))</f>
        <v/>
      </c>
      <c r="M1030" s="1" t="str">
        <f t="shared" si="33"/>
        <v xml:space="preserve"> </v>
      </c>
    </row>
    <row r="1031" spans="1:13" ht="20.100000000000001" customHeight="1" x14ac:dyDescent="0.2">
      <c r="A1031" s="1" t="str">
        <f>IF(G1031="","",VLOOKUP(G1031,Klasseneinteilung!$A$2:$B$92,2,FALSE))</f>
        <v/>
      </c>
      <c r="B1031" s="1" t="str">
        <f>IF(G1031="","",VLOOKUP(G1031,Klasseneinteilung!$A$2:$C$95,3,FALSE))</f>
        <v/>
      </c>
      <c r="C1031" s="1" t="str">
        <f t="shared" si="32"/>
        <v>-</v>
      </c>
      <c r="D1031" s="19"/>
      <c r="E1031" s="19"/>
      <c r="F1031" s="20"/>
      <c r="G1031" s="21"/>
      <c r="H1031" s="21"/>
      <c r="I1031" s="54"/>
      <c r="J1031" s="22"/>
      <c r="K1031" s="26" t="str">
        <f>IF(I1031="","",VLOOKUP(I1031,Vereine!$A$2:$D$1493,3,FALSE))</f>
        <v/>
      </c>
      <c r="L1031" s="26" t="str">
        <f>IF(H1031="","",VLOOKUP(H1031,Kreisverbände!$A$2:$B$41,2,FALSE))</f>
        <v/>
      </c>
      <c r="M1031" s="1" t="str">
        <f t="shared" si="33"/>
        <v xml:space="preserve"> </v>
      </c>
    </row>
    <row r="1032" spans="1:13" ht="20.100000000000001" customHeight="1" x14ac:dyDescent="0.2">
      <c r="A1032" s="1" t="str">
        <f>IF(G1032="","",VLOOKUP(G1032,Klasseneinteilung!$A$2:$B$92,2,FALSE))</f>
        <v/>
      </c>
      <c r="B1032" s="1" t="str">
        <f>IF(G1032="","",VLOOKUP(G1032,Klasseneinteilung!$A$2:$C$95,3,FALSE))</f>
        <v/>
      </c>
      <c r="C1032" s="1" t="str">
        <f t="shared" si="32"/>
        <v>-</v>
      </c>
      <c r="D1032" s="19"/>
      <c r="E1032" s="19"/>
      <c r="F1032" s="20"/>
      <c r="G1032" s="21"/>
      <c r="H1032" s="21"/>
      <c r="I1032" s="54"/>
      <c r="J1032" s="22"/>
      <c r="K1032" s="26" t="str">
        <f>IF(I1032="","",VLOOKUP(I1032,Vereine!$A$2:$D$1493,3,FALSE))</f>
        <v/>
      </c>
      <c r="L1032" s="26" t="str">
        <f>IF(H1032="","",VLOOKUP(H1032,Kreisverbände!$A$2:$B$41,2,FALSE))</f>
        <v/>
      </c>
      <c r="M1032" s="1" t="str">
        <f t="shared" si="33"/>
        <v xml:space="preserve"> </v>
      </c>
    </row>
    <row r="1033" spans="1:13" ht="20.100000000000001" customHeight="1" x14ac:dyDescent="0.2">
      <c r="A1033" s="1" t="str">
        <f>IF(G1033="","",VLOOKUP(G1033,Klasseneinteilung!$A$2:$B$92,2,FALSE))</f>
        <v/>
      </c>
      <c r="B1033" s="1" t="str">
        <f>IF(G1033="","",VLOOKUP(G1033,Klasseneinteilung!$A$2:$C$95,3,FALSE))</f>
        <v/>
      </c>
      <c r="C1033" s="1" t="str">
        <f t="shared" si="32"/>
        <v>-</v>
      </c>
      <c r="D1033" s="19"/>
      <c r="E1033" s="19"/>
      <c r="F1033" s="20"/>
      <c r="G1033" s="21"/>
      <c r="H1033" s="21"/>
      <c r="I1033" s="54"/>
      <c r="J1033" s="22"/>
      <c r="K1033" s="26" t="str">
        <f>IF(I1033="","",VLOOKUP(I1033,Vereine!$A$2:$D$1493,3,FALSE))</f>
        <v/>
      </c>
      <c r="L1033" s="26" t="str">
        <f>IF(H1033="","",VLOOKUP(H1033,Kreisverbände!$A$2:$B$41,2,FALSE))</f>
        <v/>
      </c>
      <c r="M1033" s="1" t="str">
        <f t="shared" si="33"/>
        <v xml:space="preserve"> </v>
      </c>
    </row>
    <row r="1034" spans="1:13" ht="20.100000000000001" customHeight="1" x14ac:dyDescent="0.2">
      <c r="A1034" s="1" t="str">
        <f>IF(G1034="","",VLOOKUP(G1034,Klasseneinteilung!$A$2:$B$92,2,FALSE))</f>
        <v/>
      </c>
      <c r="B1034" s="1" t="str">
        <f>IF(G1034="","",VLOOKUP(G1034,Klasseneinteilung!$A$2:$C$95,3,FALSE))</f>
        <v/>
      </c>
      <c r="C1034" s="1" t="str">
        <f t="shared" si="32"/>
        <v>-</v>
      </c>
      <c r="D1034" s="19"/>
      <c r="E1034" s="19"/>
      <c r="F1034" s="20"/>
      <c r="G1034" s="21"/>
      <c r="H1034" s="21"/>
      <c r="I1034" s="54"/>
      <c r="J1034" s="22"/>
      <c r="K1034" s="26" t="str">
        <f>IF(I1034="","",VLOOKUP(I1034,Vereine!$A$2:$D$1493,3,FALSE))</f>
        <v/>
      </c>
      <c r="L1034" s="26" t="str">
        <f>IF(H1034="","",VLOOKUP(H1034,Kreisverbände!$A$2:$B$41,2,FALSE))</f>
        <v/>
      </c>
      <c r="M1034" s="1" t="str">
        <f t="shared" si="33"/>
        <v xml:space="preserve"> </v>
      </c>
    </row>
    <row r="1035" spans="1:13" ht="20.100000000000001" customHeight="1" x14ac:dyDescent="0.2">
      <c r="A1035" s="1" t="str">
        <f>IF(G1035="","",VLOOKUP(G1035,Klasseneinteilung!$A$2:$B$92,2,FALSE))</f>
        <v/>
      </c>
      <c r="B1035" s="1" t="str">
        <f>IF(G1035="","",VLOOKUP(G1035,Klasseneinteilung!$A$2:$C$95,3,FALSE))</f>
        <v/>
      </c>
      <c r="C1035" s="1" t="str">
        <f t="shared" si="32"/>
        <v>-</v>
      </c>
      <c r="D1035" s="19"/>
      <c r="E1035" s="19"/>
      <c r="F1035" s="20"/>
      <c r="G1035" s="21"/>
      <c r="H1035" s="21"/>
      <c r="I1035" s="54"/>
      <c r="J1035" s="22"/>
      <c r="K1035" s="26" t="str">
        <f>IF(I1035="","",VLOOKUP(I1035,Vereine!$A$2:$D$1493,3,FALSE))</f>
        <v/>
      </c>
      <c r="L1035" s="26" t="str">
        <f>IF(H1035="","",VLOOKUP(H1035,Kreisverbände!$A$2:$B$41,2,FALSE))</f>
        <v/>
      </c>
      <c r="M1035" s="1" t="str">
        <f t="shared" si="33"/>
        <v xml:space="preserve"> </v>
      </c>
    </row>
    <row r="1036" spans="1:13" ht="20.100000000000001" customHeight="1" x14ac:dyDescent="0.2">
      <c r="A1036" s="1" t="str">
        <f>IF(G1036="","",VLOOKUP(G1036,Klasseneinteilung!$A$2:$B$92,2,FALSE))</f>
        <v/>
      </c>
      <c r="B1036" s="1" t="str">
        <f>IF(G1036="","",VLOOKUP(G1036,Klasseneinteilung!$A$2:$C$95,3,FALSE))</f>
        <v/>
      </c>
      <c r="C1036" s="1" t="str">
        <f t="shared" si="32"/>
        <v>-</v>
      </c>
      <c r="D1036" s="19"/>
      <c r="E1036" s="19"/>
      <c r="F1036" s="20"/>
      <c r="G1036" s="21"/>
      <c r="H1036" s="21"/>
      <c r="I1036" s="54"/>
      <c r="J1036" s="22"/>
      <c r="K1036" s="26" t="str">
        <f>IF(I1036="","",VLOOKUP(I1036,Vereine!$A$2:$D$1493,3,FALSE))</f>
        <v/>
      </c>
      <c r="L1036" s="26" t="str">
        <f>IF(H1036="","",VLOOKUP(H1036,Kreisverbände!$A$2:$B$41,2,FALSE))</f>
        <v/>
      </c>
      <c r="M1036" s="1" t="str">
        <f t="shared" si="33"/>
        <v xml:space="preserve"> </v>
      </c>
    </row>
    <row r="1037" spans="1:13" ht="20.100000000000001" customHeight="1" x14ac:dyDescent="0.2">
      <c r="A1037" s="1" t="str">
        <f>IF(G1037="","",VLOOKUP(G1037,Klasseneinteilung!$A$2:$B$92,2,FALSE))</f>
        <v/>
      </c>
      <c r="B1037" s="1" t="str">
        <f>IF(G1037="","",VLOOKUP(G1037,Klasseneinteilung!$A$2:$C$95,3,FALSE))</f>
        <v/>
      </c>
      <c r="C1037" s="1" t="str">
        <f t="shared" si="32"/>
        <v>-</v>
      </c>
      <c r="D1037" s="19"/>
      <c r="E1037" s="19"/>
      <c r="F1037" s="20"/>
      <c r="G1037" s="21"/>
      <c r="H1037" s="21"/>
      <c r="I1037" s="54"/>
      <c r="J1037" s="22"/>
      <c r="K1037" s="26" t="str">
        <f>IF(I1037="","",VLOOKUP(I1037,Vereine!$A$2:$D$1493,3,FALSE))</f>
        <v/>
      </c>
      <c r="L1037" s="26" t="str">
        <f>IF(H1037="","",VLOOKUP(H1037,Kreisverbände!$A$2:$B$41,2,FALSE))</f>
        <v/>
      </c>
      <c r="M1037" s="1" t="str">
        <f t="shared" si="33"/>
        <v xml:space="preserve"> </v>
      </c>
    </row>
    <row r="1038" spans="1:13" ht="20.100000000000001" customHeight="1" x14ac:dyDescent="0.2">
      <c r="A1038" s="1" t="str">
        <f>IF(G1038="","",VLOOKUP(G1038,Klasseneinteilung!$A$2:$B$92,2,FALSE))</f>
        <v/>
      </c>
      <c r="B1038" s="1" t="str">
        <f>IF(G1038="","",VLOOKUP(G1038,Klasseneinteilung!$A$2:$C$95,3,FALSE))</f>
        <v/>
      </c>
      <c r="C1038" s="1" t="str">
        <f t="shared" si="32"/>
        <v>-</v>
      </c>
      <c r="D1038" s="19"/>
      <c r="E1038" s="19"/>
      <c r="F1038" s="20"/>
      <c r="G1038" s="21"/>
      <c r="H1038" s="21"/>
      <c r="I1038" s="54"/>
      <c r="J1038" s="22"/>
      <c r="K1038" s="26" t="str">
        <f>IF(I1038="","",VLOOKUP(I1038,Vereine!$A$2:$D$1493,3,FALSE))</f>
        <v/>
      </c>
      <c r="L1038" s="26" t="str">
        <f>IF(H1038="","",VLOOKUP(H1038,Kreisverbände!$A$2:$B$41,2,FALSE))</f>
        <v/>
      </c>
      <c r="M1038" s="1" t="str">
        <f t="shared" si="33"/>
        <v xml:space="preserve"> </v>
      </c>
    </row>
    <row r="1039" spans="1:13" ht="20.100000000000001" customHeight="1" x14ac:dyDescent="0.2">
      <c r="A1039" s="1" t="str">
        <f>IF(G1039="","",VLOOKUP(G1039,Klasseneinteilung!$A$2:$B$92,2,FALSE))</f>
        <v/>
      </c>
      <c r="B1039" s="1" t="str">
        <f>IF(G1039="","",VLOOKUP(G1039,Klasseneinteilung!$A$2:$C$95,3,FALSE))</f>
        <v/>
      </c>
      <c r="C1039" s="1" t="str">
        <f t="shared" si="32"/>
        <v>-</v>
      </c>
      <c r="D1039" s="19"/>
      <c r="E1039" s="19"/>
      <c r="F1039" s="20"/>
      <c r="G1039" s="21"/>
      <c r="H1039" s="21"/>
      <c r="I1039" s="54"/>
      <c r="J1039" s="22"/>
      <c r="K1039" s="26" t="str">
        <f>IF(I1039="","",VLOOKUP(I1039,Vereine!$A$2:$D$1493,3,FALSE))</f>
        <v/>
      </c>
      <c r="L1039" s="26" t="str">
        <f>IF(H1039="","",VLOOKUP(H1039,Kreisverbände!$A$2:$B$41,2,FALSE))</f>
        <v/>
      </c>
      <c r="M1039" s="1" t="str">
        <f t="shared" si="33"/>
        <v xml:space="preserve"> </v>
      </c>
    </row>
    <row r="1040" spans="1:13" ht="20.100000000000001" customHeight="1" x14ac:dyDescent="0.2">
      <c r="A1040" s="1" t="str">
        <f>IF(G1040="","",VLOOKUP(G1040,Klasseneinteilung!$A$2:$B$92,2,FALSE))</f>
        <v/>
      </c>
      <c r="B1040" s="1" t="str">
        <f>IF(G1040="","",VLOOKUP(G1040,Klasseneinteilung!$A$2:$C$95,3,FALSE))</f>
        <v/>
      </c>
      <c r="C1040" s="1" t="str">
        <f t="shared" si="32"/>
        <v>-</v>
      </c>
      <c r="D1040" s="19"/>
      <c r="E1040" s="19"/>
      <c r="F1040" s="20"/>
      <c r="G1040" s="21"/>
      <c r="H1040" s="21"/>
      <c r="I1040" s="54"/>
      <c r="J1040" s="22"/>
      <c r="K1040" s="26" t="str">
        <f>IF(I1040="","",VLOOKUP(I1040,Vereine!$A$2:$D$1493,3,FALSE))</f>
        <v/>
      </c>
      <c r="L1040" s="26" t="str">
        <f>IF(H1040="","",VLOOKUP(H1040,Kreisverbände!$A$2:$B$41,2,FALSE))</f>
        <v/>
      </c>
      <c r="M1040" s="1" t="str">
        <f t="shared" si="33"/>
        <v xml:space="preserve"> </v>
      </c>
    </row>
    <row r="1041" spans="1:13" ht="20.100000000000001" customHeight="1" x14ac:dyDescent="0.2">
      <c r="A1041" s="1" t="str">
        <f>IF(G1041="","",VLOOKUP(G1041,Klasseneinteilung!$A$2:$B$92,2,FALSE))</f>
        <v/>
      </c>
      <c r="B1041" s="1" t="str">
        <f>IF(G1041="","",VLOOKUP(G1041,Klasseneinteilung!$A$2:$C$95,3,FALSE))</f>
        <v/>
      </c>
      <c r="C1041" s="1" t="str">
        <f t="shared" si="32"/>
        <v>-</v>
      </c>
      <c r="D1041" s="19"/>
      <c r="E1041" s="19"/>
      <c r="F1041" s="20"/>
      <c r="G1041" s="21"/>
      <c r="H1041" s="21"/>
      <c r="I1041" s="54"/>
      <c r="J1041" s="22"/>
      <c r="K1041" s="26" t="str">
        <f>IF(I1041="","",VLOOKUP(I1041,Vereine!$A$2:$D$1493,3,FALSE))</f>
        <v/>
      </c>
      <c r="L1041" s="26" t="str">
        <f>IF(H1041="","",VLOOKUP(H1041,Kreisverbände!$A$2:$B$41,2,FALSE))</f>
        <v/>
      </c>
      <c r="M1041" s="1" t="str">
        <f t="shared" si="33"/>
        <v xml:space="preserve"> </v>
      </c>
    </row>
    <row r="1042" spans="1:13" ht="20.100000000000001" customHeight="1" x14ac:dyDescent="0.2">
      <c r="A1042" s="1" t="str">
        <f>IF(G1042="","",VLOOKUP(G1042,Klasseneinteilung!$A$2:$B$92,2,FALSE))</f>
        <v/>
      </c>
      <c r="B1042" s="1" t="str">
        <f>IF(G1042="","",VLOOKUP(G1042,Klasseneinteilung!$A$2:$C$95,3,FALSE))</f>
        <v/>
      </c>
      <c r="C1042" s="1" t="str">
        <f t="shared" si="32"/>
        <v>-</v>
      </c>
      <c r="D1042" s="19"/>
      <c r="E1042" s="19"/>
      <c r="F1042" s="20"/>
      <c r="G1042" s="21"/>
      <c r="H1042" s="21"/>
      <c r="I1042" s="54"/>
      <c r="J1042" s="22"/>
      <c r="K1042" s="26" t="str">
        <f>IF(I1042="","",VLOOKUP(I1042,Vereine!$A$2:$D$1493,3,FALSE))</f>
        <v/>
      </c>
      <c r="L1042" s="26" t="str">
        <f>IF(H1042="","",VLOOKUP(H1042,Kreisverbände!$A$2:$B$41,2,FALSE))</f>
        <v/>
      </c>
      <c r="M1042" s="1" t="str">
        <f t="shared" si="33"/>
        <v xml:space="preserve"> </v>
      </c>
    </row>
    <row r="1043" spans="1:13" ht="20.100000000000001" customHeight="1" x14ac:dyDescent="0.2">
      <c r="A1043" s="1" t="str">
        <f>IF(G1043="","",VLOOKUP(G1043,Klasseneinteilung!$A$2:$B$92,2,FALSE))</f>
        <v/>
      </c>
      <c r="B1043" s="1" t="str">
        <f>IF(G1043="","",VLOOKUP(G1043,Klasseneinteilung!$A$2:$C$95,3,FALSE))</f>
        <v/>
      </c>
      <c r="C1043" s="1" t="str">
        <f t="shared" si="32"/>
        <v>-</v>
      </c>
      <c r="D1043" s="19"/>
      <c r="E1043" s="19"/>
      <c r="F1043" s="20"/>
      <c r="G1043" s="21"/>
      <c r="H1043" s="21"/>
      <c r="I1043" s="54"/>
      <c r="J1043" s="22"/>
      <c r="K1043" s="26" t="str">
        <f>IF(I1043="","",VLOOKUP(I1043,Vereine!$A$2:$D$1493,3,FALSE))</f>
        <v/>
      </c>
      <c r="L1043" s="26" t="str">
        <f>IF(H1043="","",VLOOKUP(H1043,Kreisverbände!$A$2:$B$41,2,FALSE))</f>
        <v/>
      </c>
      <c r="M1043" s="1" t="str">
        <f t="shared" si="33"/>
        <v xml:space="preserve"> </v>
      </c>
    </row>
    <row r="1044" spans="1:13" ht="20.100000000000001" customHeight="1" x14ac:dyDescent="0.2">
      <c r="A1044" s="1" t="str">
        <f>IF(G1044="","",VLOOKUP(G1044,Klasseneinteilung!$A$2:$B$92,2,FALSE))</f>
        <v/>
      </c>
      <c r="B1044" s="1" t="str">
        <f>IF(G1044="","",VLOOKUP(G1044,Klasseneinteilung!$A$2:$C$95,3,FALSE))</f>
        <v/>
      </c>
      <c r="C1044" s="1" t="str">
        <f t="shared" si="32"/>
        <v>-</v>
      </c>
      <c r="D1044" s="19"/>
      <c r="E1044" s="19"/>
      <c r="F1044" s="20"/>
      <c r="G1044" s="21"/>
      <c r="H1044" s="21"/>
      <c r="I1044" s="54"/>
      <c r="J1044" s="22"/>
      <c r="K1044" s="26" t="str">
        <f>IF(I1044="","",VLOOKUP(I1044,Vereine!$A$2:$D$1493,3,FALSE))</f>
        <v/>
      </c>
      <c r="L1044" s="26" t="str">
        <f>IF(H1044="","",VLOOKUP(H1044,Kreisverbände!$A$2:$B$41,2,FALSE))</f>
        <v/>
      </c>
      <c r="M1044" s="1" t="str">
        <f t="shared" si="33"/>
        <v xml:space="preserve"> </v>
      </c>
    </row>
    <row r="1045" spans="1:13" ht="20.100000000000001" customHeight="1" x14ac:dyDescent="0.2">
      <c r="A1045" s="1" t="str">
        <f>IF(G1045="","",VLOOKUP(G1045,Klasseneinteilung!$A$2:$B$92,2,FALSE))</f>
        <v/>
      </c>
      <c r="B1045" s="1" t="str">
        <f>IF(G1045="","",VLOOKUP(G1045,Klasseneinteilung!$A$2:$C$95,3,FALSE))</f>
        <v/>
      </c>
      <c r="C1045" s="1" t="str">
        <f t="shared" si="32"/>
        <v>-</v>
      </c>
      <c r="D1045" s="19"/>
      <c r="E1045" s="19"/>
      <c r="F1045" s="20"/>
      <c r="G1045" s="21"/>
      <c r="H1045" s="21"/>
      <c r="I1045" s="54"/>
      <c r="J1045" s="22"/>
      <c r="K1045" s="26" t="str">
        <f>IF(I1045="","",VLOOKUP(I1045,Vereine!$A$2:$D$1493,3,FALSE))</f>
        <v/>
      </c>
      <c r="L1045" s="26" t="str">
        <f>IF(H1045="","",VLOOKUP(H1045,Kreisverbände!$A$2:$B$41,2,FALSE))</f>
        <v/>
      </c>
      <c r="M1045" s="1" t="str">
        <f t="shared" si="33"/>
        <v xml:space="preserve"> </v>
      </c>
    </row>
    <row r="1046" spans="1:13" ht="20.100000000000001" customHeight="1" x14ac:dyDescent="0.2">
      <c r="A1046" s="1" t="str">
        <f>IF(G1046="","",VLOOKUP(G1046,Klasseneinteilung!$A$2:$B$92,2,FALSE))</f>
        <v/>
      </c>
      <c r="B1046" s="1" t="str">
        <f>IF(G1046="","",VLOOKUP(G1046,Klasseneinteilung!$A$2:$C$95,3,FALSE))</f>
        <v/>
      </c>
      <c r="C1046" s="1" t="str">
        <f t="shared" si="32"/>
        <v>-</v>
      </c>
      <c r="D1046" s="19"/>
      <c r="E1046" s="19"/>
      <c r="F1046" s="20"/>
      <c r="G1046" s="21"/>
      <c r="H1046" s="21"/>
      <c r="I1046" s="54"/>
      <c r="J1046" s="22"/>
      <c r="K1046" s="26" t="str">
        <f>IF(I1046="","",VLOOKUP(I1046,Vereine!$A$2:$D$1493,3,FALSE))</f>
        <v/>
      </c>
      <c r="L1046" s="26" t="str">
        <f>IF(H1046="","",VLOOKUP(H1046,Kreisverbände!$A$2:$B$41,2,FALSE))</f>
        <v/>
      </c>
      <c r="M1046" s="1" t="str">
        <f t="shared" si="33"/>
        <v xml:space="preserve"> </v>
      </c>
    </row>
    <row r="1047" spans="1:13" ht="20.100000000000001" customHeight="1" x14ac:dyDescent="0.2">
      <c r="A1047" s="1" t="str">
        <f>IF(G1047="","",VLOOKUP(G1047,Klasseneinteilung!$A$2:$B$92,2,FALSE))</f>
        <v/>
      </c>
      <c r="B1047" s="1" t="str">
        <f>IF(G1047="","",VLOOKUP(G1047,Klasseneinteilung!$A$2:$C$95,3,FALSE))</f>
        <v/>
      </c>
      <c r="C1047" s="1" t="str">
        <f t="shared" si="32"/>
        <v>-</v>
      </c>
      <c r="D1047" s="19"/>
      <c r="E1047" s="19"/>
      <c r="F1047" s="20"/>
      <c r="G1047" s="21"/>
      <c r="H1047" s="21"/>
      <c r="I1047" s="54"/>
      <c r="J1047" s="22"/>
      <c r="K1047" s="26" t="str">
        <f>IF(I1047="","",VLOOKUP(I1047,Vereine!$A$2:$D$1493,3,FALSE))</f>
        <v/>
      </c>
      <c r="L1047" s="26" t="str">
        <f>IF(H1047="","",VLOOKUP(H1047,Kreisverbände!$A$2:$B$41,2,FALSE))</f>
        <v/>
      </c>
      <c r="M1047" s="1" t="str">
        <f t="shared" si="33"/>
        <v xml:space="preserve"> </v>
      </c>
    </row>
    <row r="1048" spans="1:13" ht="20.100000000000001" customHeight="1" x14ac:dyDescent="0.2">
      <c r="A1048" s="1" t="str">
        <f>IF(G1048="","",VLOOKUP(G1048,Klasseneinteilung!$A$2:$B$92,2,FALSE))</f>
        <v/>
      </c>
      <c r="B1048" s="1" t="str">
        <f>IF(G1048="","",VLOOKUP(G1048,Klasseneinteilung!$A$2:$C$95,3,FALSE))</f>
        <v/>
      </c>
      <c r="C1048" s="1" t="str">
        <f t="shared" si="32"/>
        <v>-</v>
      </c>
      <c r="D1048" s="19"/>
      <c r="E1048" s="19"/>
      <c r="F1048" s="20"/>
      <c r="G1048" s="21"/>
      <c r="H1048" s="21"/>
      <c r="I1048" s="54"/>
      <c r="J1048" s="22"/>
      <c r="K1048" s="26" t="str">
        <f>IF(I1048="","",VLOOKUP(I1048,Vereine!$A$2:$D$1493,3,FALSE))</f>
        <v/>
      </c>
      <c r="L1048" s="26" t="str">
        <f>IF(H1048="","",VLOOKUP(H1048,Kreisverbände!$A$2:$B$41,2,FALSE))</f>
        <v/>
      </c>
      <c r="M1048" s="1" t="str">
        <f t="shared" si="33"/>
        <v xml:space="preserve"> </v>
      </c>
    </row>
    <row r="1049" spans="1:13" ht="20.100000000000001" customHeight="1" x14ac:dyDescent="0.2">
      <c r="A1049" s="1" t="str">
        <f>IF(G1049="","",VLOOKUP(G1049,Klasseneinteilung!$A$2:$B$92,2,FALSE))</f>
        <v/>
      </c>
      <c r="B1049" s="1" t="str">
        <f>IF(G1049="","",VLOOKUP(G1049,Klasseneinteilung!$A$2:$C$95,3,FALSE))</f>
        <v/>
      </c>
      <c r="C1049" s="1" t="str">
        <f t="shared" si="32"/>
        <v>-</v>
      </c>
      <c r="D1049" s="19"/>
      <c r="E1049" s="19"/>
      <c r="F1049" s="20"/>
      <c r="G1049" s="21"/>
      <c r="H1049" s="21"/>
      <c r="I1049" s="54"/>
      <c r="J1049" s="22"/>
      <c r="K1049" s="26" t="str">
        <f>IF(I1049="","",VLOOKUP(I1049,Vereine!$A$2:$D$1493,3,FALSE))</f>
        <v/>
      </c>
      <c r="L1049" s="26" t="str">
        <f>IF(H1049="","",VLOOKUP(H1049,Kreisverbände!$A$2:$B$41,2,FALSE))</f>
        <v/>
      </c>
      <c r="M1049" s="1" t="str">
        <f t="shared" si="33"/>
        <v xml:space="preserve"> </v>
      </c>
    </row>
    <row r="1050" spans="1:13" ht="20.100000000000001" customHeight="1" x14ac:dyDescent="0.2">
      <c r="A1050" s="1" t="str">
        <f>IF(G1050="","",VLOOKUP(G1050,Klasseneinteilung!$A$2:$B$92,2,FALSE))</f>
        <v/>
      </c>
      <c r="B1050" s="1" t="str">
        <f>IF(G1050="","",VLOOKUP(G1050,Klasseneinteilung!$A$2:$C$95,3,FALSE))</f>
        <v/>
      </c>
      <c r="C1050" s="1" t="str">
        <f t="shared" si="32"/>
        <v>-</v>
      </c>
      <c r="D1050" s="19"/>
      <c r="E1050" s="19"/>
      <c r="F1050" s="20"/>
      <c r="G1050" s="21"/>
      <c r="H1050" s="21"/>
      <c r="I1050" s="54"/>
      <c r="J1050" s="22"/>
      <c r="K1050" s="26" t="str">
        <f>IF(I1050="","",VLOOKUP(I1050,Vereine!$A$2:$D$1493,3,FALSE))</f>
        <v/>
      </c>
      <c r="L1050" s="26" t="str">
        <f>IF(H1050="","",VLOOKUP(H1050,Kreisverbände!$A$2:$B$41,2,FALSE))</f>
        <v/>
      </c>
      <c r="M1050" s="1" t="str">
        <f t="shared" si="33"/>
        <v xml:space="preserve"> </v>
      </c>
    </row>
    <row r="1051" spans="1:13" ht="20.100000000000001" customHeight="1" x14ac:dyDescent="0.2">
      <c r="A1051" s="1" t="str">
        <f>IF(G1051="","",VLOOKUP(G1051,Klasseneinteilung!$A$2:$B$92,2,FALSE))</f>
        <v/>
      </c>
      <c r="B1051" s="1" t="str">
        <f>IF(G1051="","",VLOOKUP(G1051,Klasseneinteilung!$A$2:$C$95,3,FALSE))</f>
        <v/>
      </c>
      <c r="C1051" s="1" t="str">
        <f t="shared" si="32"/>
        <v>-</v>
      </c>
      <c r="D1051" s="19"/>
      <c r="E1051" s="19"/>
      <c r="F1051" s="20"/>
      <c r="G1051" s="21"/>
      <c r="H1051" s="21"/>
      <c r="I1051" s="54"/>
      <c r="J1051" s="22"/>
      <c r="K1051" s="26" t="str">
        <f>IF(I1051="","",VLOOKUP(I1051,Vereine!$A$2:$D$1493,3,FALSE))</f>
        <v/>
      </c>
      <c r="L1051" s="26" t="str">
        <f>IF(H1051="","",VLOOKUP(H1051,Kreisverbände!$A$2:$B$41,2,FALSE))</f>
        <v/>
      </c>
      <c r="M1051" s="1" t="str">
        <f t="shared" si="33"/>
        <v xml:space="preserve"> </v>
      </c>
    </row>
    <row r="1052" spans="1:13" ht="20.100000000000001" customHeight="1" x14ac:dyDescent="0.2">
      <c r="A1052" s="1" t="str">
        <f>IF(G1052="","",VLOOKUP(G1052,Klasseneinteilung!$A$2:$B$92,2,FALSE))</f>
        <v/>
      </c>
      <c r="B1052" s="1" t="str">
        <f>IF(G1052="","",VLOOKUP(G1052,Klasseneinteilung!$A$2:$C$95,3,FALSE))</f>
        <v/>
      </c>
      <c r="C1052" s="1" t="str">
        <f t="shared" si="32"/>
        <v>-</v>
      </c>
      <c r="D1052" s="19"/>
      <c r="E1052" s="19"/>
      <c r="F1052" s="20"/>
      <c r="G1052" s="21"/>
      <c r="H1052" s="21"/>
      <c r="I1052" s="54"/>
      <c r="J1052" s="22"/>
      <c r="K1052" s="26" t="str">
        <f>IF(I1052="","",VLOOKUP(I1052,Vereine!$A$2:$D$1493,3,FALSE))</f>
        <v/>
      </c>
      <c r="L1052" s="26" t="str">
        <f>IF(H1052="","",VLOOKUP(H1052,Kreisverbände!$A$2:$B$41,2,FALSE))</f>
        <v/>
      </c>
      <c r="M1052" s="1" t="str">
        <f t="shared" si="33"/>
        <v xml:space="preserve"> </v>
      </c>
    </row>
    <row r="1053" spans="1:13" ht="20.100000000000001" customHeight="1" x14ac:dyDescent="0.2">
      <c r="A1053" s="1" t="str">
        <f>IF(G1053="","",VLOOKUP(G1053,Klasseneinteilung!$A$2:$B$92,2,FALSE))</f>
        <v/>
      </c>
      <c r="B1053" s="1" t="str">
        <f>IF(G1053="","",VLOOKUP(G1053,Klasseneinteilung!$A$2:$C$95,3,FALSE))</f>
        <v/>
      </c>
      <c r="C1053" s="1" t="str">
        <f t="shared" si="32"/>
        <v>-</v>
      </c>
      <c r="D1053" s="19"/>
      <c r="E1053" s="19"/>
      <c r="F1053" s="20"/>
      <c r="G1053" s="21"/>
      <c r="H1053" s="21"/>
      <c r="I1053" s="54"/>
      <c r="J1053" s="22"/>
      <c r="K1053" s="26" t="str">
        <f>IF(I1053="","",VLOOKUP(I1053,Vereine!$A$2:$D$1493,3,FALSE))</f>
        <v/>
      </c>
      <c r="L1053" s="26" t="str">
        <f>IF(H1053="","",VLOOKUP(H1053,Kreisverbände!$A$2:$B$41,2,FALSE))</f>
        <v/>
      </c>
      <c r="M1053" s="1" t="str">
        <f t="shared" si="33"/>
        <v xml:space="preserve"> </v>
      </c>
    </row>
    <row r="1054" spans="1:13" ht="20.100000000000001" customHeight="1" x14ac:dyDescent="0.2">
      <c r="A1054" s="1" t="str">
        <f>IF(G1054="","",VLOOKUP(G1054,Klasseneinteilung!$A$2:$B$92,2,FALSE))</f>
        <v/>
      </c>
      <c r="B1054" s="1" t="str">
        <f>IF(G1054="","",VLOOKUP(G1054,Klasseneinteilung!$A$2:$C$95,3,FALSE))</f>
        <v/>
      </c>
      <c r="C1054" s="1" t="str">
        <f t="shared" si="32"/>
        <v>-</v>
      </c>
      <c r="D1054" s="19"/>
      <c r="E1054" s="19"/>
      <c r="F1054" s="20"/>
      <c r="G1054" s="21"/>
      <c r="H1054" s="21"/>
      <c r="I1054" s="54"/>
      <c r="J1054" s="22"/>
      <c r="K1054" s="26" t="str">
        <f>IF(I1054="","",VLOOKUP(I1054,Vereine!$A$2:$D$1493,3,FALSE))</f>
        <v/>
      </c>
      <c r="L1054" s="26" t="str">
        <f>IF(H1054="","",VLOOKUP(H1054,Kreisverbände!$A$2:$B$41,2,FALSE))</f>
        <v/>
      </c>
      <c r="M1054" s="1" t="str">
        <f t="shared" si="33"/>
        <v xml:space="preserve"> </v>
      </c>
    </row>
    <row r="1055" spans="1:13" ht="20.100000000000001" customHeight="1" x14ac:dyDescent="0.2">
      <c r="A1055" s="1" t="str">
        <f>IF(G1055="","",VLOOKUP(G1055,Klasseneinteilung!$A$2:$B$92,2,FALSE))</f>
        <v/>
      </c>
      <c r="B1055" s="1" t="str">
        <f>IF(G1055="","",VLOOKUP(G1055,Klasseneinteilung!$A$2:$C$95,3,FALSE))</f>
        <v/>
      </c>
      <c r="C1055" s="1" t="str">
        <f t="shared" si="32"/>
        <v>-</v>
      </c>
      <c r="D1055" s="19"/>
      <c r="E1055" s="19"/>
      <c r="F1055" s="20"/>
      <c r="G1055" s="21"/>
      <c r="H1055" s="21"/>
      <c r="I1055" s="54"/>
      <c r="J1055" s="22"/>
      <c r="K1055" s="26" t="str">
        <f>IF(I1055="","",VLOOKUP(I1055,Vereine!$A$2:$D$1493,3,FALSE))</f>
        <v/>
      </c>
      <c r="L1055" s="26" t="str">
        <f>IF(H1055="","",VLOOKUP(H1055,Kreisverbände!$A$2:$B$41,2,FALSE))</f>
        <v/>
      </c>
      <c r="M1055" s="1" t="str">
        <f t="shared" si="33"/>
        <v xml:space="preserve"> </v>
      </c>
    </row>
    <row r="1056" spans="1:13" ht="20.100000000000001" customHeight="1" x14ac:dyDescent="0.2">
      <c r="A1056" s="1" t="str">
        <f>IF(G1056="","",VLOOKUP(G1056,Klasseneinteilung!$A$2:$B$92,2,FALSE))</f>
        <v/>
      </c>
      <c r="B1056" s="1" t="str">
        <f>IF(G1056="","",VLOOKUP(G1056,Klasseneinteilung!$A$2:$C$95,3,FALSE))</f>
        <v/>
      </c>
      <c r="C1056" s="1" t="str">
        <f t="shared" si="32"/>
        <v>-</v>
      </c>
      <c r="D1056" s="19"/>
      <c r="E1056" s="19"/>
      <c r="F1056" s="20"/>
      <c r="G1056" s="21"/>
      <c r="H1056" s="21"/>
      <c r="I1056" s="54"/>
      <c r="J1056" s="22"/>
      <c r="K1056" s="26" t="str">
        <f>IF(I1056="","",VLOOKUP(I1056,Vereine!$A$2:$D$1493,3,FALSE))</f>
        <v/>
      </c>
      <c r="L1056" s="26" t="str">
        <f>IF(H1056="","",VLOOKUP(H1056,Kreisverbände!$A$2:$B$41,2,FALSE))</f>
        <v/>
      </c>
      <c r="M1056" s="1" t="str">
        <f t="shared" si="33"/>
        <v xml:space="preserve"> </v>
      </c>
    </row>
    <row r="1057" spans="1:13" ht="20.100000000000001" customHeight="1" x14ac:dyDescent="0.2">
      <c r="A1057" s="1" t="str">
        <f>IF(G1057="","",VLOOKUP(G1057,Klasseneinteilung!$A$2:$B$92,2,FALSE))</f>
        <v/>
      </c>
      <c r="B1057" s="1" t="str">
        <f>IF(G1057="","",VLOOKUP(G1057,Klasseneinteilung!$A$2:$C$95,3,FALSE))</f>
        <v/>
      </c>
      <c r="C1057" s="1" t="str">
        <f t="shared" si="32"/>
        <v>-</v>
      </c>
      <c r="D1057" s="19"/>
      <c r="E1057" s="19"/>
      <c r="F1057" s="20"/>
      <c r="G1057" s="21"/>
      <c r="H1057" s="21"/>
      <c r="I1057" s="54"/>
      <c r="J1057" s="22"/>
      <c r="K1057" s="26" t="str">
        <f>IF(I1057="","",VLOOKUP(I1057,Vereine!$A$2:$D$1493,3,FALSE))</f>
        <v/>
      </c>
      <c r="L1057" s="26" t="str">
        <f>IF(H1057="","",VLOOKUP(H1057,Kreisverbände!$A$2:$B$41,2,FALSE))</f>
        <v/>
      </c>
      <c r="M1057" s="1" t="str">
        <f t="shared" si="33"/>
        <v xml:space="preserve"> </v>
      </c>
    </row>
    <row r="1058" spans="1:13" ht="20.100000000000001" customHeight="1" x14ac:dyDescent="0.2">
      <c r="A1058" s="1" t="str">
        <f>IF(G1058="","",VLOOKUP(G1058,Klasseneinteilung!$A$2:$B$92,2,FALSE))</f>
        <v/>
      </c>
      <c r="B1058" s="1" t="str">
        <f>IF(G1058="","",VLOOKUP(G1058,Klasseneinteilung!$A$2:$C$95,3,FALSE))</f>
        <v/>
      </c>
      <c r="C1058" s="1" t="str">
        <f t="shared" si="32"/>
        <v>-</v>
      </c>
      <c r="D1058" s="19"/>
      <c r="E1058" s="19"/>
      <c r="F1058" s="20"/>
      <c r="G1058" s="21"/>
      <c r="H1058" s="21"/>
      <c r="I1058" s="54"/>
      <c r="J1058" s="22"/>
      <c r="K1058" s="26" t="str">
        <f>IF(I1058="","",VLOOKUP(I1058,Vereine!$A$2:$D$1493,3,FALSE))</f>
        <v/>
      </c>
      <c r="L1058" s="26" t="str">
        <f>IF(H1058="","",VLOOKUP(H1058,Kreisverbände!$A$2:$B$41,2,FALSE))</f>
        <v/>
      </c>
      <c r="M1058" s="1" t="str">
        <f t="shared" si="33"/>
        <v xml:space="preserve"> </v>
      </c>
    </row>
    <row r="1059" spans="1:13" ht="20.100000000000001" customHeight="1" x14ac:dyDescent="0.2">
      <c r="A1059" s="1" t="str">
        <f>IF(G1059="","",VLOOKUP(G1059,Klasseneinteilung!$A$2:$B$92,2,FALSE))</f>
        <v/>
      </c>
      <c r="B1059" s="1" t="str">
        <f>IF(G1059="","",VLOOKUP(G1059,Klasseneinteilung!$A$2:$C$95,3,FALSE))</f>
        <v/>
      </c>
      <c r="C1059" s="1" t="str">
        <f t="shared" si="32"/>
        <v>-</v>
      </c>
      <c r="D1059" s="19"/>
      <c r="E1059" s="19"/>
      <c r="F1059" s="20"/>
      <c r="G1059" s="21"/>
      <c r="H1059" s="21"/>
      <c r="I1059" s="54"/>
      <c r="J1059" s="22"/>
      <c r="K1059" s="26" t="str">
        <f>IF(I1059="","",VLOOKUP(I1059,Vereine!$A$2:$D$1493,3,FALSE))</f>
        <v/>
      </c>
      <c r="L1059" s="26" t="str">
        <f>IF(H1059="","",VLOOKUP(H1059,Kreisverbände!$A$2:$B$41,2,FALSE))</f>
        <v/>
      </c>
      <c r="M1059" s="1" t="str">
        <f t="shared" si="33"/>
        <v xml:space="preserve"> </v>
      </c>
    </row>
    <row r="1060" spans="1:13" ht="20.100000000000001" customHeight="1" x14ac:dyDescent="0.2">
      <c r="A1060" s="1" t="str">
        <f>IF(G1060="","",VLOOKUP(G1060,Klasseneinteilung!$A$2:$B$92,2,FALSE))</f>
        <v/>
      </c>
      <c r="B1060" s="1" t="str">
        <f>IF(G1060="","",VLOOKUP(G1060,Klasseneinteilung!$A$2:$C$95,3,FALSE))</f>
        <v/>
      </c>
      <c r="C1060" s="1" t="str">
        <f t="shared" si="32"/>
        <v>-</v>
      </c>
      <c r="D1060" s="19"/>
      <c r="E1060" s="19"/>
      <c r="F1060" s="20"/>
      <c r="G1060" s="21"/>
      <c r="H1060" s="21"/>
      <c r="I1060" s="54"/>
      <c r="J1060" s="22"/>
      <c r="K1060" s="26" t="str">
        <f>IF(I1060="","",VLOOKUP(I1060,Vereine!$A$2:$D$1493,3,FALSE))</f>
        <v/>
      </c>
      <c r="L1060" s="26" t="str">
        <f>IF(H1060="","",VLOOKUP(H1060,Kreisverbände!$A$2:$B$41,2,FALSE))</f>
        <v/>
      </c>
      <c r="M1060" s="1" t="str">
        <f t="shared" si="33"/>
        <v xml:space="preserve"> </v>
      </c>
    </row>
    <row r="1061" spans="1:13" ht="20.100000000000001" customHeight="1" x14ac:dyDescent="0.2">
      <c r="A1061" s="1" t="str">
        <f>IF(G1061="","",VLOOKUP(G1061,Klasseneinteilung!$A$2:$B$92,2,FALSE))</f>
        <v/>
      </c>
      <c r="B1061" s="1" t="str">
        <f>IF(G1061="","",VLOOKUP(G1061,Klasseneinteilung!$A$2:$C$95,3,FALSE))</f>
        <v/>
      </c>
      <c r="C1061" s="1" t="str">
        <f t="shared" si="32"/>
        <v>-</v>
      </c>
      <c r="D1061" s="19"/>
      <c r="E1061" s="19"/>
      <c r="F1061" s="20"/>
      <c r="G1061" s="21"/>
      <c r="H1061" s="21"/>
      <c r="I1061" s="54"/>
      <c r="J1061" s="22"/>
      <c r="K1061" s="26" t="str">
        <f>IF(I1061="","",VLOOKUP(I1061,Vereine!$A$2:$D$1493,3,FALSE))</f>
        <v/>
      </c>
      <c r="L1061" s="26" t="str">
        <f>IF(H1061="","",VLOOKUP(H1061,Kreisverbände!$A$2:$B$41,2,FALSE))</f>
        <v/>
      </c>
      <c r="M1061" s="1" t="str">
        <f t="shared" si="33"/>
        <v xml:space="preserve"> </v>
      </c>
    </row>
    <row r="1062" spans="1:13" ht="20.100000000000001" customHeight="1" x14ac:dyDescent="0.2">
      <c r="A1062" s="1" t="str">
        <f>IF(G1062="","",VLOOKUP(G1062,Klasseneinteilung!$A$2:$B$92,2,FALSE))</f>
        <v/>
      </c>
      <c r="B1062" s="1" t="str">
        <f>IF(G1062="","",VLOOKUP(G1062,Klasseneinteilung!$A$2:$C$95,3,FALSE))</f>
        <v/>
      </c>
      <c r="C1062" s="1" t="str">
        <f t="shared" si="32"/>
        <v>-</v>
      </c>
      <c r="D1062" s="19"/>
      <c r="E1062" s="19"/>
      <c r="F1062" s="20"/>
      <c r="G1062" s="21"/>
      <c r="H1062" s="21"/>
      <c r="I1062" s="54"/>
      <c r="J1062" s="22"/>
      <c r="K1062" s="26" t="str">
        <f>IF(I1062="","",VLOOKUP(I1062,Vereine!$A$2:$D$1493,3,FALSE))</f>
        <v/>
      </c>
      <c r="L1062" s="26" t="str">
        <f>IF(H1062="","",VLOOKUP(H1062,Kreisverbände!$A$2:$B$41,2,FALSE))</f>
        <v/>
      </c>
      <c r="M1062" s="1" t="str">
        <f t="shared" si="33"/>
        <v xml:space="preserve"> </v>
      </c>
    </row>
    <row r="1063" spans="1:13" ht="20.100000000000001" customHeight="1" x14ac:dyDescent="0.2">
      <c r="A1063" s="1" t="str">
        <f>IF(G1063="","",VLOOKUP(G1063,Klasseneinteilung!$A$2:$B$92,2,FALSE))</f>
        <v/>
      </c>
      <c r="B1063" s="1" t="str">
        <f>IF(G1063="","",VLOOKUP(G1063,Klasseneinteilung!$A$2:$C$95,3,FALSE))</f>
        <v/>
      </c>
      <c r="C1063" s="1" t="str">
        <f t="shared" si="32"/>
        <v>-</v>
      </c>
      <c r="D1063" s="19"/>
      <c r="E1063" s="19"/>
      <c r="F1063" s="20"/>
      <c r="G1063" s="21"/>
      <c r="H1063" s="21"/>
      <c r="I1063" s="54"/>
      <c r="J1063" s="22"/>
      <c r="K1063" s="26" t="str">
        <f>IF(I1063="","",VLOOKUP(I1063,Vereine!$A$2:$D$1493,3,FALSE))</f>
        <v/>
      </c>
      <c r="L1063" s="26" t="str">
        <f>IF(H1063="","",VLOOKUP(H1063,Kreisverbände!$A$2:$B$41,2,FALSE))</f>
        <v/>
      </c>
      <c r="M1063" s="1" t="str">
        <f t="shared" si="33"/>
        <v xml:space="preserve"> </v>
      </c>
    </row>
    <row r="1064" spans="1:13" ht="20.100000000000001" customHeight="1" x14ac:dyDescent="0.2">
      <c r="A1064" s="1" t="str">
        <f>IF(G1064="","",VLOOKUP(G1064,Klasseneinteilung!$A$2:$B$92,2,FALSE))</f>
        <v/>
      </c>
      <c r="B1064" s="1" t="str">
        <f>IF(G1064="","",VLOOKUP(G1064,Klasseneinteilung!$A$2:$C$95,3,FALSE))</f>
        <v/>
      </c>
      <c r="C1064" s="1" t="str">
        <f t="shared" si="32"/>
        <v>-</v>
      </c>
      <c r="D1064" s="19"/>
      <c r="E1064" s="19"/>
      <c r="F1064" s="20"/>
      <c r="G1064" s="21"/>
      <c r="H1064" s="21"/>
      <c r="I1064" s="54"/>
      <c r="J1064" s="22"/>
      <c r="K1064" s="26" t="str">
        <f>IF(I1064="","",VLOOKUP(I1064,Vereine!$A$2:$D$1493,3,FALSE))</f>
        <v/>
      </c>
      <c r="L1064" s="26" t="str">
        <f>IF(H1064="","",VLOOKUP(H1064,Kreisverbände!$A$2:$B$41,2,FALSE))</f>
        <v/>
      </c>
      <c r="M1064" s="1" t="str">
        <f t="shared" si="33"/>
        <v xml:space="preserve"> </v>
      </c>
    </row>
    <row r="1065" spans="1:13" ht="20.100000000000001" customHeight="1" x14ac:dyDescent="0.2">
      <c r="A1065" s="1" t="str">
        <f>IF(G1065="","",VLOOKUP(G1065,Klasseneinteilung!$A$2:$B$92,2,FALSE))</f>
        <v/>
      </c>
      <c r="B1065" s="1" t="str">
        <f>IF(G1065="","",VLOOKUP(G1065,Klasseneinteilung!$A$2:$C$95,3,FALSE))</f>
        <v/>
      </c>
      <c r="C1065" s="1" t="str">
        <f t="shared" si="32"/>
        <v>-</v>
      </c>
      <c r="D1065" s="19"/>
      <c r="E1065" s="19"/>
      <c r="F1065" s="20"/>
      <c r="G1065" s="21"/>
      <c r="H1065" s="21"/>
      <c r="I1065" s="54"/>
      <c r="J1065" s="22"/>
      <c r="K1065" s="26" t="str">
        <f>IF(I1065="","",VLOOKUP(I1065,Vereine!$A$2:$D$1493,3,FALSE))</f>
        <v/>
      </c>
      <c r="L1065" s="26" t="str">
        <f>IF(H1065="","",VLOOKUP(H1065,Kreisverbände!$A$2:$B$41,2,FALSE))</f>
        <v/>
      </c>
      <c r="M1065" s="1" t="str">
        <f t="shared" si="33"/>
        <v xml:space="preserve"> </v>
      </c>
    </row>
    <row r="1066" spans="1:13" ht="20.100000000000001" customHeight="1" x14ac:dyDescent="0.2">
      <c r="A1066" s="1" t="str">
        <f>IF(G1066="","",VLOOKUP(G1066,Klasseneinteilung!$A$2:$B$92,2,FALSE))</f>
        <v/>
      </c>
      <c r="B1066" s="1" t="str">
        <f>IF(G1066="","",VLOOKUP(G1066,Klasseneinteilung!$A$2:$C$95,3,FALSE))</f>
        <v/>
      </c>
      <c r="C1066" s="1" t="str">
        <f t="shared" si="32"/>
        <v>-</v>
      </c>
      <c r="D1066" s="19"/>
      <c r="E1066" s="19"/>
      <c r="F1066" s="20"/>
      <c r="G1066" s="21"/>
      <c r="H1066" s="21"/>
      <c r="I1066" s="54"/>
      <c r="J1066" s="22"/>
      <c r="K1066" s="26" t="str">
        <f>IF(I1066="","",VLOOKUP(I1066,Vereine!$A$2:$D$1493,3,FALSE))</f>
        <v/>
      </c>
      <c r="L1066" s="26" t="str">
        <f>IF(H1066="","",VLOOKUP(H1066,Kreisverbände!$A$2:$B$41,2,FALSE))</f>
        <v/>
      </c>
      <c r="M1066" s="1" t="str">
        <f t="shared" si="33"/>
        <v xml:space="preserve"> </v>
      </c>
    </row>
    <row r="1067" spans="1:13" ht="20.100000000000001" customHeight="1" x14ac:dyDescent="0.2">
      <c r="A1067" s="1" t="str">
        <f>IF(G1067="","",VLOOKUP(G1067,Klasseneinteilung!$A$2:$B$92,2,FALSE))</f>
        <v/>
      </c>
      <c r="B1067" s="1" t="str">
        <f>IF(G1067="","",VLOOKUP(G1067,Klasseneinteilung!$A$2:$C$95,3,FALSE))</f>
        <v/>
      </c>
      <c r="C1067" s="1" t="str">
        <f t="shared" si="32"/>
        <v>-</v>
      </c>
      <c r="D1067" s="19"/>
      <c r="E1067" s="19"/>
      <c r="F1067" s="20"/>
      <c r="G1067" s="21"/>
      <c r="H1067" s="21"/>
      <c r="I1067" s="54"/>
      <c r="J1067" s="22"/>
      <c r="K1067" s="26" t="str">
        <f>IF(I1067="","",VLOOKUP(I1067,Vereine!$A$2:$D$1493,3,FALSE))</f>
        <v/>
      </c>
      <c r="L1067" s="26" t="str">
        <f>IF(H1067="","",VLOOKUP(H1067,Kreisverbände!$A$2:$B$41,2,FALSE))</f>
        <v/>
      </c>
      <c r="M1067" s="1" t="str">
        <f t="shared" si="33"/>
        <v xml:space="preserve"> </v>
      </c>
    </row>
    <row r="1068" spans="1:13" ht="20.100000000000001" customHeight="1" x14ac:dyDescent="0.2">
      <c r="A1068" s="1" t="str">
        <f>IF(G1068="","",VLOOKUP(G1068,Klasseneinteilung!$A$2:$B$92,2,FALSE))</f>
        <v/>
      </c>
      <c r="B1068" s="1" t="str">
        <f>IF(G1068="","",VLOOKUP(G1068,Klasseneinteilung!$A$2:$C$95,3,FALSE))</f>
        <v/>
      </c>
      <c r="C1068" s="1" t="str">
        <f t="shared" si="32"/>
        <v>-</v>
      </c>
      <c r="D1068" s="19"/>
      <c r="E1068" s="19"/>
      <c r="F1068" s="20"/>
      <c r="G1068" s="21"/>
      <c r="H1068" s="21"/>
      <c r="I1068" s="54"/>
      <c r="J1068" s="22"/>
      <c r="K1068" s="26" t="str">
        <f>IF(I1068="","",VLOOKUP(I1068,Vereine!$A$2:$D$1493,3,FALSE))</f>
        <v/>
      </c>
      <c r="L1068" s="26" t="str">
        <f>IF(H1068="","",VLOOKUP(H1068,Kreisverbände!$A$2:$B$41,2,FALSE))</f>
        <v/>
      </c>
      <c r="M1068" s="1" t="str">
        <f t="shared" si="33"/>
        <v xml:space="preserve"> </v>
      </c>
    </row>
    <row r="1069" spans="1:13" ht="20.100000000000001" customHeight="1" x14ac:dyDescent="0.2">
      <c r="A1069" s="1" t="str">
        <f>IF(G1069="","",VLOOKUP(G1069,Klasseneinteilung!$A$2:$B$92,2,FALSE))</f>
        <v/>
      </c>
      <c r="B1069" s="1" t="str">
        <f>IF(G1069="","",VLOOKUP(G1069,Klasseneinteilung!$A$2:$C$95,3,FALSE))</f>
        <v/>
      </c>
      <c r="C1069" s="1" t="str">
        <f t="shared" si="32"/>
        <v>-</v>
      </c>
      <c r="D1069" s="19"/>
      <c r="E1069" s="19"/>
      <c r="F1069" s="20"/>
      <c r="G1069" s="21"/>
      <c r="H1069" s="21"/>
      <c r="I1069" s="54"/>
      <c r="J1069" s="22"/>
      <c r="K1069" s="26" t="str">
        <f>IF(I1069="","",VLOOKUP(I1069,Vereine!$A$2:$D$1493,3,FALSE))</f>
        <v/>
      </c>
      <c r="L1069" s="26" t="str">
        <f>IF(H1069="","",VLOOKUP(H1069,Kreisverbände!$A$2:$B$41,2,FALSE))</f>
        <v/>
      </c>
      <c r="M1069" s="1" t="str">
        <f t="shared" si="33"/>
        <v xml:space="preserve"> </v>
      </c>
    </row>
    <row r="1070" spans="1:13" ht="20.100000000000001" customHeight="1" x14ac:dyDescent="0.2">
      <c r="A1070" s="1" t="str">
        <f>IF(G1070="","",VLOOKUP(G1070,Klasseneinteilung!$A$2:$B$92,2,FALSE))</f>
        <v/>
      </c>
      <c r="B1070" s="1" t="str">
        <f>IF(G1070="","",VLOOKUP(G1070,Klasseneinteilung!$A$2:$C$95,3,FALSE))</f>
        <v/>
      </c>
      <c r="C1070" s="1" t="str">
        <f t="shared" si="32"/>
        <v>-</v>
      </c>
      <c r="D1070" s="19"/>
      <c r="E1070" s="19"/>
      <c r="F1070" s="20"/>
      <c r="G1070" s="21"/>
      <c r="H1070" s="21"/>
      <c r="I1070" s="54"/>
      <c r="J1070" s="22"/>
      <c r="K1070" s="26" t="str">
        <f>IF(I1070="","",VLOOKUP(I1070,Vereine!$A$2:$D$1493,3,FALSE))</f>
        <v/>
      </c>
      <c r="L1070" s="26" t="str">
        <f>IF(H1070="","",VLOOKUP(H1070,Kreisverbände!$A$2:$B$41,2,FALSE))</f>
        <v/>
      </c>
      <c r="M1070" s="1" t="str">
        <f t="shared" si="33"/>
        <v xml:space="preserve"> </v>
      </c>
    </row>
    <row r="1071" spans="1:13" ht="20.100000000000001" customHeight="1" x14ac:dyDescent="0.2">
      <c r="A1071" s="1" t="str">
        <f>IF(G1071="","",VLOOKUP(G1071,Klasseneinteilung!$A$2:$B$92,2,FALSE))</f>
        <v/>
      </c>
      <c r="B1071" s="1" t="str">
        <f>IF(G1071="","",VLOOKUP(G1071,Klasseneinteilung!$A$2:$C$95,3,FALSE))</f>
        <v/>
      </c>
      <c r="C1071" s="1" t="str">
        <f t="shared" si="32"/>
        <v>-</v>
      </c>
      <c r="D1071" s="19"/>
      <c r="E1071" s="19"/>
      <c r="F1071" s="20"/>
      <c r="G1071" s="21"/>
      <c r="H1071" s="21"/>
      <c r="I1071" s="54"/>
      <c r="J1071" s="22"/>
      <c r="K1071" s="26" t="str">
        <f>IF(I1071="","",VLOOKUP(I1071,Vereine!$A$2:$D$1493,3,FALSE))</f>
        <v/>
      </c>
      <c r="L1071" s="26" t="str">
        <f>IF(H1071="","",VLOOKUP(H1071,Kreisverbände!$A$2:$B$41,2,FALSE))</f>
        <v/>
      </c>
      <c r="M1071" s="1" t="str">
        <f t="shared" si="33"/>
        <v xml:space="preserve"> </v>
      </c>
    </row>
    <row r="1072" spans="1:13" ht="20.100000000000001" customHeight="1" x14ac:dyDescent="0.2">
      <c r="A1072" s="1" t="str">
        <f>IF(G1072="","",VLOOKUP(G1072,Klasseneinteilung!$A$2:$B$92,2,FALSE))</f>
        <v/>
      </c>
      <c r="B1072" s="1" t="str">
        <f>IF(G1072="","",VLOOKUP(G1072,Klasseneinteilung!$A$2:$C$95,3,FALSE))</f>
        <v/>
      </c>
      <c r="C1072" s="1" t="str">
        <f t="shared" si="32"/>
        <v>-</v>
      </c>
      <c r="D1072" s="19"/>
      <c r="E1072" s="19"/>
      <c r="F1072" s="20"/>
      <c r="G1072" s="21"/>
      <c r="H1072" s="21"/>
      <c r="I1072" s="54"/>
      <c r="J1072" s="22"/>
      <c r="K1072" s="26" t="str">
        <f>IF(I1072="","",VLOOKUP(I1072,Vereine!$A$2:$D$1493,3,FALSE))</f>
        <v/>
      </c>
      <c r="L1072" s="26" t="str">
        <f>IF(H1072="","",VLOOKUP(H1072,Kreisverbände!$A$2:$B$41,2,FALSE))</f>
        <v/>
      </c>
      <c r="M1072" s="1" t="str">
        <f t="shared" si="33"/>
        <v xml:space="preserve"> </v>
      </c>
    </row>
    <row r="1073" spans="1:13" ht="20.100000000000001" customHeight="1" x14ac:dyDescent="0.2">
      <c r="A1073" s="1" t="str">
        <f>IF(G1073="","",VLOOKUP(G1073,Klasseneinteilung!$A$2:$B$92,2,FALSE))</f>
        <v/>
      </c>
      <c r="B1073" s="1" t="str">
        <f>IF(G1073="","",VLOOKUP(G1073,Klasseneinteilung!$A$2:$C$95,3,FALSE))</f>
        <v/>
      </c>
      <c r="C1073" s="1" t="str">
        <f t="shared" si="32"/>
        <v>-</v>
      </c>
      <c r="D1073" s="19"/>
      <c r="E1073" s="19"/>
      <c r="F1073" s="20"/>
      <c r="G1073" s="21"/>
      <c r="H1073" s="21"/>
      <c r="I1073" s="54"/>
      <c r="J1073" s="22"/>
      <c r="K1073" s="26" t="str">
        <f>IF(I1073="","",VLOOKUP(I1073,Vereine!$A$2:$D$1493,3,FALSE))</f>
        <v/>
      </c>
      <c r="L1073" s="26" t="str">
        <f>IF(H1073="","",VLOOKUP(H1073,Kreisverbände!$A$2:$B$41,2,FALSE))</f>
        <v/>
      </c>
      <c r="M1073" s="1" t="str">
        <f t="shared" si="33"/>
        <v xml:space="preserve"> </v>
      </c>
    </row>
    <row r="1074" spans="1:13" ht="20.100000000000001" customHeight="1" x14ac:dyDescent="0.2">
      <c r="A1074" s="1" t="str">
        <f>IF(G1074="","",VLOOKUP(G1074,Klasseneinteilung!$A$2:$B$92,2,FALSE))</f>
        <v/>
      </c>
      <c r="B1074" s="1" t="str">
        <f>IF(G1074="","",VLOOKUP(G1074,Klasseneinteilung!$A$2:$C$95,3,FALSE))</f>
        <v/>
      </c>
      <c r="C1074" s="1" t="str">
        <f t="shared" si="32"/>
        <v>-</v>
      </c>
      <c r="D1074" s="19"/>
      <c r="E1074" s="19"/>
      <c r="F1074" s="20"/>
      <c r="G1074" s="21"/>
      <c r="H1074" s="21"/>
      <c r="I1074" s="54"/>
      <c r="J1074" s="22"/>
      <c r="K1074" s="26" t="str">
        <f>IF(I1074="","",VLOOKUP(I1074,Vereine!$A$2:$D$1493,3,FALSE))</f>
        <v/>
      </c>
      <c r="L1074" s="26" t="str">
        <f>IF(H1074="","",VLOOKUP(H1074,Kreisverbände!$A$2:$B$41,2,FALSE))</f>
        <v/>
      </c>
      <c r="M1074" s="1" t="str">
        <f t="shared" si="33"/>
        <v xml:space="preserve"> </v>
      </c>
    </row>
    <row r="1075" spans="1:13" ht="20.100000000000001" customHeight="1" x14ac:dyDescent="0.2">
      <c r="A1075" s="1" t="str">
        <f>IF(G1075="","",VLOOKUP(G1075,Klasseneinteilung!$A$2:$B$92,2,FALSE))</f>
        <v/>
      </c>
      <c r="B1075" s="1" t="str">
        <f>IF(G1075="","",VLOOKUP(G1075,Klasseneinteilung!$A$2:$C$95,3,FALSE))</f>
        <v/>
      </c>
      <c r="C1075" s="1" t="str">
        <f t="shared" si="32"/>
        <v>-</v>
      </c>
      <c r="D1075" s="19"/>
      <c r="E1075" s="19"/>
      <c r="F1075" s="20"/>
      <c r="G1075" s="21"/>
      <c r="H1075" s="21"/>
      <c r="I1075" s="54"/>
      <c r="J1075" s="22"/>
      <c r="K1075" s="26" t="str">
        <f>IF(I1075="","",VLOOKUP(I1075,Vereine!$A$2:$D$1493,3,FALSE))</f>
        <v/>
      </c>
      <c r="L1075" s="26" t="str">
        <f>IF(H1075="","",VLOOKUP(H1075,Kreisverbände!$A$2:$B$41,2,FALSE))</f>
        <v/>
      </c>
      <c r="M1075" s="1" t="str">
        <f t="shared" si="33"/>
        <v xml:space="preserve"> </v>
      </c>
    </row>
    <row r="1076" spans="1:13" ht="20.100000000000001" customHeight="1" x14ac:dyDescent="0.2">
      <c r="A1076" s="1" t="str">
        <f>IF(G1076="","",VLOOKUP(G1076,Klasseneinteilung!$A$2:$B$92,2,FALSE))</f>
        <v/>
      </c>
      <c r="B1076" s="1" t="str">
        <f>IF(G1076="","",VLOOKUP(G1076,Klasseneinteilung!$A$2:$C$95,3,FALSE))</f>
        <v/>
      </c>
      <c r="C1076" s="1" t="str">
        <f t="shared" si="32"/>
        <v>-</v>
      </c>
      <c r="D1076" s="19"/>
      <c r="E1076" s="19"/>
      <c r="F1076" s="20"/>
      <c r="G1076" s="21"/>
      <c r="H1076" s="21"/>
      <c r="I1076" s="54"/>
      <c r="J1076" s="22"/>
      <c r="K1076" s="26" t="str">
        <f>IF(I1076="","",VLOOKUP(I1076,Vereine!$A$2:$D$1493,3,FALSE))</f>
        <v/>
      </c>
      <c r="L1076" s="26" t="str">
        <f>IF(H1076="","",VLOOKUP(H1076,Kreisverbände!$A$2:$B$41,2,FALSE))</f>
        <v/>
      </c>
      <c r="M1076" s="1" t="str">
        <f t="shared" si="33"/>
        <v xml:space="preserve"> </v>
      </c>
    </row>
    <row r="1077" spans="1:13" ht="20.100000000000001" customHeight="1" x14ac:dyDescent="0.2">
      <c r="A1077" s="1" t="str">
        <f>IF(G1077="","",VLOOKUP(G1077,Klasseneinteilung!$A$2:$B$92,2,FALSE))</f>
        <v/>
      </c>
      <c r="B1077" s="1" t="str">
        <f>IF(G1077="","",VLOOKUP(G1077,Klasseneinteilung!$A$2:$C$95,3,FALSE))</f>
        <v/>
      </c>
      <c r="C1077" s="1" t="str">
        <f t="shared" si="32"/>
        <v>-</v>
      </c>
      <c r="D1077" s="19"/>
      <c r="E1077" s="19"/>
      <c r="F1077" s="20"/>
      <c r="G1077" s="21"/>
      <c r="H1077" s="21"/>
      <c r="I1077" s="54"/>
      <c r="J1077" s="22"/>
      <c r="K1077" s="26" t="str">
        <f>IF(I1077="","",VLOOKUP(I1077,Vereine!$A$2:$D$1493,3,FALSE))</f>
        <v/>
      </c>
      <c r="L1077" s="26" t="str">
        <f>IF(H1077="","",VLOOKUP(H1077,Kreisverbände!$A$2:$B$41,2,FALSE))</f>
        <v/>
      </c>
      <c r="M1077" s="1" t="str">
        <f t="shared" si="33"/>
        <v xml:space="preserve"> </v>
      </c>
    </row>
    <row r="1078" spans="1:13" ht="20.100000000000001" customHeight="1" x14ac:dyDescent="0.2">
      <c r="A1078" s="1" t="str">
        <f>IF(G1078="","",VLOOKUP(G1078,Klasseneinteilung!$A$2:$B$92,2,FALSE))</f>
        <v/>
      </c>
      <c r="B1078" s="1" t="str">
        <f>IF(G1078="","",VLOOKUP(G1078,Klasseneinteilung!$A$2:$C$95,3,FALSE))</f>
        <v/>
      </c>
      <c r="C1078" s="1" t="str">
        <f t="shared" si="32"/>
        <v>-</v>
      </c>
      <c r="D1078" s="19"/>
      <c r="E1078" s="19"/>
      <c r="F1078" s="20"/>
      <c r="G1078" s="21"/>
      <c r="H1078" s="21"/>
      <c r="I1078" s="54"/>
      <c r="J1078" s="22"/>
      <c r="K1078" s="26" t="str">
        <f>IF(I1078="","",VLOOKUP(I1078,Vereine!$A$2:$D$1493,3,FALSE))</f>
        <v/>
      </c>
      <c r="L1078" s="26" t="str">
        <f>IF(H1078="","",VLOOKUP(H1078,Kreisverbände!$A$2:$B$41,2,FALSE))</f>
        <v/>
      </c>
      <c r="M1078" s="1" t="str">
        <f t="shared" si="33"/>
        <v xml:space="preserve"> </v>
      </c>
    </row>
    <row r="1079" spans="1:13" ht="20.100000000000001" customHeight="1" x14ac:dyDescent="0.2">
      <c r="A1079" s="1" t="str">
        <f>IF(G1079="","",VLOOKUP(G1079,Klasseneinteilung!$A$2:$B$92,2,FALSE))</f>
        <v/>
      </c>
      <c r="B1079" s="1" t="str">
        <f>IF(G1079="","",VLOOKUP(G1079,Klasseneinteilung!$A$2:$C$95,3,FALSE))</f>
        <v/>
      </c>
      <c r="C1079" s="1" t="str">
        <f t="shared" si="32"/>
        <v>-</v>
      </c>
      <c r="D1079" s="19"/>
      <c r="E1079" s="19"/>
      <c r="F1079" s="20"/>
      <c r="G1079" s="21"/>
      <c r="H1079" s="21"/>
      <c r="I1079" s="54"/>
      <c r="J1079" s="22"/>
      <c r="K1079" s="26" t="str">
        <f>IF(I1079="","",VLOOKUP(I1079,Vereine!$A$2:$D$1493,3,FALSE))</f>
        <v/>
      </c>
      <c r="L1079" s="26" t="str">
        <f>IF(H1079="","",VLOOKUP(H1079,Kreisverbände!$A$2:$B$41,2,FALSE))</f>
        <v/>
      </c>
      <c r="M1079" s="1" t="str">
        <f t="shared" si="33"/>
        <v xml:space="preserve"> </v>
      </c>
    </row>
    <row r="1080" spans="1:13" ht="20.100000000000001" customHeight="1" x14ac:dyDescent="0.2">
      <c r="A1080" s="1" t="str">
        <f>IF(G1080="","",VLOOKUP(G1080,Klasseneinteilung!$A$2:$B$92,2,FALSE))</f>
        <v/>
      </c>
      <c r="B1080" s="1" t="str">
        <f>IF(G1080="","",VLOOKUP(G1080,Klasseneinteilung!$A$2:$C$95,3,FALSE))</f>
        <v/>
      </c>
      <c r="C1080" s="1" t="str">
        <f t="shared" si="32"/>
        <v>-</v>
      </c>
      <c r="D1080" s="19"/>
      <c r="E1080" s="19"/>
      <c r="F1080" s="20"/>
      <c r="G1080" s="21"/>
      <c r="H1080" s="21"/>
      <c r="I1080" s="54"/>
      <c r="J1080" s="22"/>
      <c r="K1080" s="26" t="str">
        <f>IF(I1080="","",VLOOKUP(I1080,Vereine!$A$2:$D$1493,3,FALSE))</f>
        <v/>
      </c>
      <c r="L1080" s="26" t="str">
        <f>IF(H1080="","",VLOOKUP(H1080,Kreisverbände!$A$2:$B$41,2,FALSE))</f>
        <v/>
      </c>
      <c r="M1080" s="1" t="str">
        <f t="shared" si="33"/>
        <v xml:space="preserve"> </v>
      </c>
    </row>
    <row r="1081" spans="1:13" ht="20.100000000000001" customHeight="1" x14ac:dyDescent="0.2">
      <c r="A1081" s="1" t="str">
        <f>IF(G1081="","",VLOOKUP(G1081,Klasseneinteilung!$A$2:$B$92,2,FALSE))</f>
        <v/>
      </c>
      <c r="B1081" s="1" t="str">
        <f>IF(G1081="","",VLOOKUP(G1081,Klasseneinteilung!$A$2:$C$95,3,FALSE))</f>
        <v/>
      </c>
      <c r="C1081" s="1" t="str">
        <f t="shared" si="32"/>
        <v>-</v>
      </c>
      <c r="D1081" s="19"/>
      <c r="E1081" s="19"/>
      <c r="F1081" s="20"/>
      <c r="G1081" s="21"/>
      <c r="H1081" s="21"/>
      <c r="I1081" s="54"/>
      <c r="J1081" s="22"/>
      <c r="K1081" s="26" t="str">
        <f>IF(I1081="","",VLOOKUP(I1081,Vereine!$A$2:$D$1493,3,FALSE))</f>
        <v/>
      </c>
      <c r="L1081" s="26" t="str">
        <f>IF(H1081="","",VLOOKUP(H1081,Kreisverbände!$A$2:$B$41,2,FALSE))</f>
        <v/>
      </c>
      <c r="M1081" s="1" t="str">
        <f t="shared" si="33"/>
        <v xml:space="preserve"> </v>
      </c>
    </row>
    <row r="1082" spans="1:13" ht="20.100000000000001" customHeight="1" x14ac:dyDescent="0.2">
      <c r="A1082" s="1" t="str">
        <f>IF(G1082="","",VLOOKUP(G1082,Klasseneinteilung!$A$2:$B$92,2,FALSE))</f>
        <v/>
      </c>
      <c r="B1082" s="1" t="str">
        <f>IF(G1082="","",VLOOKUP(G1082,Klasseneinteilung!$A$2:$C$95,3,FALSE))</f>
        <v/>
      </c>
      <c r="C1082" s="1" t="str">
        <f t="shared" si="32"/>
        <v>-</v>
      </c>
      <c r="D1082" s="19"/>
      <c r="E1082" s="19"/>
      <c r="F1082" s="20"/>
      <c r="G1082" s="21"/>
      <c r="H1082" s="21"/>
      <c r="I1082" s="54"/>
      <c r="J1082" s="22"/>
      <c r="K1082" s="26" t="str">
        <f>IF(I1082="","",VLOOKUP(I1082,Vereine!$A$2:$D$1493,3,FALSE))</f>
        <v/>
      </c>
      <c r="L1082" s="26" t="str">
        <f>IF(H1082="","",VLOOKUP(H1082,Kreisverbände!$A$2:$B$41,2,FALSE))</f>
        <v/>
      </c>
      <c r="M1082" s="1" t="str">
        <f t="shared" si="33"/>
        <v xml:space="preserve"> </v>
      </c>
    </row>
    <row r="1083" spans="1:13" ht="20.100000000000001" customHeight="1" x14ac:dyDescent="0.2">
      <c r="A1083" s="1" t="str">
        <f>IF(G1083="","",VLOOKUP(G1083,Klasseneinteilung!$A$2:$B$92,2,FALSE))</f>
        <v/>
      </c>
      <c r="B1083" s="1" t="str">
        <f>IF(G1083="","",VLOOKUP(G1083,Klasseneinteilung!$A$2:$C$95,3,FALSE))</f>
        <v/>
      </c>
      <c r="C1083" s="1" t="str">
        <f t="shared" si="32"/>
        <v>-</v>
      </c>
      <c r="D1083" s="19"/>
      <c r="E1083" s="19"/>
      <c r="F1083" s="20"/>
      <c r="G1083" s="21"/>
      <c r="H1083" s="21"/>
      <c r="I1083" s="54"/>
      <c r="J1083" s="22"/>
      <c r="K1083" s="26" t="str">
        <f>IF(I1083="","",VLOOKUP(I1083,Vereine!$A$2:$D$1493,3,FALSE))</f>
        <v/>
      </c>
      <c r="L1083" s="26" t="str">
        <f>IF(H1083="","",VLOOKUP(H1083,Kreisverbände!$A$2:$B$41,2,FALSE))</f>
        <v/>
      </c>
      <c r="M1083" s="1" t="str">
        <f t="shared" si="33"/>
        <v xml:space="preserve"> </v>
      </c>
    </row>
    <row r="1084" spans="1:13" ht="20.100000000000001" customHeight="1" x14ac:dyDescent="0.2">
      <c r="A1084" s="1" t="str">
        <f>IF(G1084="","",VLOOKUP(G1084,Klasseneinteilung!$A$2:$B$92,2,FALSE))</f>
        <v/>
      </c>
      <c r="B1084" s="1" t="str">
        <f>IF(G1084="","",VLOOKUP(G1084,Klasseneinteilung!$A$2:$C$95,3,FALSE))</f>
        <v/>
      </c>
      <c r="C1084" s="1" t="str">
        <f t="shared" si="32"/>
        <v>-</v>
      </c>
      <c r="D1084" s="19"/>
      <c r="E1084" s="19"/>
      <c r="F1084" s="20"/>
      <c r="G1084" s="21"/>
      <c r="H1084" s="21"/>
      <c r="I1084" s="54"/>
      <c r="J1084" s="22"/>
      <c r="K1084" s="26" t="str">
        <f>IF(I1084="","",VLOOKUP(I1084,Vereine!$A$2:$D$1493,3,FALSE))</f>
        <v/>
      </c>
      <c r="L1084" s="26" t="str">
        <f>IF(H1084="","",VLOOKUP(H1084,Kreisverbände!$A$2:$B$41,2,FALSE))</f>
        <v/>
      </c>
      <c r="M1084" s="1" t="str">
        <f t="shared" si="33"/>
        <v xml:space="preserve"> </v>
      </c>
    </row>
    <row r="1085" spans="1:13" ht="20.100000000000001" customHeight="1" x14ac:dyDescent="0.2">
      <c r="A1085" s="1" t="str">
        <f>IF(G1085="","",VLOOKUP(G1085,Klasseneinteilung!$A$2:$B$92,2,FALSE))</f>
        <v/>
      </c>
      <c r="B1085" s="1" t="str">
        <f>IF(G1085="","",VLOOKUP(G1085,Klasseneinteilung!$A$2:$C$95,3,FALSE))</f>
        <v/>
      </c>
      <c r="C1085" s="1" t="str">
        <f t="shared" si="32"/>
        <v>-</v>
      </c>
      <c r="D1085" s="19"/>
      <c r="E1085" s="19"/>
      <c r="F1085" s="20"/>
      <c r="G1085" s="21"/>
      <c r="H1085" s="21"/>
      <c r="I1085" s="54"/>
      <c r="J1085" s="22"/>
      <c r="K1085" s="26" t="str">
        <f>IF(I1085="","",VLOOKUP(I1085,Vereine!$A$2:$D$1493,3,FALSE))</f>
        <v/>
      </c>
      <c r="L1085" s="26" t="str">
        <f>IF(H1085="","",VLOOKUP(H1085,Kreisverbände!$A$2:$B$41,2,FALSE))</f>
        <v/>
      </c>
      <c r="M1085" s="1" t="str">
        <f t="shared" si="33"/>
        <v xml:space="preserve"> </v>
      </c>
    </row>
    <row r="1086" spans="1:13" ht="20.100000000000001" customHeight="1" x14ac:dyDescent="0.2">
      <c r="A1086" s="1" t="str">
        <f>IF(G1086="","",VLOOKUP(G1086,Klasseneinteilung!$A$2:$B$92,2,FALSE))</f>
        <v/>
      </c>
      <c r="B1086" s="1" t="str">
        <f>IF(G1086="","",VLOOKUP(G1086,Klasseneinteilung!$A$2:$C$95,3,FALSE))</f>
        <v/>
      </c>
      <c r="C1086" s="1" t="str">
        <f t="shared" si="32"/>
        <v>-</v>
      </c>
      <c r="D1086" s="19"/>
      <c r="E1086" s="19"/>
      <c r="F1086" s="20"/>
      <c r="G1086" s="21"/>
      <c r="H1086" s="21"/>
      <c r="I1086" s="54"/>
      <c r="J1086" s="22"/>
      <c r="K1086" s="26" t="str">
        <f>IF(I1086="","",VLOOKUP(I1086,Vereine!$A$2:$D$1493,3,FALSE))</f>
        <v/>
      </c>
      <c r="L1086" s="26" t="str">
        <f>IF(H1086="","",VLOOKUP(H1086,Kreisverbände!$A$2:$B$41,2,FALSE))</f>
        <v/>
      </c>
      <c r="M1086" s="1" t="str">
        <f t="shared" si="33"/>
        <v xml:space="preserve"> </v>
      </c>
    </row>
    <row r="1087" spans="1:13" ht="20.100000000000001" customHeight="1" x14ac:dyDescent="0.2">
      <c r="A1087" s="1" t="str">
        <f>IF(G1087="","",VLOOKUP(G1087,Klasseneinteilung!$A$2:$B$92,2,FALSE))</f>
        <v/>
      </c>
      <c r="B1087" s="1" t="str">
        <f>IF(G1087="","",VLOOKUP(G1087,Klasseneinteilung!$A$2:$C$95,3,FALSE))</f>
        <v/>
      </c>
      <c r="C1087" s="1" t="str">
        <f t="shared" si="32"/>
        <v>-</v>
      </c>
      <c r="D1087" s="19"/>
      <c r="E1087" s="19"/>
      <c r="F1087" s="20"/>
      <c r="G1087" s="21"/>
      <c r="H1087" s="21"/>
      <c r="I1087" s="54"/>
      <c r="J1087" s="22"/>
      <c r="K1087" s="26" t="str">
        <f>IF(I1087="","",VLOOKUP(I1087,Vereine!$A$2:$D$1493,3,FALSE))</f>
        <v/>
      </c>
      <c r="L1087" s="26" t="str">
        <f>IF(H1087="","",VLOOKUP(H1087,Kreisverbände!$A$2:$B$41,2,FALSE))</f>
        <v/>
      </c>
      <c r="M1087" s="1" t="str">
        <f t="shared" si="33"/>
        <v xml:space="preserve"> </v>
      </c>
    </row>
    <row r="1088" spans="1:13" ht="20.100000000000001" customHeight="1" x14ac:dyDescent="0.2">
      <c r="A1088" s="1" t="str">
        <f>IF(G1088="","",VLOOKUP(G1088,Klasseneinteilung!$A$2:$B$92,2,FALSE))</f>
        <v/>
      </c>
      <c r="B1088" s="1" t="str">
        <f>IF(G1088="","",VLOOKUP(G1088,Klasseneinteilung!$A$2:$C$95,3,FALSE))</f>
        <v/>
      </c>
      <c r="C1088" s="1" t="str">
        <f t="shared" si="32"/>
        <v>-</v>
      </c>
      <c r="D1088" s="19"/>
      <c r="E1088" s="19"/>
      <c r="F1088" s="20"/>
      <c r="G1088" s="21"/>
      <c r="H1088" s="21"/>
      <c r="I1088" s="54"/>
      <c r="J1088" s="22"/>
      <c r="K1088" s="26" t="str">
        <f>IF(I1088="","",VLOOKUP(I1088,Vereine!$A$2:$D$1493,3,FALSE))</f>
        <v/>
      </c>
      <c r="L1088" s="26" t="str">
        <f>IF(H1088="","",VLOOKUP(H1088,Kreisverbände!$A$2:$B$41,2,FALSE))</f>
        <v/>
      </c>
      <c r="M1088" s="1" t="str">
        <f t="shared" si="33"/>
        <v xml:space="preserve"> </v>
      </c>
    </row>
    <row r="1089" spans="1:13" ht="20.100000000000001" customHeight="1" x14ac:dyDescent="0.2">
      <c r="A1089" s="1" t="str">
        <f>IF(G1089="","",VLOOKUP(G1089,Klasseneinteilung!$A$2:$B$92,2,FALSE))</f>
        <v/>
      </c>
      <c r="B1089" s="1" t="str">
        <f>IF(G1089="","",VLOOKUP(G1089,Klasseneinteilung!$A$2:$C$95,3,FALSE))</f>
        <v/>
      </c>
      <c r="C1089" s="1" t="str">
        <f t="shared" si="32"/>
        <v>-</v>
      </c>
      <c r="D1089" s="19"/>
      <c r="E1089" s="19"/>
      <c r="F1089" s="20"/>
      <c r="G1089" s="21"/>
      <c r="H1089" s="21"/>
      <c r="I1089" s="54"/>
      <c r="J1089" s="22"/>
      <c r="K1089" s="26" t="str">
        <f>IF(I1089="","",VLOOKUP(I1089,Vereine!$A$2:$D$1493,3,FALSE))</f>
        <v/>
      </c>
      <c r="L1089" s="26" t="str">
        <f>IF(H1089="","",VLOOKUP(H1089,Kreisverbände!$A$2:$B$41,2,FALSE))</f>
        <v/>
      </c>
      <c r="M1089" s="1" t="str">
        <f t="shared" si="33"/>
        <v xml:space="preserve"> </v>
      </c>
    </row>
    <row r="1090" spans="1:13" ht="20.100000000000001" customHeight="1" x14ac:dyDescent="0.2">
      <c r="A1090" s="1" t="str">
        <f>IF(G1090="","",VLOOKUP(G1090,Klasseneinteilung!$A$2:$B$92,2,FALSE))</f>
        <v/>
      </c>
      <c r="B1090" s="1" t="str">
        <f>IF(G1090="","",VLOOKUP(G1090,Klasseneinteilung!$A$2:$C$95,3,FALSE))</f>
        <v/>
      </c>
      <c r="C1090" s="1" t="str">
        <f t="shared" si="32"/>
        <v>-</v>
      </c>
      <c r="D1090" s="19"/>
      <c r="E1090" s="19"/>
      <c r="F1090" s="20"/>
      <c r="G1090" s="21"/>
      <c r="H1090" s="21"/>
      <c r="I1090" s="54"/>
      <c r="J1090" s="22"/>
      <c r="K1090" s="26" t="str">
        <f>IF(I1090="","",VLOOKUP(I1090,Vereine!$A$2:$D$1493,3,FALSE))</f>
        <v/>
      </c>
      <c r="L1090" s="26" t="str">
        <f>IF(H1090="","",VLOOKUP(H1090,Kreisverbände!$A$2:$B$41,2,FALSE))</f>
        <v/>
      </c>
      <c r="M1090" s="1" t="str">
        <f t="shared" si="33"/>
        <v xml:space="preserve"> </v>
      </c>
    </row>
    <row r="1091" spans="1:13" ht="20.100000000000001" customHeight="1" x14ac:dyDescent="0.2">
      <c r="A1091" s="1" t="str">
        <f>IF(G1091="","",VLOOKUP(G1091,Klasseneinteilung!$A$2:$B$92,2,FALSE))</f>
        <v/>
      </c>
      <c r="B1091" s="1" t="str">
        <f>IF(G1091="","",VLOOKUP(G1091,Klasseneinteilung!$A$2:$C$95,3,FALSE))</f>
        <v/>
      </c>
      <c r="C1091" s="1" t="str">
        <f t="shared" ref="C1091:C1154" si="34">IF(F1091="E","E",I1091&amp;"-"&amp;F1091)</f>
        <v>-</v>
      </c>
      <c r="D1091" s="19"/>
      <c r="E1091" s="19"/>
      <c r="F1091" s="20"/>
      <c r="G1091" s="21"/>
      <c r="H1091" s="21"/>
      <c r="I1091" s="54"/>
      <c r="J1091" s="22"/>
      <c r="K1091" s="26" t="str">
        <f>IF(I1091="","",VLOOKUP(I1091,Vereine!$A$2:$D$1493,3,FALSE))</f>
        <v/>
      </c>
      <c r="L1091" s="26" t="str">
        <f>IF(H1091="","",VLOOKUP(H1091,Kreisverbände!$A$2:$B$41,2,FALSE))</f>
        <v/>
      </c>
      <c r="M1091" s="1" t="str">
        <f t="shared" ref="M1091:M1154" si="35">E1091&amp;" "&amp;D1091</f>
        <v xml:space="preserve"> </v>
      </c>
    </row>
    <row r="1092" spans="1:13" ht="20.100000000000001" customHeight="1" x14ac:dyDescent="0.2">
      <c r="A1092" s="1" t="str">
        <f>IF(G1092="","",VLOOKUP(G1092,Klasseneinteilung!$A$2:$B$92,2,FALSE))</f>
        <v/>
      </c>
      <c r="B1092" s="1" t="str">
        <f>IF(G1092="","",VLOOKUP(G1092,Klasseneinteilung!$A$2:$C$95,3,FALSE))</f>
        <v/>
      </c>
      <c r="C1092" s="1" t="str">
        <f t="shared" si="34"/>
        <v>-</v>
      </c>
      <c r="D1092" s="19"/>
      <c r="E1092" s="19"/>
      <c r="F1092" s="20"/>
      <c r="G1092" s="21"/>
      <c r="H1092" s="21"/>
      <c r="I1092" s="54"/>
      <c r="J1092" s="22"/>
      <c r="K1092" s="26" t="str">
        <f>IF(I1092="","",VLOOKUP(I1092,Vereine!$A$2:$D$1493,3,FALSE))</f>
        <v/>
      </c>
      <c r="L1092" s="26" t="str">
        <f>IF(H1092="","",VLOOKUP(H1092,Kreisverbände!$A$2:$B$41,2,FALSE))</f>
        <v/>
      </c>
      <c r="M1092" s="1" t="str">
        <f t="shared" si="35"/>
        <v xml:space="preserve"> </v>
      </c>
    </row>
    <row r="1093" spans="1:13" ht="20.100000000000001" customHeight="1" x14ac:dyDescent="0.2">
      <c r="A1093" s="1" t="str">
        <f>IF(G1093="","",VLOOKUP(G1093,Klasseneinteilung!$A$2:$B$92,2,FALSE))</f>
        <v/>
      </c>
      <c r="B1093" s="1" t="str">
        <f>IF(G1093="","",VLOOKUP(G1093,Klasseneinteilung!$A$2:$C$95,3,FALSE))</f>
        <v/>
      </c>
      <c r="C1093" s="1" t="str">
        <f t="shared" si="34"/>
        <v>-</v>
      </c>
      <c r="D1093" s="19"/>
      <c r="E1093" s="19"/>
      <c r="F1093" s="20"/>
      <c r="G1093" s="21"/>
      <c r="H1093" s="21"/>
      <c r="I1093" s="54"/>
      <c r="J1093" s="22"/>
      <c r="K1093" s="26" t="str">
        <f>IF(I1093="","",VLOOKUP(I1093,Vereine!$A$2:$D$1493,3,FALSE))</f>
        <v/>
      </c>
      <c r="L1093" s="26" t="str">
        <f>IF(H1093="","",VLOOKUP(H1093,Kreisverbände!$A$2:$B$41,2,FALSE))</f>
        <v/>
      </c>
      <c r="M1093" s="1" t="str">
        <f t="shared" si="35"/>
        <v xml:space="preserve"> </v>
      </c>
    </row>
    <row r="1094" spans="1:13" ht="20.100000000000001" customHeight="1" x14ac:dyDescent="0.2">
      <c r="A1094" s="1" t="str">
        <f>IF(G1094="","",VLOOKUP(G1094,Klasseneinteilung!$A$2:$B$92,2,FALSE))</f>
        <v/>
      </c>
      <c r="B1094" s="1" t="str">
        <f>IF(G1094="","",VLOOKUP(G1094,Klasseneinteilung!$A$2:$C$95,3,FALSE))</f>
        <v/>
      </c>
      <c r="C1094" s="1" t="str">
        <f t="shared" si="34"/>
        <v>-</v>
      </c>
      <c r="D1094" s="19"/>
      <c r="E1094" s="19"/>
      <c r="F1094" s="20"/>
      <c r="G1094" s="21"/>
      <c r="H1094" s="21"/>
      <c r="I1094" s="54"/>
      <c r="J1094" s="22"/>
      <c r="K1094" s="26" t="str">
        <f>IF(I1094="","",VLOOKUP(I1094,Vereine!$A$2:$D$1493,3,FALSE))</f>
        <v/>
      </c>
      <c r="L1094" s="26" t="str">
        <f>IF(H1094="","",VLOOKUP(H1094,Kreisverbände!$A$2:$B$41,2,FALSE))</f>
        <v/>
      </c>
      <c r="M1094" s="1" t="str">
        <f t="shared" si="35"/>
        <v xml:space="preserve"> </v>
      </c>
    </row>
    <row r="1095" spans="1:13" ht="20.100000000000001" customHeight="1" x14ac:dyDescent="0.2">
      <c r="A1095" s="1" t="str">
        <f>IF(G1095="","",VLOOKUP(G1095,Klasseneinteilung!$A$2:$B$92,2,FALSE))</f>
        <v/>
      </c>
      <c r="B1095" s="1" t="str">
        <f>IF(G1095="","",VLOOKUP(G1095,Klasseneinteilung!$A$2:$C$95,3,FALSE))</f>
        <v/>
      </c>
      <c r="C1095" s="1" t="str">
        <f t="shared" si="34"/>
        <v>-</v>
      </c>
      <c r="D1095" s="19"/>
      <c r="E1095" s="19"/>
      <c r="F1095" s="20"/>
      <c r="G1095" s="21"/>
      <c r="H1095" s="21"/>
      <c r="I1095" s="54"/>
      <c r="J1095" s="22"/>
      <c r="K1095" s="26" t="str">
        <f>IF(I1095="","",VLOOKUP(I1095,Vereine!$A$2:$D$1493,3,FALSE))</f>
        <v/>
      </c>
      <c r="L1095" s="26" t="str">
        <f>IF(H1095="","",VLOOKUP(H1095,Kreisverbände!$A$2:$B$41,2,FALSE))</f>
        <v/>
      </c>
      <c r="M1095" s="1" t="str">
        <f t="shared" si="35"/>
        <v xml:space="preserve"> </v>
      </c>
    </row>
    <row r="1096" spans="1:13" ht="20.100000000000001" customHeight="1" x14ac:dyDescent="0.2">
      <c r="A1096" s="1" t="str">
        <f>IF(G1096="","",VLOOKUP(G1096,Klasseneinteilung!$A$2:$B$92,2,FALSE))</f>
        <v/>
      </c>
      <c r="B1096" s="1" t="str">
        <f>IF(G1096="","",VLOOKUP(G1096,Klasseneinteilung!$A$2:$C$95,3,FALSE))</f>
        <v/>
      </c>
      <c r="C1096" s="1" t="str">
        <f t="shared" si="34"/>
        <v>-</v>
      </c>
      <c r="D1096" s="19"/>
      <c r="E1096" s="19"/>
      <c r="F1096" s="20"/>
      <c r="G1096" s="21"/>
      <c r="H1096" s="21"/>
      <c r="I1096" s="54"/>
      <c r="J1096" s="22"/>
      <c r="K1096" s="26" t="str">
        <f>IF(I1096="","",VLOOKUP(I1096,Vereine!$A$2:$D$1493,3,FALSE))</f>
        <v/>
      </c>
      <c r="L1096" s="26" t="str">
        <f>IF(H1096="","",VLOOKUP(H1096,Kreisverbände!$A$2:$B$41,2,FALSE))</f>
        <v/>
      </c>
      <c r="M1096" s="1" t="str">
        <f t="shared" si="35"/>
        <v xml:space="preserve"> </v>
      </c>
    </row>
    <row r="1097" spans="1:13" ht="20.100000000000001" customHeight="1" x14ac:dyDescent="0.2">
      <c r="A1097" s="1" t="str">
        <f>IF(G1097="","",VLOOKUP(G1097,Klasseneinteilung!$A$2:$B$92,2,FALSE))</f>
        <v/>
      </c>
      <c r="B1097" s="1" t="str">
        <f>IF(G1097="","",VLOOKUP(G1097,Klasseneinteilung!$A$2:$C$95,3,FALSE))</f>
        <v/>
      </c>
      <c r="C1097" s="1" t="str">
        <f t="shared" si="34"/>
        <v>-</v>
      </c>
      <c r="D1097" s="19"/>
      <c r="E1097" s="19"/>
      <c r="F1097" s="20"/>
      <c r="G1097" s="21"/>
      <c r="H1097" s="21"/>
      <c r="I1097" s="54"/>
      <c r="J1097" s="22"/>
      <c r="K1097" s="26" t="str">
        <f>IF(I1097="","",VLOOKUP(I1097,Vereine!$A$2:$D$1493,3,FALSE))</f>
        <v/>
      </c>
      <c r="L1097" s="26" t="str">
        <f>IF(H1097="","",VLOOKUP(H1097,Kreisverbände!$A$2:$B$41,2,FALSE))</f>
        <v/>
      </c>
      <c r="M1097" s="1" t="str">
        <f t="shared" si="35"/>
        <v xml:space="preserve"> </v>
      </c>
    </row>
    <row r="1098" spans="1:13" ht="20.100000000000001" customHeight="1" x14ac:dyDescent="0.2">
      <c r="A1098" s="1" t="str">
        <f>IF(G1098="","",VLOOKUP(G1098,Klasseneinteilung!$A$2:$B$92,2,FALSE))</f>
        <v/>
      </c>
      <c r="B1098" s="1" t="str">
        <f>IF(G1098="","",VLOOKUP(G1098,Klasseneinteilung!$A$2:$C$95,3,FALSE))</f>
        <v/>
      </c>
      <c r="C1098" s="1" t="str">
        <f t="shared" si="34"/>
        <v>-</v>
      </c>
      <c r="D1098" s="19"/>
      <c r="E1098" s="19"/>
      <c r="F1098" s="20"/>
      <c r="G1098" s="21"/>
      <c r="H1098" s="21"/>
      <c r="I1098" s="54"/>
      <c r="J1098" s="22"/>
      <c r="K1098" s="26" t="str">
        <f>IF(I1098="","",VLOOKUP(I1098,Vereine!$A$2:$D$1493,3,FALSE))</f>
        <v/>
      </c>
      <c r="L1098" s="26" t="str">
        <f>IF(H1098="","",VLOOKUP(H1098,Kreisverbände!$A$2:$B$41,2,FALSE))</f>
        <v/>
      </c>
      <c r="M1098" s="1" t="str">
        <f t="shared" si="35"/>
        <v xml:space="preserve"> </v>
      </c>
    </row>
    <row r="1099" spans="1:13" ht="20.100000000000001" customHeight="1" x14ac:dyDescent="0.2">
      <c r="A1099" s="1" t="str">
        <f>IF(G1099="","",VLOOKUP(G1099,Klasseneinteilung!$A$2:$B$92,2,FALSE))</f>
        <v/>
      </c>
      <c r="B1099" s="1" t="str">
        <f>IF(G1099="","",VLOOKUP(G1099,Klasseneinteilung!$A$2:$C$95,3,FALSE))</f>
        <v/>
      </c>
      <c r="C1099" s="1" t="str">
        <f t="shared" si="34"/>
        <v>-</v>
      </c>
      <c r="D1099" s="19"/>
      <c r="E1099" s="19"/>
      <c r="F1099" s="20"/>
      <c r="G1099" s="21"/>
      <c r="H1099" s="21"/>
      <c r="I1099" s="54"/>
      <c r="J1099" s="22"/>
      <c r="K1099" s="26" t="str">
        <f>IF(I1099="","",VLOOKUP(I1099,Vereine!$A$2:$D$1493,3,FALSE))</f>
        <v/>
      </c>
      <c r="L1099" s="26" t="str">
        <f>IF(H1099="","",VLOOKUP(H1099,Kreisverbände!$A$2:$B$41,2,FALSE))</f>
        <v/>
      </c>
      <c r="M1099" s="1" t="str">
        <f t="shared" si="35"/>
        <v xml:space="preserve"> </v>
      </c>
    </row>
    <row r="1100" spans="1:13" ht="20.100000000000001" customHeight="1" x14ac:dyDescent="0.2">
      <c r="A1100" s="1" t="str">
        <f>IF(G1100="","",VLOOKUP(G1100,Klasseneinteilung!$A$2:$B$92,2,FALSE))</f>
        <v/>
      </c>
      <c r="B1100" s="1" t="str">
        <f>IF(G1100="","",VLOOKUP(G1100,Klasseneinteilung!$A$2:$C$95,3,FALSE))</f>
        <v/>
      </c>
      <c r="C1100" s="1" t="str">
        <f t="shared" si="34"/>
        <v>-</v>
      </c>
      <c r="D1100" s="19"/>
      <c r="E1100" s="19"/>
      <c r="F1100" s="20"/>
      <c r="G1100" s="21"/>
      <c r="H1100" s="21"/>
      <c r="I1100" s="54"/>
      <c r="J1100" s="22"/>
      <c r="K1100" s="26" t="str">
        <f>IF(I1100="","",VLOOKUP(I1100,Vereine!$A$2:$D$1493,3,FALSE))</f>
        <v/>
      </c>
      <c r="L1100" s="26" t="str">
        <f>IF(H1100="","",VLOOKUP(H1100,Kreisverbände!$A$2:$B$41,2,FALSE))</f>
        <v/>
      </c>
      <c r="M1100" s="1" t="str">
        <f t="shared" si="35"/>
        <v xml:space="preserve"> </v>
      </c>
    </row>
    <row r="1101" spans="1:13" ht="20.100000000000001" customHeight="1" x14ac:dyDescent="0.2">
      <c r="A1101" s="1" t="str">
        <f>IF(G1101="","",VLOOKUP(G1101,Klasseneinteilung!$A$2:$B$92,2,FALSE))</f>
        <v/>
      </c>
      <c r="B1101" s="1" t="str">
        <f>IF(G1101="","",VLOOKUP(G1101,Klasseneinteilung!$A$2:$C$95,3,FALSE))</f>
        <v/>
      </c>
      <c r="C1101" s="1" t="str">
        <f t="shared" si="34"/>
        <v>-</v>
      </c>
      <c r="D1101" s="19"/>
      <c r="E1101" s="19"/>
      <c r="F1101" s="20"/>
      <c r="G1101" s="21"/>
      <c r="H1101" s="21"/>
      <c r="I1101" s="54"/>
      <c r="J1101" s="22"/>
      <c r="K1101" s="26" t="str">
        <f>IF(I1101="","",VLOOKUP(I1101,Vereine!$A$2:$D$1493,3,FALSE))</f>
        <v/>
      </c>
      <c r="L1101" s="26" t="str">
        <f>IF(H1101="","",VLOOKUP(H1101,Kreisverbände!$A$2:$B$41,2,FALSE))</f>
        <v/>
      </c>
      <c r="M1101" s="1" t="str">
        <f t="shared" si="35"/>
        <v xml:space="preserve"> </v>
      </c>
    </row>
    <row r="1102" spans="1:13" ht="20.100000000000001" customHeight="1" x14ac:dyDescent="0.2">
      <c r="A1102" s="1" t="str">
        <f>IF(G1102="","",VLOOKUP(G1102,Klasseneinteilung!$A$2:$B$92,2,FALSE))</f>
        <v/>
      </c>
      <c r="B1102" s="1" t="str">
        <f>IF(G1102="","",VLOOKUP(G1102,Klasseneinteilung!$A$2:$C$95,3,FALSE))</f>
        <v/>
      </c>
      <c r="C1102" s="1" t="str">
        <f t="shared" si="34"/>
        <v>-</v>
      </c>
      <c r="D1102" s="19"/>
      <c r="E1102" s="19"/>
      <c r="F1102" s="20"/>
      <c r="G1102" s="21"/>
      <c r="H1102" s="21"/>
      <c r="I1102" s="54"/>
      <c r="J1102" s="22"/>
      <c r="K1102" s="26" t="str">
        <f>IF(I1102="","",VLOOKUP(I1102,Vereine!$A$2:$D$1493,3,FALSE))</f>
        <v/>
      </c>
      <c r="L1102" s="26" t="str">
        <f>IF(H1102="","",VLOOKUP(H1102,Kreisverbände!$A$2:$B$41,2,FALSE))</f>
        <v/>
      </c>
      <c r="M1102" s="1" t="str">
        <f t="shared" si="35"/>
        <v xml:space="preserve"> </v>
      </c>
    </row>
    <row r="1103" spans="1:13" ht="20.100000000000001" customHeight="1" x14ac:dyDescent="0.2">
      <c r="A1103" s="1" t="str">
        <f>IF(G1103="","",VLOOKUP(G1103,Klasseneinteilung!$A$2:$B$92,2,FALSE))</f>
        <v/>
      </c>
      <c r="B1103" s="1" t="str">
        <f>IF(G1103="","",VLOOKUP(G1103,Klasseneinteilung!$A$2:$C$95,3,FALSE))</f>
        <v/>
      </c>
      <c r="C1103" s="1" t="str">
        <f t="shared" si="34"/>
        <v>-</v>
      </c>
      <c r="D1103" s="19"/>
      <c r="E1103" s="19"/>
      <c r="F1103" s="20"/>
      <c r="G1103" s="21"/>
      <c r="H1103" s="21"/>
      <c r="I1103" s="54"/>
      <c r="J1103" s="22"/>
      <c r="K1103" s="26" t="str">
        <f>IF(I1103="","",VLOOKUP(I1103,Vereine!$A$2:$D$1493,3,FALSE))</f>
        <v/>
      </c>
      <c r="L1103" s="26" t="str">
        <f>IF(H1103="","",VLOOKUP(H1103,Kreisverbände!$A$2:$B$41,2,FALSE))</f>
        <v/>
      </c>
      <c r="M1103" s="1" t="str">
        <f t="shared" si="35"/>
        <v xml:space="preserve"> </v>
      </c>
    </row>
    <row r="1104" spans="1:13" ht="20.100000000000001" customHeight="1" x14ac:dyDescent="0.2">
      <c r="A1104" s="1" t="str">
        <f>IF(G1104="","",VLOOKUP(G1104,Klasseneinteilung!$A$2:$B$92,2,FALSE))</f>
        <v/>
      </c>
      <c r="B1104" s="1" t="str">
        <f>IF(G1104="","",VLOOKUP(G1104,Klasseneinteilung!$A$2:$C$95,3,FALSE))</f>
        <v/>
      </c>
      <c r="C1104" s="1" t="str">
        <f t="shared" si="34"/>
        <v>-</v>
      </c>
      <c r="D1104" s="19"/>
      <c r="E1104" s="19"/>
      <c r="F1104" s="20"/>
      <c r="G1104" s="21"/>
      <c r="H1104" s="21"/>
      <c r="I1104" s="54"/>
      <c r="J1104" s="22"/>
      <c r="K1104" s="26" t="str">
        <f>IF(I1104="","",VLOOKUP(I1104,Vereine!$A$2:$D$1493,3,FALSE))</f>
        <v/>
      </c>
      <c r="L1104" s="26" t="str">
        <f>IF(H1104="","",VLOOKUP(H1104,Kreisverbände!$A$2:$B$41,2,FALSE))</f>
        <v/>
      </c>
      <c r="M1104" s="1" t="str">
        <f t="shared" si="35"/>
        <v xml:space="preserve"> </v>
      </c>
    </row>
    <row r="1105" spans="1:13" ht="20.100000000000001" customHeight="1" x14ac:dyDescent="0.2">
      <c r="A1105" s="1" t="str">
        <f>IF(G1105="","",VLOOKUP(G1105,Klasseneinteilung!$A$2:$B$92,2,FALSE))</f>
        <v/>
      </c>
      <c r="B1105" s="1" t="str">
        <f>IF(G1105="","",VLOOKUP(G1105,Klasseneinteilung!$A$2:$C$95,3,FALSE))</f>
        <v/>
      </c>
      <c r="C1105" s="1" t="str">
        <f t="shared" si="34"/>
        <v>-</v>
      </c>
      <c r="D1105" s="19"/>
      <c r="E1105" s="19"/>
      <c r="F1105" s="20"/>
      <c r="G1105" s="21"/>
      <c r="H1105" s="21"/>
      <c r="I1105" s="54"/>
      <c r="J1105" s="22"/>
      <c r="K1105" s="26" t="str">
        <f>IF(I1105="","",VLOOKUP(I1105,Vereine!$A$2:$D$1493,3,FALSE))</f>
        <v/>
      </c>
      <c r="L1105" s="26" t="str">
        <f>IF(H1105="","",VLOOKUP(H1105,Kreisverbände!$A$2:$B$41,2,FALSE))</f>
        <v/>
      </c>
      <c r="M1105" s="1" t="str">
        <f t="shared" si="35"/>
        <v xml:space="preserve"> </v>
      </c>
    </row>
    <row r="1106" spans="1:13" ht="20.100000000000001" customHeight="1" x14ac:dyDescent="0.2">
      <c r="A1106" s="1" t="str">
        <f>IF(G1106="","",VLOOKUP(G1106,Klasseneinteilung!$A$2:$B$92,2,FALSE))</f>
        <v/>
      </c>
      <c r="B1106" s="1" t="str">
        <f>IF(G1106="","",VLOOKUP(G1106,Klasseneinteilung!$A$2:$C$95,3,FALSE))</f>
        <v/>
      </c>
      <c r="C1106" s="1" t="str">
        <f t="shared" si="34"/>
        <v>-</v>
      </c>
      <c r="D1106" s="19"/>
      <c r="E1106" s="19"/>
      <c r="F1106" s="20"/>
      <c r="G1106" s="21"/>
      <c r="H1106" s="21"/>
      <c r="I1106" s="54"/>
      <c r="J1106" s="22"/>
      <c r="K1106" s="26" t="str">
        <f>IF(I1106="","",VLOOKUP(I1106,Vereine!$A$2:$D$1493,3,FALSE))</f>
        <v/>
      </c>
      <c r="L1106" s="26" t="str">
        <f>IF(H1106="","",VLOOKUP(H1106,Kreisverbände!$A$2:$B$41,2,FALSE))</f>
        <v/>
      </c>
      <c r="M1106" s="1" t="str">
        <f t="shared" si="35"/>
        <v xml:space="preserve"> </v>
      </c>
    </row>
    <row r="1107" spans="1:13" ht="20.100000000000001" customHeight="1" x14ac:dyDescent="0.2">
      <c r="A1107" s="1" t="str">
        <f>IF(G1107="","",VLOOKUP(G1107,Klasseneinteilung!$A$2:$B$92,2,FALSE))</f>
        <v/>
      </c>
      <c r="B1107" s="1" t="str">
        <f>IF(G1107="","",VLOOKUP(G1107,Klasseneinteilung!$A$2:$C$95,3,FALSE))</f>
        <v/>
      </c>
      <c r="C1107" s="1" t="str">
        <f t="shared" si="34"/>
        <v>-</v>
      </c>
      <c r="D1107" s="19"/>
      <c r="E1107" s="19"/>
      <c r="F1107" s="20"/>
      <c r="G1107" s="21"/>
      <c r="H1107" s="21"/>
      <c r="I1107" s="54"/>
      <c r="J1107" s="22"/>
      <c r="K1107" s="26" t="str">
        <f>IF(I1107="","",VLOOKUP(I1107,Vereine!$A$2:$D$1493,3,FALSE))</f>
        <v/>
      </c>
      <c r="L1107" s="26" t="str">
        <f>IF(H1107="","",VLOOKUP(H1107,Kreisverbände!$A$2:$B$41,2,FALSE))</f>
        <v/>
      </c>
      <c r="M1107" s="1" t="str">
        <f t="shared" si="35"/>
        <v xml:space="preserve"> </v>
      </c>
    </row>
    <row r="1108" spans="1:13" ht="20.100000000000001" customHeight="1" x14ac:dyDescent="0.2">
      <c r="A1108" s="1" t="str">
        <f>IF(G1108="","",VLOOKUP(G1108,Klasseneinteilung!$A$2:$B$92,2,FALSE))</f>
        <v/>
      </c>
      <c r="B1108" s="1" t="str">
        <f>IF(G1108="","",VLOOKUP(G1108,Klasseneinteilung!$A$2:$C$95,3,FALSE))</f>
        <v/>
      </c>
      <c r="C1108" s="1" t="str">
        <f t="shared" si="34"/>
        <v>-</v>
      </c>
      <c r="D1108" s="19"/>
      <c r="E1108" s="19"/>
      <c r="F1108" s="20"/>
      <c r="G1108" s="21"/>
      <c r="H1108" s="21"/>
      <c r="I1108" s="54"/>
      <c r="J1108" s="22"/>
      <c r="K1108" s="26" t="str">
        <f>IF(I1108="","",VLOOKUP(I1108,Vereine!$A$2:$D$1493,3,FALSE))</f>
        <v/>
      </c>
      <c r="L1108" s="26" t="str">
        <f>IF(H1108="","",VLOOKUP(H1108,Kreisverbände!$A$2:$B$41,2,FALSE))</f>
        <v/>
      </c>
      <c r="M1108" s="1" t="str">
        <f t="shared" si="35"/>
        <v xml:space="preserve"> </v>
      </c>
    </row>
    <row r="1109" spans="1:13" ht="20.100000000000001" customHeight="1" x14ac:dyDescent="0.2">
      <c r="A1109" s="1" t="str">
        <f>IF(G1109="","",VLOOKUP(G1109,Klasseneinteilung!$A$2:$B$92,2,FALSE))</f>
        <v/>
      </c>
      <c r="B1109" s="1" t="str">
        <f>IF(G1109="","",VLOOKUP(G1109,Klasseneinteilung!$A$2:$C$95,3,FALSE))</f>
        <v/>
      </c>
      <c r="C1109" s="1" t="str">
        <f t="shared" si="34"/>
        <v>-</v>
      </c>
      <c r="D1109" s="19"/>
      <c r="E1109" s="19"/>
      <c r="F1109" s="20"/>
      <c r="G1109" s="21"/>
      <c r="H1109" s="21"/>
      <c r="I1109" s="54"/>
      <c r="J1109" s="22"/>
      <c r="K1109" s="26" t="str">
        <f>IF(I1109="","",VLOOKUP(I1109,Vereine!$A$2:$D$1493,3,FALSE))</f>
        <v/>
      </c>
      <c r="L1109" s="26" t="str">
        <f>IF(H1109="","",VLOOKUP(H1109,Kreisverbände!$A$2:$B$41,2,FALSE))</f>
        <v/>
      </c>
      <c r="M1109" s="1" t="str">
        <f t="shared" si="35"/>
        <v xml:space="preserve"> </v>
      </c>
    </row>
    <row r="1110" spans="1:13" ht="20.100000000000001" customHeight="1" x14ac:dyDescent="0.2">
      <c r="A1110" s="1" t="str">
        <f>IF(G1110="","",VLOOKUP(G1110,Klasseneinteilung!$A$2:$B$92,2,FALSE))</f>
        <v/>
      </c>
      <c r="B1110" s="1" t="str">
        <f>IF(G1110="","",VLOOKUP(G1110,Klasseneinteilung!$A$2:$C$95,3,FALSE))</f>
        <v/>
      </c>
      <c r="C1110" s="1" t="str">
        <f t="shared" si="34"/>
        <v>-</v>
      </c>
      <c r="D1110" s="19"/>
      <c r="E1110" s="19"/>
      <c r="F1110" s="20"/>
      <c r="G1110" s="21"/>
      <c r="H1110" s="21"/>
      <c r="I1110" s="54"/>
      <c r="J1110" s="22"/>
      <c r="K1110" s="26" t="str">
        <f>IF(I1110="","",VLOOKUP(I1110,Vereine!$A$2:$D$1493,3,FALSE))</f>
        <v/>
      </c>
      <c r="L1110" s="26" t="str">
        <f>IF(H1110="","",VLOOKUP(H1110,Kreisverbände!$A$2:$B$41,2,FALSE))</f>
        <v/>
      </c>
      <c r="M1110" s="1" t="str">
        <f t="shared" si="35"/>
        <v xml:space="preserve"> </v>
      </c>
    </row>
    <row r="1111" spans="1:13" ht="20.100000000000001" customHeight="1" x14ac:dyDescent="0.2">
      <c r="A1111" s="1" t="str">
        <f>IF(G1111="","",VLOOKUP(G1111,Klasseneinteilung!$A$2:$B$92,2,FALSE))</f>
        <v/>
      </c>
      <c r="B1111" s="1" t="str">
        <f>IF(G1111="","",VLOOKUP(G1111,Klasseneinteilung!$A$2:$C$95,3,FALSE))</f>
        <v/>
      </c>
      <c r="C1111" s="1" t="str">
        <f t="shared" si="34"/>
        <v>-</v>
      </c>
      <c r="D1111" s="19"/>
      <c r="E1111" s="19"/>
      <c r="F1111" s="20"/>
      <c r="G1111" s="21"/>
      <c r="H1111" s="21"/>
      <c r="I1111" s="54"/>
      <c r="J1111" s="22"/>
      <c r="K1111" s="26" t="str">
        <f>IF(I1111="","",VLOOKUP(I1111,Vereine!$A$2:$D$1493,3,FALSE))</f>
        <v/>
      </c>
      <c r="L1111" s="26" t="str">
        <f>IF(H1111="","",VLOOKUP(H1111,Kreisverbände!$A$2:$B$41,2,FALSE))</f>
        <v/>
      </c>
      <c r="M1111" s="1" t="str">
        <f t="shared" si="35"/>
        <v xml:space="preserve"> </v>
      </c>
    </row>
    <row r="1112" spans="1:13" ht="20.100000000000001" customHeight="1" x14ac:dyDescent="0.2">
      <c r="A1112" s="1" t="str">
        <f>IF(G1112="","",VLOOKUP(G1112,Klasseneinteilung!$A$2:$B$92,2,FALSE))</f>
        <v/>
      </c>
      <c r="B1112" s="1" t="str">
        <f>IF(G1112="","",VLOOKUP(G1112,Klasseneinteilung!$A$2:$C$95,3,FALSE))</f>
        <v/>
      </c>
      <c r="C1112" s="1" t="str">
        <f t="shared" si="34"/>
        <v>-</v>
      </c>
      <c r="D1112" s="19"/>
      <c r="E1112" s="19"/>
      <c r="F1112" s="20"/>
      <c r="G1112" s="21"/>
      <c r="H1112" s="21"/>
      <c r="I1112" s="54"/>
      <c r="J1112" s="22"/>
      <c r="K1112" s="26" t="str">
        <f>IF(I1112="","",VLOOKUP(I1112,Vereine!$A$2:$D$1493,3,FALSE))</f>
        <v/>
      </c>
      <c r="L1112" s="26" t="str">
        <f>IF(H1112="","",VLOOKUP(H1112,Kreisverbände!$A$2:$B$41,2,FALSE))</f>
        <v/>
      </c>
      <c r="M1112" s="1" t="str">
        <f t="shared" si="35"/>
        <v xml:space="preserve"> </v>
      </c>
    </row>
    <row r="1113" spans="1:13" ht="20.100000000000001" customHeight="1" x14ac:dyDescent="0.2">
      <c r="A1113" s="1" t="str">
        <f>IF(G1113="","",VLOOKUP(G1113,Klasseneinteilung!$A$2:$B$92,2,FALSE))</f>
        <v/>
      </c>
      <c r="B1113" s="1" t="str">
        <f>IF(G1113="","",VLOOKUP(G1113,Klasseneinteilung!$A$2:$C$95,3,FALSE))</f>
        <v/>
      </c>
      <c r="C1113" s="1" t="str">
        <f t="shared" si="34"/>
        <v>-</v>
      </c>
      <c r="D1113" s="19"/>
      <c r="E1113" s="19"/>
      <c r="F1113" s="20"/>
      <c r="G1113" s="21"/>
      <c r="H1113" s="21"/>
      <c r="I1113" s="54"/>
      <c r="J1113" s="22"/>
      <c r="K1113" s="26" t="str">
        <f>IF(I1113="","",VLOOKUP(I1113,Vereine!$A$2:$D$1493,3,FALSE))</f>
        <v/>
      </c>
      <c r="L1113" s="26" t="str">
        <f>IF(H1113="","",VLOOKUP(H1113,Kreisverbände!$A$2:$B$41,2,FALSE))</f>
        <v/>
      </c>
      <c r="M1113" s="1" t="str">
        <f t="shared" si="35"/>
        <v xml:space="preserve"> </v>
      </c>
    </row>
    <row r="1114" spans="1:13" ht="20.100000000000001" customHeight="1" x14ac:dyDescent="0.2">
      <c r="A1114" s="1" t="str">
        <f>IF(G1114="","",VLOOKUP(G1114,Klasseneinteilung!$A$2:$B$92,2,FALSE))</f>
        <v/>
      </c>
      <c r="B1114" s="1" t="str">
        <f>IF(G1114="","",VLOOKUP(G1114,Klasseneinteilung!$A$2:$C$95,3,FALSE))</f>
        <v/>
      </c>
      <c r="C1114" s="1" t="str">
        <f t="shared" si="34"/>
        <v>-</v>
      </c>
      <c r="D1114" s="19"/>
      <c r="E1114" s="19"/>
      <c r="F1114" s="20"/>
      <c r="G1114" s="21"/>
      <c r="H1114" s="21"/>
      <c r="I1114" s="54"/>
      <c r="J1114" s="22"/>
      <c r="K1114" s="26" t="str">
        <f>IF(I1114="","",VLOOKUP(I1114,Vereine!$A$2:$D$1493,3,FALSE))</f>
        <v/>
      </c>
      <c r="L1114" s="26" t="str">
        <f>IF(H1114="","",VLOOKUP(H1114,Kreisverbände!$A$2:$B$41,2,FALSE))</f>
        <v/>
      </c>
      <c r="M1114" s="1" t="str">
        <f t="shared" si="35"/>
        <v xml:space="preserve"> </v>
      </c>
    </row>
    <row r="1115" spans="1:13" ht="20.100000000000001" customHeight="1" x14ac:dyDescent="0.2">
      <c r="A1115" s="1" t="str">
        <f>IF(G1115="","",VLOOKUP(G1115,Klasseneinteilung!$A$2:$B$92,2,FALSE))</f>
        <v/>
      </c>
      <c r="B1115" s="1" t="str">
        <f>IF(G1115="","",VLOOKUP(G1115,Klasseneinteilung!$A$2:$C$95,3,FALSE))</f>
        <v/>
      </c>
      <c r="C1115" s="1" t="str">
        <f t="shared" si="34"/>
        <v>-</v>
      </c>
      <c r="D1115" s="19"/>
      <c r="E1115" s="19"/>
      <c r="F1115" s="20"/>
      <c r="G1115" s="21"/>
      <c r="H1115" s="21"/>
      <c r="I1115" s="54"/>
      <c r="J1115" s="22"/>
      <c r="K1115" s="26" t="str">
        <f>IF(I1115="","",VLOOKUP(I1115,Vereine!$A$2:$D$1493,3,FALSE))</f>
        <v/>
      </c>
      <c r="L1115" s="26" t="str">
        <f>IF(H1115="","",VLOOKUP(H1115,Kreisverbände!$A$2:$B$41,2,FALSE))</f>
        <v/>
      </c>
      <c r="M1115" s="1" t="str">
        <f t="shared" si="35"/>
        <v xml:space="preserve"> </v>
      </c>
    </row>
    <row r="1116" spans="1:13" ht="20.100000000000001" customHeight="1" x14ac:dyDescent="0.2">
      <c r="A1116" s="1" t="str">
        <f>IF(G1116="","",VLOOKUP(G1116,Klasseneinteilung!$A$2:$B$92,2,FALSE))</f>
        <v/>
      </c>
      <c r="B1116" s="1" t="str">
        <f>IF(G1116="","",VLOOKUP(G1116,Klasseneinteilung!$A$2:$C$95,3,FALSE))</f>
        <v/>
      </c>
      <c r="C1116" s="1" t="str">
        <f t="shared" si="34"/>
        <v>-</v>
      </c>
      <c r="D1116" s="19"/>
      <c r="E1116" s="19"/>
      <c r="F1116" s="20"/>
      <c r="G1116" s="21"/>
      <c r="H1116" s="21"/>
      <c r="I1116" s="54"/>
      <c r="J1116" s="22"/>
      <c r="K1116" s="26" t="str">
        <f>IF(I1116="","",VLOOKUP(I1116,Vereine!$A$2:$D$1493,3,FALSE))</f>
        <v/>
      </c>
      <c r="L1116" s="26" t="str">
        <f>IF(H1116="","",VLOOKUP(H1116,Kreisverbände!$A$2:$B$41,2,FALSE))</f>
        <v/>
      </c>
      <c r="M1116" s="1" t="str">
        <f t="shared" si="35"/>
        <v xml:space="preserve"> </v>
      </c>
    </row>
    <row r="1117" spans="1:13" ht="20.100000000000001" customHeight="1" x14ac:dyDescent="0.2">
      <c r="A1117" s="1" t="str">
        <f>IF(G1117="","",VLOOKUP(G1117,Klasseneinteilung!$A$2:$B$92,2,FALSE))</f>
        <v/>
      </c>
      <c r="B1117" s="1" t="str">
        <f>IF(G1117="","",VLOOKUP(G1117,Klasseneinteilung!$A$2:$C$95,3,FALSE))</f>
        <v/>
      </c>
      <c r="C1117" s="1" t="str">
        <f t="shared" si="34"/>
        <v>-</v>
      </c>
      <c r="D1117" s="19"/>
      <c r="E1117" s="19"/>
      <c r="F1117" s="20"/>
      <c r="G1117" s="21"/>
      <c r="H1117" s="21"/>
      <c r="I1117" s="54"/>
      <c r="J1117" s="22"/>
      <c r="K1117" s="26" t="str">
        <f>IF(I1117="","",VLOOKUP(I1117,Vereine!$A$2:$D$1493,3,FALSE))</f>
        <v/>
      </c>
      <c r="L1117" s="26" t="str">
        <f>IF(H1117="","",VLOOKUP(H1117,Kreisverbände!$A$2:$B$41,2,FALSE))</f>
        <v/>
      </c>
      <c r="M1117" s="1" t="str">
        <f t="shared" si="35"/>
        <v xml:space="preserve"> </v>
      </c>
    </row>
    <row r="1118" spans="1:13" ht="20.100000000000001" customHeight="1" x14ac:dyDescent="0.2">
      <c r="A1118" s="1" t="str">
        <f>IF(G1118="","",VLOOKUP(G1118,Klasseneinteilung!$A$2:$B$92,2,FALSE))</f>
        <v/>
      </c>
      <c r="B1118" s="1" t="str">
        <f>IF(G1118="","",VLOOKUP(G1118,Klasseneinteilung!$A$2:$C$95,3,FALSE))</f>
        <v/>
      </c>
      <c r="C1118" s="1" t="str">
        <f t="shared" si="34"/>
        <v>-</v>
      </c>
      <c r="D1118" s="19"/>
      <c r="E1118" s="19"/>
      <c r="F1118" s="20"/>
      <c r="G1118" s="21"/>
      <c r="H1118" s="21"/>
      <c r="I1118" s="54"/>
      <c r="J1118" s="22"/>
      <c r="K1118" s="26" t="str">
        <f>IF(I1118="","",VLOOKUP(I1118,Vereine!$A$2:$D$1493,3,FALSE))</f>
        <v/>
      </c>
      <c r="L1118" s="26" t="str">
        <f>IF(H1118="","",VLOOKUP(H1118,Kreisverbände!$A$2:$B$41,2,FALSE))</f>
        <v/>
      </c>
      <c r="M1118" s="1" t="str">
        <f t="shared" si="35"/>
        <v xml:space="preserve"> </v>
      </c>
    </row>
    <row r="1119" spans="1:13" ht="20.100000000000001" customHeight="1" x14ac:dyDescent="0.2">
      <c r="A1119" s="1" t="str">
        <f>IF(G1119="","",VLOOKUP(G1119,Klasseneinteilung!$A$2:$B$92,2,FALSE))</f>
        <v/>
      </c>
      <c r="B1119" s="1" t="str">
        <f>IF(G1119="","",VLOOKUP(G1119,Klasseneinteilung!$A$2:$C$95,3,FALSE))</f>
        <v/>
      </c>
      <c r="C1119" s="1" t="str">
        <f t="shared" si="34"/>
        <v>-</v>
      </c>
      <c r="D1119" s="19"/>
      <c r="E1119" s="19"/>
      <c r="F1119" s="20"/>
      <c r="G1119" s="21"/>
      <c r="H1119" s="21"/>
      <c r="I1119" s="54"/>
      <c r="J1119" s="22"/>
      <c r="K1119" s="26" t="str">
        <f>IF(I1119="","",VLOOKUP(I1119,Vereine!$A$2:$D$1493,3,FALSE))</f>
        <v/>
      </c>
      <c r="L1119" s="26" t="str">
        <f>IF(H1119="","",VLOOKUP(H1119,Kreisverbände!$A$2:$B$41,2,FALSE))</f>
        <v/>
      </c>
      <c r="M1119" s="1" t="str">
        <f t="shared" si="35"/>
        <v xml:space="preserve"> </v>
      </c>
    </row>
    <row r="1120" spans="1:13" ht="20.100000000000001" customHeight="1" x14ac:dyDescent="0.2">
      <c r="A1120" s="1" t="str">
        <f>IF(G1120="","",VLOOKUP(G1120,Klasseneinteilung!$A$2:$B$92,2,FALSE))</f>
        <v/>
      </c>
      <c r="B1120" s="1" t="str">
        <f>IF(G1120="","",VLOOKUP(G1120,Klasseneinteilung!$A$2:$C$95,3,FALSE))</f>
        <v/>
      </c>
      <c r="C1120" s="1" t="str">
        <f t="shared" si="34"/>
        <v>-</v>
      </c>
      <c r="D1120" s="19"/>
      <c r="E1120" s="19"/>
      <c r="F1120" s="20"/>
      <c r="G1120" s="21"/>
      <c r="H1120" s="21"/>
      <c r="I1120" s="54"/>
      <c r="J1120" s="22"/>
      <c r="K1120" s="26" t="str">
        <f>IF(I1120="","",VLOOKUP(I1120,Vereine!$A$2:$D$1493,3,FALSE))</f>
        <v/>
      </c>
      <c r="L1120" s="26" t="str">
        <f>IF(H1120="","",VLOOKUP(H1120,Kreisverbände!$A$2:$B$41,2,FALSE))</f>
        <v/>
      </c>
      <c r="M1120" s="1" t="str">
        <f t="shared" si="35"/>
        <v xml:space="preserve"> </v>
      </c>
    </row>
    <row r="1121" spans="1:13" ht="20.100000000000001" customHeight="1" x14ac:dyDescent="0.2">
      <c r="A1121" s="1" t="str">
        <f>IF(G1121="","",VLOOKUP(G1121,Klasseneinteilung!$A$2:$B$92,2,FALSE))</f>
        <v/>
      </c>
      <c r="B1121" s="1" t="str">
        <f>IF(G1121="","",VLOOKUP(G1121,Klasseneinteilung!$A$2:$C$95,3,FALSE))</f>
        <v/>
      </c>
      <c r="C1121" s="1" t="str">
        <f t="shared" si="34"/>
        <v>-</v>
      </c>
      <c r="D1121" s="19"/>
      <c r="E1121" s="19"/>
      <c r="F1121" s="20"/>
      <c r="G1121" s="21"/>
      <c r="H1121" s="21"/>
      <c r="I1121" s="54"/>
      <c r="J1121" s="22"/>
      <c r="K1121" s="26" t="str">
        <f>IF(I1121="","",VLOOKUP(I1121,Vereine!$A$2:$D$1493,3,FALSE))</f>
        <v/>
      </c>
      <c r="L1121" s="26" t="str">
        <f>IF(H1121="","",VLOOKUP(H1121,Kreisverbände!$A$2:$B$41,2,FALSE))</f>
        <v/>
      </c>
      <c r="M1121" s="1" t="str">
        <f t="shared" si="35"/>
        <v xml:space="preserve"> </v>
      </c>
    </row>
    <row r="1122" spans="1:13" ht="20.100000000000001" customHeight="1" x14ac:dyDescent="0.2">
      <c r="A1122" s="1" t="str">
        <f>IF(G1122="","",VLOOKUP(G1122,Klasseneinteilung!$A$2:$B$92,2,FALSE))</f>
        <v/>
      </c>
      <c r="B1122" s="1" t="str">
        <f>IF(G1122="","",VLOOKUP(G1122,Klasseneinteilung!$A$2:$C$95,3,FALSE))</f>
        <v/>
      </c>
      <c r="C1122" s="1" t="str">
        <f t="shared" si="34"/>
        <v>-</v>
      </c>
      <c r="D1122" s="19"/>
      <c r="E1122" s="19"/>
      <c r="F1122" s="20"/>
      <c r="G1122" s="21"/>
      <c r="H1122" s="21"/>
      <c r="I1122" s="54"/>
      <c r="J1122" s="22"/>
      <c r="K1122" s="26" t="str">
        <f>IF(I1122="","",VLOOKUP(I1122,Vereine!$A$2:$D$1493,3,FALSE))</f>
        <v/>
      </c>
      <c r="L1122" s="26" t="str">
        <f>IF(H1122="","",VLOOKUP(H1122,Kreisverbände!$A$2:$B$41,2,FALSE))</f>
        <v/>
      </c>
      <c r="M1122" s="1" t="str">
        <f t="shared" si="35"/>
        <v xml:space="preserve"> </v>
      </c>
    </row>
    <row r="1123" spans="1:13" ht="20.100000000000001" customHeight="1" x14ac:dyDescent="0.2">
      <c r="A1123" s="1" t="str">
        <f>IF(G1123="","",VLOOKUP(G1123,Klasseneinteilung!$A$2:$B$92,2,FALSE))</f>
        <v/>
      </c>
      <c r="B1123" s="1" t="str">
        <f>IF(G1123="","",VLOOKUP(G1123,Klasseneinteilung!$A$2:$C$95,3,FALSE))</f>
        <v/>
      </c>
      <c r="C1123" s="1" t="str">
        <f t="shared" si="34"/>
        <v>-</v>
      </c>
      <c r="D1123" s="19"/>
      <c r="E1123" s="19"/>
      <c r="F1123" s="20"/>
      <c r="G1123" s="21"/>
      <c r="H1123" s="21"/>
      <c r="I1123" s="54"/>
      <c r="J1123" s="22"/>
      <c r="K1123" s="26" t="str">
        <f>IF(I1123="","",VLOOKUP(I1123,Vereine!$A$2:$D$1493,3,FALSE))</f>
        <v/>
      </c>
      <c r="L1123" s="26" t="str">
        <f>IF(H1123="","",VLOOKUP(H1123,Kreisverbände!$A$2:$B$41,2,FALSE))</f>
        <v/>
      </c>
      <c r="M1123" s="1" t="str">
        <f t="shared" si="35"/>
        <v xml:space="preserve"> </v>
      </c>
    </row>
    <row r="1124" spans="1:13" ht="20.100000000000001" customHeight="1" x14ac:dyDescent="0.2">
      <c r="A1124" s="1" t="str">
        <f>IF(G1124="","",VLOOKUP(G1124,Klasseneinteilung!$A$2:$B$92,2,FALSE))</f>
        <v/>
      </c>
      <c r="B1124" s="1" t="str">
        <f>IF(G1124="","",VLOOKUP(G1124,Klasseneinteilung!$A$2:$C$95,3,FALSE))</f>
        <v/>
      </c>
      <c r="C1124" s="1" t="str">
        <f t="shared" si="34"/>
        <v>-</v>
      </c>
      <c r="D1124" s="19"/>
      <c r="E1124" s="19"/>
      <c r="F1124" s="20"/>
      <c r="G1124" s="21"/>
      <c r="H1124" s="21"/>
      <c r="I1124" s="54"/>
      <c r="J1124" s="22"/>
      <c r="K1124" s="26" t="str">
        <f>IF(I1124="","",VLOOKUP(I1124,Vereine!$A$2:$D$1493,3,FALSE))</f>
        <v/>
      </c>
      <c r="L1124" s="26" t="str">
        <f>IF(H1124="","",VLOOKUP(H1124,Kreisverbände!$A$2:$B$41,2,FALSE))</f>
        <v/>
      </c>
      <c r="M1124" s="1" t="str">
        <f t="shared" si="35"/>
        <v xml:space="preserve"> </v>
      </c>
    </row>
    <row r="1125" spans="1:13" ht="20.100000000000001" customHeight="1" x14ac:dyDescent="0.2">
      <c r="A1125" s="1" t="str">
        <f>IF(G1125="","",VLOOKUP(G1125,Klasseneinteilung!$A$2:$B$92,2,FALSE))</f>
        <v/>
      </c>
      <c r="B1125" s="1" t="str">
        <f>IF(G1125="","",VLOOKUP(G1125,Klasseneinteilung!$A$2:$C$95,3,FALSE))</f>
        <v/>
      </c>
      <c r="C1125" s="1" t="str">
        <f t="shared" si="34"/>
        <v>-</v>
      </c>
      <c r="D1125" s="19"/>
      <c r="E1125" s="19"/>
      <c r="F1125" s="20"/>
      <c r="G1125" s="21"/>
      <c r="H1125" s="21"/>
      <c r="I1125" s="54"/>
      <c r="J1125" s="22"/>
      <c r="K1125" s="26" t="str">
        <f>IF(I1125="","",VLOOKUP(I1125,Vereine!$A$2:$D$1493,3,FALSE))</f>
        <v/>
      </c>
      <c r="L1125" s="26" t="str">
        <f>IF(H1125="","",VLOOKUP(H1125,Kreisverbände!$A$2:$B$41,2,FALSE))</f>
        <v/>
      </c>
      <c r="M1125" s="1" t="str">
        <f t="shared" si="35"/>
        <v xml:space="preserve"> </v>
      </c>
    </row>
    <row r="1126" spans="1:13" ht="20.100000000000001" customHeight="1" x14ac:dyDescent="0.2">
      <c r="A1126" s="1" t="str">
        <f>IF(G1126="","",VLOOKUP(G1126,Klasseneinteilung!$A$2:$B$92,2,FALSE))</f>
        <v/>
      </c>
      <c r="B1126" s="1" t="str">
        <f>IF(G1126="","",VLOOKUP(G1126,Klasseneinteilung!$A$2:$C$95,3,FALSE))</f>
        <v/>
      </c>
      <c r="C1126" s="1" t="str">
        <f t="shared" si="34"/>
        <v>-</v>
      </c>
      <c r="D1126" s="19"/>
      <c r="E1126" s="19"/>
      <c r="F1126" s="20"/>
      <c r="G1126" s="21"/>
      <c r="H1126" s="21"/>
      <c r="I1126" s="54"/>
      <c r="J1126" s="22"/>
      <c r="K1126" s="26" t="str">
        <f>IF(I1126="","",VLOOKUP(I1126,Vereine!$A$2:$D$1493,3,FALSE))</f>
        <v/>
      </c>
      <c r="L1126" s="26" t="str">
        <f>IF(H1126="","",VLOOKUP(H1126,Kreisverbände!$A$2:$B$41,2,FALSE))</f>
        <v/>
      </c>
      <c r="M1126" s="1" t="str">
        <f t="shared" si="35"/>
        <v xml:space="preserve"> </v>
      </c>
    </row>
    <row r="1127" spans="1:13" ht="20.100000000000001" customHeight="1" x14ac:dyDescent="0.2">
      <c r="A1127" s="1" t="str">
        <f>IF(G1127="","",VLOOKUP(G1127,Klasseneinteilung!$A$2:$B$92,2,FALSE))</f>
        <v/>
      </c>
      <c r="B1127" s="1" t="str">
        <f>IF(G1127="","",VLOOKUP(G1127,Klasseneinteilung!$A$2:$C$95,3,FALSE))</f>
        <v/>
      </c>
      <c r="C1127" s="1" t="str">
        <f t="shared" si="34"/>
        <v>-</v>
      </c>
      <c r="D1127" s="19"/>
      <c r="E1127" s="19"/>
      <c r="F1127" s="20"/>
      <c r="G1127" s="21"/>
      <c r="H1127" s="21"/>
      <c r="I1127" s="54"/>
      <c r="J1127" s="22"/>
      <c r="K1127" s="26" t="str">
        <f>IF(I1127="","",VLOOKUP(I1127,Vereine!$A$2:$D$1493,3,FALSE))</f>
        <v/>
      </c>
      <c r="L1127" s="26" t="str">
        <f>IF(H1127="","",VLOOKUP(H1127,Kreisverbände!$A$2:$B$41,2,FALSE))</f>
        <v/>
      </c>
      <c r="M1127" s="1" t="str">
        <f t="shared" si="35"/>
        <v xml:space="preserve"> </v>
      </c>
    </row>
    <row r="1128" spans="1:13" ht="20.100000000000001" customHeight="1" x14ac:dyDescent="0.2">
      <c r="A1128" s="1" t="str">
        <f>IF(G1128="","",VLOOKUP(G1128,Klasseneinteilung!$A$2:$B$92,2,FALSE))</f>
        <v/>
      </c>
      <c r="B1128" s="1" t="str">
        <f>IF(G1128="","",VLOOKUP(G1128,Klasseneinteilung!$A$2:$C$95,3,FALSE))</f>
        <v/>
      </c>
      <c r="C1128" s="1" t="str">
        <f t="shared" si="34"/>
        <v>-</v>
      </c>
      <c r="D1128" s="19"/>
      <c r="E1128" s="19"/>
      <c r="F1128" s="20"/>
      <c r="G1128" s="21"/>
      <c r="H1128" s="21"/>
      <c r="I1128" s="54"/>
      <c r="J1128" s="22"/>
      <c r="K1128" s="26" t="str">
        <f>IF(I1128="","",VLOOKUP(I1128,Vereine!$A$2:$D$1493,3,FALSE))</f>
        <v/>
      </c>
      <c r="L1128" s="26" t="str">
        <f>IF(H1128="","",VLOOKUP(H1128,Kreisverbände!$A$2:$B$41,2,FALSE))</f>
        <v/>
      </c>
      <c r="M1128" s="1" t="str">
        <f t="shared" si="35"/>
        <v xml:space="preserve"> </v>
      </c>
    </row>
    <row r="1129" spans="1:13" ht="20.100000000000001" customHeight="1" x14ac:dyDescent="0.2">
      <c r="A1129" s="1" t="str">
        <f>IF(G1129="","",VLOOKUP(G1129,Klasseneinteilung!$A$2:$B$92,2,FALSE))</f>
        <v/>
      </c>
      <c r="B1129" s="1" t="str">
        <f>IF(G1129="","",VLOOKUP(G1129,Klasseneinteilung!$A$2:$C$95,3,FALSE))</f>
        <v/>
      </c>
      <c r="C1129" s="1" t="str">
        <f t="shared" si="34"/>
        <v>-</v>
      </c>
      <c r="D1129" s="19"/>
      <c r="E1129" s="19"/>
      <c r="F1129" s="20"/>
      <c r="G1129" s="21"/>
      <c r="H1129" s="21"/>
      <c r="I1129" s="54"/>
      <c r="J1129" s="22"/>
      <c r="K1129" s="26" t="str">
        <f>IF(I1129="","",VLOOKUP(I1129,Vereine!$A$2:$D$1493,3,FALSE))</f>
        <v/>
      </c>
      <c r="L1129" s="26" t="str">
        <f>IF(H1129="","",VLOOKUP(H1129,Kreisverbände!$A$2:$B$41,2,FALSE))</f>
        <v/>
      </c>
      <c r="M1129" s="1" t="str">
        <f t="shared" si="35"/>
        <v xml:space="preserve"> </v>
      </c>
    </row>
    <row r="1130" spans="1:13" ht="20.100000000000001" customHeight="1" x14ac:dyDescent="0.2">
      <c r="A1130" s="1" t="str">
        <f>IF(G1130="","",VLOOKUP(G1130,Klasseneinteilung!$A$2:$B$92,2,FALSE))</f>
        <v/>
      </c>
      <c r="B1130" s="1" t="str">
        <f>IF(G1130="","",VLOOKUP(G1130,Klasseneinteilung!$A$2:$C$95,3,FALSE))</f>
        <v/>
      </c>
      <c r="C1130" s="1" t="str">
        <f t="shared" si="34"/>
        <v>-</v>
      </c>
      <c r="D1130" s="19"/>
      <c r="E1130" s="19"/>
      <c r="F1130" s="20"/>
      <c r="G1130" s="21"/>
      <c r="H1130" s="21"/>
      <c r="I1130" s="54"/>
      <c r="J1130" s="22"/>
      <c r="K1130" s="26" t="str">
        <f>IF(I1130="","",VLOOKUP(I1130,Vereine!$A$2:$D$1493,3,FALSE))</f>
        <v/>
      </c>
      <c r="L1130" s="26" t="str">
        <f>IF(H1130="","",VLOOKUP(H1130,Kreisverbände!$A$2:$B$41,2,FALSE))</f>
        <v/>
      </c>
      <c r="M1130" s="1" t="str">
        <f t="shared" si="35"/>
        <v xml:space="preserve"> </v>
      </c>
    </row>
    <row r="1131" spans="1:13" ht="20.100000000000001" customHeight="1" x14ac:dyDescent="0.2">
      <c r="A1131" s="1" t="str">
        <f>IF(G1131="","",VLOOKUP(G1131,Klasseneinteilung!$A$2:$B$92,2,FALSE))</f>
        <v/>
      </c>
      <c r="B1131" s="1" t="str">
        <f>IF(G1131="","",VLOOKUP(G1131,Klasseneinteilung!$A$2:$C$95,3,FALSE))</f>
        <v/>
      </c>
      <c r="C1131" s="1" t="str">
        <f t="shared" si="34"/>
        <v>-</v>
      </c>
      <c r="D1131" s="19"/>
      <c r="E1131" s="19"/>
      <c r="F1131" s="20"/>
      <c r="G1131" s="21"/>
      <c r="H1131" s="21"/>
      <c r="I1131" s="54"/>
      <c r="J1131" s="22"/>
      <c r="K1131" s="26" t="str">
        <f>IF(I1131="","",VLOOKUP(I1131,Vereine!$A$2:$D$1493,3,FALSE))</f>
        <v/>
      </c>
      <c r="L1131" s="26" t="str">
        <f>IF(H1131="","",VLOOKUP(H1131,Kreisverbände!$A$2:$B$41,2,FALSE))</f>
        <v/>
      </c>
      <c r="M1131" s="1" t="str">
        <f t="shared" si="35"/>
        <v xml:space="preserve"> </v>
      </c>
    </row>
    <row r="1132" spans="1:13" ht="20.100000000000001" customHeight="1" x14ac:dyDescent="0.2">
      <c r="A1132" s="1" t="str">
        <f>IF(G1132="","",VLOOKUP(G1132,Klasseneinteilung!$A$2:$B$92,2,FALSE))</f>
        <v/>
      </c>
      <c r="B1132" s="1" t="str">
        <f>IF(G1132="","",VLOOKUP(G1132,Klasseneinteilung!$A$2:$C$95,3,FALSE))</f>
        <v/>
      </c>
      <c r="C1132" s="1" t="str">
        <f t="shared" si="34"/>
        <v>-</v>
      </c>
      <c r="D1132" s="19"/>
      <c r="E1132" s="19"/>
      <c r="F1132" s="20"/>
      <c r="G1132" s="21"/>
      <c r="H1132" s="21"/>
      <c r="I1132" s="54"/>
      <c r="J1132" s="22"/>
      <c r="K1132" s="26" t="str">
        <f>IF(I1132="","",VLOOKUP(I1132,Vereine!$A$2:$D$1493,3,FALSE))</f>
        <v/>
      </c>
      <c r="L1132" s="26" t="str">
        <f>IF(H1132="","",VLOOKUP(H1132,Kreisverbände!$A$2:$B$41,2,FALSE))</f>
        <v/>
      </c>
      <c r="M1132" s="1" t="str">
        <f t="shared" si="35"/>
        <v xml:space="preserve"> </v>
      </c>
    </row>
    <row r="1133" spans="1:13" ht="20.100000000000001" customHeight="1" x14ac:dyDescent="0.2">
      <c r="A1133" s="1" t="str">
        <f>IF(G1133="","",VLOOKUP(G1133,Klasseneinteilung!$A$2:$B$92,2,FALSE))</f>
        <v/>
      </c>
      <c r="B1133" s="1" t="str">
        <f>IF(G1133="","",VLOOKUP(G1133,Klasseneinteilung!$A$2:$C$95,3,FALSE))</f>
        <v/>
      </c>
      <c r="C1133" s="1" t="str">
        <f t="shared" si="34"/>
        <v>-</v>
      </c>
      <c r="D1133" s="19"/>
      <c r="E1133" s="19"/>
      <c r="F1133" s="20"/>
      <c r="G1133" s="21"/>
      <c r="H1133" s="21"/>
      <c r="I1133" s="54"/>
      <c r="J1133" s="22"/>
      <c r="K1133" s="26" t="str">
        <f>IF(I1133="","",VLOOKUP(I1133,Vereine!$A$2:$D$1493,3,FALSE))</f>
        <v/>
      </c>
      <c r="L1133" s="26" t="str">
        <f>IF(H1133="","",VLOOKUP(H1133,Kreisverbände!$A$2:$B$41,2,FALSE))</f>
        <v/>
      </c>
      <c r="M1133" s="1" t="str">
        <f t="shared" si="35"/>
        <v xml:space="preserve"> </v>
      </c>
    </row>
    <row r="1134" spans="1:13" ht="20.100000000000001" customHeight="1" x14ac:dyDescent="0.2">
      <c r="A1134" s="1" t="str">
        <f>IF(G1134="","",VLOOKUP(G1134,Klasseneinteilung!$A$2:$B$92,2,FALSE))</f>
        <v/>
      </c>
      <c r="B1134" s="1" t="str">
        <f>IF(G1134="","",VLOOKUP(G1134,Klasseneinteilung!$A$2:$C$95,3,FALSE))</f>
        <v/>
      </c>
      <c r="C1134" s="1" t="str">
        <f t="shared" si="34"/>
        <v>-</v>
      </c>
      <c r="D1134" s="19"/>
      <c r="E1134" s="19"/>
      <c r="F1134" s="20"/>
      <c r="G1134" s="21"/>
      <c r="H1134" s="21"/>
      <c r="I1134" s="54"/>
      <c r="J1134" s="22"/>
      <c r="K1134" s="26" t="str">
        <f>IF(I1134="","",VLOOKUP(I1134,Vereine!$A$2:$D$1493,3,FALSE))</f>
        <v/>
      </c>
      <c r="L1134" s="26" t="str">
        <f>IF(H1134="","",VLOOKUP(H1134,Kreisverbände!$A$2:$B$41,2,FALSE))</f>
        <v/>
      </c>
      <c r="M1134" s="1" t="str">
        <f t="shared" si="35"/>
        <v xml:space="preserve"> </v>
      </c>
    </row>
    <row r="1135" spans="1:13" ht="20.100000000000001" customHeight="1" x14ac:dyDescent="0.2">
      <c r="A1135" s="1" t="str">
        <f>IF(G1135="","",VLOOKUP(G1135,Klasseneinteilung!$A$2:$B$92,2,FALSE))</f>
        <v/>
      </c>
      <c r="B1135" s="1" t="str">
        <f>IF(G1135="","",VLOOKUP(G1135,Klasseneinteilung!$A$2:$C$95,3,FALSE))</f>
        <v/>
      </c>
      <c r="C1135" s="1" t="str">
        <f t="shared" si="34"/>
        <v>-</v>
      </c>
      <c r="D1135" s="19"/>
      <c r="E1135" s="19"/>
      <c r="F1135" s="20"/>
      <c r="G1135" s="21"/>
      <c r="H1135" s="21"/>
      <c r="I1135" s="54"/>
      <c r="J1135" s="22"/>
      <c r="K1135" s="26" t="str">
        <f>IF(I1135="","",VLOOKUP(I1135,Vereine!$A$2:$D$1493,3,FALSE))</f>
        <v/>
      </c>
      <c r="L1135" s="26" t="str">
        <f>IF(H1135="","",VLOOKUP(H1135,Kreisverbände!$A$2:$B$41,2,FALSE))</f>
        <v/>
      </c>
      <c r="M1135" s="1" t="str">
        <f t="shared" si="35"/>
        <v xml:space="preserve"> </v>
      </c>
    </row>
    <row r="1136" spans="1:13" ht="20.100000000000001" customHeight="1" x14ac:dyDescent="0.2">
      <c r="A1136" s="1" t="str">
        <f>IF(G1136="","",VLOOKUP(G1136,Klasseneinteilung!$A$2:$B$92,2,FALSE))</f>
        <v/>
      </c>
      <c r="B1136" s="1" t="str">
        <f>IF(G1136="","",VLOOKUP(G1136,Klasseneinteilung!$A$2:$C$95,3,FALSE))</f>
        <v/>
      </c>
      <c r="C1136" s="1" t="str">
        <f t="shared" si="34"/>
        <v>-</v>
      </c>
      <c r="D1136" s="19"/>
      <c r="E1136" s="19"/>
      <c r="F1136" s="20"/>
      <c r="G1136" s="21"/>
      <c r="H1136" s="21"/>
      <c r="I1136" s="54"/>
      <c r="J1136" s="22"/>
      <c r="K1136" s="26" t="str">
        <f>IF(I1136="","",VLOOKUP(I1136,Vereine!$A$2:$D$1493,3,FALSE))</f>
        <v/>
      </c>
      <c r="L1136" s="26" t="str">
        <f>IF(H1136="","",VLOOKUP(H1136,Kreisverbände!$A$2:$B$41,2,FALSE))</f>
        <v/>
      </c>
      <c r="M1136" s="1" t="str">
        <f t="shared" si="35"/>
        <v xml:space="preserve"> </v>
      </c>
    </row>
    <row r="1137" spans="1:13" ht="20.100000000000001" customHeight="1" x14ac:dyDescent="0.2">
      <c r="A1137" s="1" t="str">
        <f>IF(G1137="","",VLOOKUP(G1137,Klasseneinteilung!$A$2:$B$92,2,FALSE))</f>
        <v/>
      </c>
      <c r="B1137" s="1" t="str">
        <f>IF(G1137="","",VLOOKUP(G1137,Klasseneinteilung!$A$2:$C$95,3,FALSE))</f>
        <v/>
      </c>
      <c r="C1137" s="1" t="str">
        <f t="shared" si="34"/>
        <v>-</v>
      </c>
      <c r="D1137" s="19"/>
      <c r="E1137" s="19"/>
      <c r="F1137" s="20"/>
      <c r="G1137" s="21"/>
      <c r="H1137" s="21"/>
      <c r="I1137" s="54"/>
      <c r="J1137" s="22"/>
      <c r="K1137" s="26" t="str">
        <f>IF(I1137="","",VLOOKUP(I1137,Vereine!$A$2:$D$1493,3,FALSE))</f>
        <v/>
      </c>
      <c r="L1137" s="26" t="str">
        <f>IF(H1137="","",VLOOKUP(H1137,Kreisverbände!$A$2:$B$41,2,FALSE))</f>
        <v/>
      </c>
      <c r="M1137" s="1" t="str">
        <f t="shared" si="35"/>
        <v xml:space="preserve"> </v>
      </c>
    </row>
    <row r="1138" spans="1:13" ht="20.100000000000001" customHeight="1" x14ac:dyDescent="0.2">
      <c r="A1138" s="1" t="str">
        <f>IF(G1138="","",VLOOKUP(G1138,Klasseneinteilung!$A$2:$B$92,2,FALSE))</f>
        <v/>
      </c>
      <c r="B1138" s="1" t="str">
        <f>IF(G1138="","",VLOOKUP(G1138,Klasseneinteilung!$A$2:$C$95,3,FALSE))</f>
        <v/>
      </c>
      <c r="C1138" s="1" t="str">
        <f t="shared" si="34"/>
        <v>-</v>
      </c>
      <c r="D1138" s="19"/>
      <c r="E1138" s="19"/>
      <c r="F1138" s="20"/>
      <c r="G1138" s="21"/>
      <c r="H1138" s="21"/>
      <c r="I1138" s="54"/>
      <c r="J1138" s="22"/>
      <c r="K1138" s="26" t="str">
        <f>IF(I1138="","",VLOOKUP(I1138,Vereine!$A$2:$D$1493,3,FALSE))</f>
        <v/>
      </c>
      <c r="L1138" s="26" t="str">
        <f>IF(H1138="","",VLOOKUP(H1138,Kreisverbände!$A$2:$B$41,2,FALSE))</f>
        <v/>
      </c>
      <c r="M1138" s="1" t="str">
        <f t="shared" si="35"/>
        <v xml:space="preserve"> </v>
      </c>
    </row>
    <row r="1139" spans="1:13" ht="20.100000000000001" customHeight="1" x14ac:dyDescent="0.2">
      <c r="A1139" s="1" t="str">
        <f>IF(G1139="","",VLOOKUP(G1139,Klasseneinteilung!$A$2:$B$92,2,FALSE))</f>
        <v/>
      </c>
      <c r="B1139" s="1" t="str">
        <f>IF(G1139="","",VLOOKUP(G1139,Klasseneinteilung!$A$2:$C$95,3,FALSE))</f>
        <v/>
      </c>
      <c r="C1139" s="1" t="str">
        <f t="shared" si="34"/>
        <v>-</v>
      </c>
      <c r="D1139" s="19"/>
      <c r="E1139" s="19"/>
      <c r="F1139" s="20"/>
      <c r="G1139" s="21"/>
      <c r="H1139" s="21"/>
      <c r="I1139" s="54"/>
      <c r="J1139" s="22"/>
      <c r="K1139" s="26" t="str">
        <f>IF(I1139="","",VLOOKUP(I1139,Vereine!$A$2:$D$1493,3,FALSE))</f>
        <v/>
      </c>
      <c r="L1139" s="26" t="str">
        <f>IF(H1139="","",VLOOKUP(H1139,Kreisverbände!$A$2:$B$41,2,FALSE))</f>
        <v/>
      </c>
      <c r="M1139" s="1" t="str">
        <f t="shared" si="35"/>
        <v xml:space="preserve"> </v>
      </c>
    </row>
    <row r="1140" spans="1:13" ht="20.100000000000001" customHeight="1" x14ac:dyDescent="0.2">
      <c r="A1140" s="1" t="str">
        <f>IF(G1140="","",VLOOKUP(G1140,Klasseneinteilung!$A$2:$B$92,2,FALSE))</f>
        <v/>
      </c>
      <c r="B1140" s="1" t="str">
        <f>IF(G1140="","",VLOOKUP(G1140,Klasseneinteilung!$A$2:$C$95,3,FALSE))</f>
        <v/>
      </c>
      <c r="C1140" s="1" t="str">
        <f t="shared" si="34"/>
        <v>-</v>
      </c>
      <c r="D1140" s="19"/>
      <c r="E1140" s="19"/>
      <c r="F1140" s="20"/>
      <c r="G1140" s="21"/>
      <c r="H1140" s="21"/>
      <c r="I1140" s="54"/>
      <c r="J1140" s="22"/>
      <c r="K1140" s="26" t="str">
        <f>IF(I1140="","",VLOOKUP(I1140,Vereine!$A$2:$D$1493,3,FALSE))</f>
        <v/>
      </c>
      <c r="L1140" s="26" t="str">
        <f>IF(H1140="","",VLOOKUP(H1140,Kreisverbände!$A$2:$B$41,2,FALSE))</f>
        <v/>
      </c>
      <c r="M1140" s="1" t="str">
        <f t="shared" si="35"/>
        <v xml:space="preserve"> </v>
      </c>
    </row>
    <row r="1141" spans="1:13" ht="20.100000000000001" customHeight="1" x14ac:dyDescent="0.2">
      <c r="A1141" s="1" t="str">
        <f>IF(G1141="","",VLOOKUP(G1141,Klasseneinteilung!$A$2:$B$92,2,FALSE))</f>
        <v/>
      </c>
      <c r="B1141" s="1" t="str">
        <f>IF(G1141="","",VLOOKUP(G1141,Klasseneinteilung!$A$2:$C$95,3,FALSE))</f>
        <v/>
      </c>
      <c r="C1141" s="1" t="str">
        <f t="shared" si="34"/>
        <v>-</v>
      </c>
      <c r="D1141" s="19"/>
      <c r="E1141" s="19"/>
      <c r="F1141" s="20"/>
      <c r="G1141" s="21"/>
      <c r="H1141" s="21"/>
      <c r="I1141" s="54"/>
      <c r="J1141" s="22"/>
      <c r="K1141" s="26" t="str">
        <f>IF(I1141="","",VLOOKUP(I1141,Vereine!$A$2:$D$1493,3,FALSE))</f>
        <v/>
      </c>
      <c r="L1141" s="26" t="str">
        <f>IF(H1141="","",VLOOKUP(H1141,Kreisverbände!$A$2:$B$41,2,FALSE))</f>
        <v/>
      </c>
      <c r="M1141" s="1" t="str">
        <f t="shared" si="35"/>
        <v xml:space="preserve"> </v>
      </c>
    </row>
    <row r="1142" spans="1:13" ht="20.100000000000001" customHeight="1" x14ac:dyDescent="0.2">
      <c r="A1142" s="1" t="str">
        <f>IF(G1142="","",VLOOKUP(G1142,Klasseneinteilung!$A$2:$B$92,2,FALSE))</f>
        <v/>
      </c>
      <c r="B1142" s="1" t="str">
        <f>IF(G1142="","",VLOOKUP(G1142,Klasseneinteilung!$A$2:$C$95,3,FALSE))</f>
        <v/>
      </c>
      <c r="C1142" s="1" t="str">
        <f t="shared" si="34"/>
        <v>-</v>
      </c>
      <c r="D1142" s="19"/>
      <c r="E1142" s="19"/>
      <c r="F1142" s="20"/>
      <c r="G1142" s="21"/>
      <c r="H1142" s="21"/>
      <c r="I1142" s="54"/>
      <c r="J1142" s="22"/>
      <c r="K1142" s="26" t="str">
        <f>IF(I1142="","",VLOOKUP(I1142,Vereine!$A$2:$D$1493,3,FALSE))</f>
        <v/>
      </c>
      <c r="L1142" s="26" t="str">
        <f>IF(H1142="","",VLOOKUP(H1142,Kreisverbände!$A$2:$B$41,2,FALSE))</f>
        <v/>
      </c>
      <c r="M1142" s="1" t="str">
        <f t="shared" si="35"/>
        <v xml:space="preserve"> </v>
      </c>
    </row>
    <row r="1143" spans="1:13" ht="20.100000000000001" customHeight="1" x14ac:dyDescent="0.2">
      <c r="A1143" s="1" t="str">
        <f>IF(G1143="","",VLOOKUP(G1143,Klasseneinteilung!$A$2:$B$92,2,FALSE))</f>
        <v/>
      </c>
      <c r="B1143" s="1" t="str">
        <f>IF(G1143="","",VLOOKUP(G1143,Klasseneinteilung!$A$2:$C$95,3,FALSE))</f>
        <v/>
      </c>
      <c r="C1143" s="1" t="str">
        <f t="shared" si="34"/>
        <v>-</v>
      </c>
      <c r="D1143" s="19"/>
      <c r="E1143" s="19"/>
      <c r="F1143" s="20"/>
      <c r="G1143" s="21"/>
      <c r="H1143" s="21"/>
      <c r="I1143" s="54"/>
      <c r="J1143" s="22"/>
      <c r="K1143" s="26" t="str">
        <f>IF(I1143="","",VLOOKUP(I1143,Vereine!$A$2:$D$1493,3,FALSE))</f>
        <v/>
      </c>
      <c r="L1143" s="26" t="str">
        <f>IF(H1143="","",VLOOKUP(H1143,Kreisverbände!$A$2:$B$41,2,FALSE))</f>
        <v/>
      </c>
      <c r="M1143" s="1" t="str">
        <f t="shared" si="35"/>
        <v xml:space="preserve"> </v>
      </c>
    </row>
    <row r="1144" spans="1:13" ht="20.100000000000001" customHeight="1" x14ac:dyDescent="0.2">
      <c r="A1144" s="1" t="str">
        <f>IF(G1144="","",VLOOKUP(G1144,Klasseneinteilung!$A$2:$B$92,2,FALSE))</f>
        <v/>
      </c>
      <c r="B1144" s="1" t="str">
        <f>IF(G1144="","",VLOOKUP(G1144,Klasseneinteilung!$A$2:$C$95,3,FALSE))</f>
        <v/>
      </c>
      <c r="C1144" s="1" t="str">
        <f t="shared" si="34"/>
        <v>-</v>
      </c>
      <c r="D1144" s="19"/>
      <c r="E1144" s="19"/>
      <c r="F1144" s="20"/>
      <c r="G1144" s="21"/>
      <c r="H1144" s="21"/>
      <c r="I1144" s="54"/>
      <c r="J1144" s="22"/>
      <c r="K1144" s="26" t="str">
        <f>IF(I1144="","",VLOOKUP(I1144,Vereine!$A$2:$D$1493,3,FALSE))</f>
        <v/>
      </c>
      <c r="L1144" s="26" t="str">
        <f>IF(H1144="","",VLOOKUP(H1144,Kreisverbände!$A$2:$B$41,2,FALSE))</f>
        <v/>
      </c>
      <c r="M1144" s="1" t="str">
        <f t="shared" si="35"/>
        <v xml:space="preserve"> </v>
      </c>
    </row>
    <row r="1145" spans="1:13" ht="20.100000000000001" customHeight="1" x14ac:dyDescent="0.2">
      <c r="A1145" s="1" t="str">
        <f>IF(G1145="","",VLOOKUP(G1145,Klasseneinteilung!$A$2:$B$92,2,FALSE))</f>
        <v/>
      </c>
      <c r="B1145" s="1" t="str">
        <f>IF(G1145="","",VLOOKUP(G1145,Klasseneinteilung!$A$2:$C$95,3,FALSE))</f>
        <v/>
      </c>
      <c r="C1145" s="1" t="str">
        <f t="shared" si="34"/>
        <v>-</v>
      </c>
      <c r="D1145" s="19"/>
      <c r="E1145" s="19"/>
      <c r="F1145" s="20"/>
      <c r="G1145" s="21"/>
      <c r="H1145" s="21"/>
      <c r="I1145" s="54"/>
      <c r="J1145" s="22"/>
      <c r="K1145" s="26" t="str">
        <f>IF(I1145="","",VLOOKUP(I1145,Vereine!$A$2:$D$1493,3,FALSE))</f>
        <v/>
      </c>
      <c r="L1145" s="26" t="str">
        <f>IF(H1145="","",VLOOKUP(H1145,Kreisverbände!$A$2:$B$41,2,FALSE))</f>
        <v/>
      </c>
      <c r="M1145" s="1" t="str">
        <f t="shared" si="35"/>
        <v xml:space="preserve"> </v>
      </c>
    </row>
    <row r="1146" spans="1:13" ht="20.100000000000001" customHeight="1" x14ac:dyDescent="0.2">
      <c r="A1146" s="1" t="str">
        <f>IF(G1146="","",VLOOKUP(G1146,Klasseneinteilung!$A$2:$B$92,2,FALSE))</f>
        <v/>
      </c>
      <c r="B1146" s="1" t="str">
        <f>IF(G1146="","",VLOOKUP(G1146,Klasseneinteilung!$A$2:$C$95,3,FALSE))</f>
        <v/>
      </c>
      <c r="C1146" s="1" t="str">
        <f t="shared" si="34"/>
        <v>-</v>
      </c>
      <c r="D1146" s="19"/>
      <c r="E1146" s="19"/>
      <c r="F1146" s="20"/>
      <c r="G1146" s="21"/>
      <c r="H1146" s="21"/>
      <c r="I1146" s="54"/>
      <c r="J1146" s="22"/>
      <c r="K1146" s="26" t="str">
        <f>IF(I1146="","",VLOOKUP(I1146,Vereine!$A$2:$D$1493,3,FALSE))</f>
        <v/>
      </c>
      <c r="L1146" s="26" t="str">
        <f>IF(H1146="","",VLOOKUP(H1146,Kreisverbände!$A$2:$B$41,2,FALSE))</f>
        <v/>
      </c>
      <c r="M1146" s="1" t="str">
        <f t="shared" si="35"/>
        <v xml:space="preserve"> </v>
      </c>
    </row>
    <row r="1147" spans="1:13" ht="20.100000000000001" customHeight="1" x14ac:dyDescent="0.2">
      <c r="A1147" s="1" t="str">
        <f>IF(G1147="","",VLOOKUP(G1147,Klasseneinteilung!$A$2:$B$92,2,FALSE))</f>
        <v/>
      </c>
      <c r="B1147" s="1" t="str">
        <f>IF(G1147="","",VLOOKUP(G1147,Klasseneinteilung!$A$2:$C$95,3,FALSE))</f>
        <v/>
      </c>
      <c r="C1147" s="1" t="str">
        <f t="shared" si="34"/>
        <v>-</v>
      </c>
      <c r="D1147" s="19"/>
      <c r="E1147" s="19"/>
      <c r="F1147" s="20"/>
      <c r="G1147" s="21"/>
      <c r="H1147" s="21"/>
      <c r="I1147" s="54"/>
      <c r="J1147" s="22"/>
      <c r="K1147" s="26" t="str">
        <f>IF(I1147="","",VLOOKUP(I1147,Vereine!$A$2:$D$1493,3,FALSE))</f>
        <v/>
      </c>
      <c r="L1147" s="26" t="str">
        <f>IF(H1147="","",VLOOKUP(H1147,Kreisverbände!$A$2:$B$41,2,FALSE))</f>
        <v/>
      </c>
      <c r="M1147" s="1" t="str">
        <f t="shared" si="35"/>
        <v xml:space="preserve"> </v>
      </c>
    </row>
    <row r="1148" spans="1:13" ht="20.100000000000001" customHeight="1" x14ac:dyDescent="0.2">
      <c r="A1148" s="1" t="str">
        <f>IF(G1148="","",VLOOKUP(G1148,Klasseneinteilung!$A$2:$B$92,2,FALSE))</f>
        <v/>
      </c>
      <c r="B1148" s="1" t="str">
        <f>IF(G1148="","",VLOOKUP(G1148,Klasseneinteilung!$A$2:$C$95,3,FALSE))</f>
        <v/>
      </c>
      <c r="C1148" s="1" t="str">
        <f t="shared" si="34"/>
        <v>-</v>
      </c>
      <c r="D1148" s="19"/>
      <c r="E1148" s="19"/>
      <c r="F1148" s="20"/>
      <c r="G1148" s="21"/>
      <c r="H1148" s="21"/>
      <c r="I1148" s="54"/>
      <c r="J1148" s="22"/>
      <c r="K1148" s="26" t="str">
        <f>IF(I1148="","",VLOOKUP(I1148,Vereine!$A$2:$D$1493,3,FALSE))</f>
        <v/>
      </c>
      <c r="L1148" s="26" t="str">
        <f>IF(H1148="","",VLOOKUP(H1148,Kreisverbände!$A$2:$B$41,2,FALSE))</f>
        <v/>
      </c>
      <c r="M1148" s="1" t="str">
        <f t="shared" si="35"/>
        <v xml:space="preserve"> </v>
      </c>
    </row>
    <row r="1149" spans="1:13" ht="20.100000000000001" customHeight="1" x14ac:dyDescent="0.2">
      <c r="A1149" s="1" t="str">
        <f>IF(G1149="","",VLOOKUP(G1149,Klasseneinteilung!$A$2:$B$92,2,FALSE))</f>
        <v/>
      </c>
      <c r="B1149" s="1" t="str">
        <f>IF(G1149="","",VLOOKUP(G1149,Klasseneinteilung!$A$2:$C$95,3,FALSE))</f>
        <v/>
      </c>
      <c r="C1149" s="1" t="str">
        <f t="shared" si="34"/>
        <v>-</v>
      </c>
      <c r="D1149" s="19"/>
      <c r="E1149" s="19"/>
      <c r="F1149" s="20"/>
      <c r="G1149" s="21"/>
      <c r="H1149" s="21"/>
      <c r="I1149" s="54"/>
      <c r="J1149" s="22"/>
      <c r="K1149" s="26" t="str">
        <f>IF(I1149="","",VLOOKUP(I1149,Vereine!$A$2:$D$1493,3,FALSE))</f>
        <v/>
      </c>
      <c r="L1149" s="26" t="str">
        <f>IF(H1149="","",VLOOKUP(H1149,Kreisverbände!$A$2:$B$41,2,FALSE))</f>
        <v/>
      </c>
      <c r="M1149" s="1" t="str">
        <f t="shared" si="35"/>
        <v xml:space="preserve"> </v>
      </c>
    </row>
    <row r="1150" spans="1:13" ht="20.100000000000001" customHeight="1" x14ac:dyDescent="0.2">
      <c r="A1150" s="1" t="str">
        <f>IF(G1150="","",VLOOKUP(G1150,Klasseneinteilung!$A$2:$B$92,2,FALSE))</f>
        <v/>
      </c>
      <c r="B1150" s="1" t="str">
        <f>IF(G1150="","",VLOOKUP(G1150,Klasseneinteilung!$A$2:$C$95,3,FALSE))</f>
        <v/>
      </c>
      <c r="C1150" s="1" t="str">
        <f t="shared" si="34"/>
        <v>-</v>
      </c>
      <c r="D1150" s="19"/>
      <c r="E1150" s="19"/>
      <c r="F1150" s="20"/>
      <c r="G1150" s="21"/>
      <c r="H1150" s="21"/>
      <c r="I1150" s="54"/>
      <c r="J1150" s="22"/>
      <c r="K1150" s="26" t="str">
        <f>IF(I1150="","",VLOOKUP(I1150,Vereine!$A$2:$D$1493,3,FALSE))</f>
        <v/>
      </c>
      <c r="L1150" s="26" t="str">
        <f>IF(H1150="","",VLOOKUP(H1150,Kreisverbände!$A$2:$B$41,2,FALSE))</f>
        <v/>
      </c>
      <c r="M1150" s="1" t="str">
        <f t="shared" si="35"/>
        <v xml:space="preserve"> </v>
      </c>
    </row>
    <row r="1151" spans="1:13" ht="20.100000000000001" customHeight="1" x14ac:dyDescent="0.2">
      <c r="A1151" s="1" t="str">
        <f>IF(G1151="","",VLOOKUP(G1151,Klasseneinteilung!$A$2:$B$92,2,FALSE))</f>
        <v/>
      </c>
      <c r="B1151" s="1" t="str">
        <f>IF(G1151="","",VLOOKUP(G1151,Klasseneinteilung!$A$2:$C$95,3,FALSE))</f>
        <v/>
      </c>
      <c r="C1151" s="1" t="str">
        <f t="shared" si="34"/>
        <v>-</v>
      </c>
      <c r="D1151" s="19"/>
      <c r="E1151" s="19"/>
      <c r="F1151" s="20"/>
      <c r="G1151" s="21"/>
      <c r="H1151" s="21"/>
      <c r="I1151" s="54"/>
      <c r="J1151" s="22"/>
      <c r="K1151" s="26" t="str">
        <f>IF(I1151="","",VLOOKUP(I1151,Vereine!$A$2:$D$1493,3,FALSE))</f>
        <v/>
      </c>
      <c r="L1151" s="26" t="str">
        <f>IF(H1151="","",VLOOKUP(H1151,Kreisverbände!$A$2:$B$41,2,FALSE))</f>
        <v/>
      </c>
      <c r="M1151" s="1" t="str">
        <f t="shared" si="35"/>
        <v xml:space="preserve"> </v>
      </c>
    </row>
    <row r="1152" spans="1:13" ht="20.100000000000001" customHeight="1" x14ac:dyDescent="0.2">
      <c r="A1152" s="1" t="str">
        <f>IF(G1152="","",VLOOKUP(G1152,Klasseneinteilung!$A$2:$B$92,2,FALSE))</f>
        <v/>
      </c>
      <c r="B1152" s="1" t="str">
        <f>IF(G1152="","",VLOOKUP(G1152,Klasseneinteilung!$A$2:$C$95,3,FALSE))</f>
        <v/>
      </c>
      <c r="C1152" s="1" t="str">
        <f t="shared" si="34"/>
        <v>-</v>
      </c>
      <c r="D1152" s="19"/>
      <c r="E1152" s="19"/>
      <c r="F1152" s="20"/>
      <c r="G1152" s="21"/>
      <c r="H1152" s="21"/>
      <c r="I1152" s="54"/>
      <c r="J1152" s="22"/>
      <c r="K1152" s="26" t="str">
        <f>IF(I1152="","",VLOOKUP(I1152,Vereine!$A$2:$D$1493,3,FALSE))</f>
        <v/>
      </c>
      <c r="L1152" s="26" t="str">
        <f>IF(H1152="","",VLOOKUP(H1152,Kreisverbände!$A$2:$B$41,2,FALSE))</f>
        <v/>
      </c>
      <c r="M1152" s="1" t="str">
        <f t="shared" si="35"/>
        <v xml:space="preserve"> </v>
      </c>
    </row>
    <row r="1153" spans="1:13" ht="20.100000000000001" customHeight="1" x14ac:dyDescent="0.2">
      <c r="A1153" s="1" t="str">
        <f>IF(G1153="","",VLOOKUP(G1153,Klasseneinteilung!$A$2:$B$92,2,FALSE))</f>
        <v/>
      </c>
      <c r="B1153" s="1" t="str">
        <f>IF(G1153="","",VLOOKUP(G1153,Klasseneinteilung!$A$2:$C$95,3,FALSE))</f>
        <v/>
      </c>
      <c r="C1153" s="1" t="str">
        <f t="shared" si="34"/>
        <v>-</v>
      </c>
      <c r="D1153" s="19"/>
      <c r="E1153" s="19"/>
      <c r="F1153" s="20"/>
      <c r="G1153" s="21"/>
      <c r="H1153" s="21"/>
      <c r="I1153" s="54"/>
      <c r="J1153" s="22"/>
      <c r="K1153" s="26" t="str">
        <f>IF(I1153="","",VLOOKUP(I1153,Vereine!$A$2:$D$1493,3,FALSE))</f>
        <v/>
      </c>
      <c r="L1153" s="26" t="str">
        <f>IF(H1153="","",VLOOKUP(H1153,Kreisverbände!$A$2:$B$41,2,FALSE))</f>
        <v/>
      </c>
      <c r="M1153" s="1" t="str">
        <f t="shared" si="35"/>
        <v xml:space="preserve"> </v>
      </c>
    </row>
    <row r="1154" spans="1:13" ht="20.100000000000001" customHeight="1" x14ac:dyDescent="0.2">
      <c r="A1154" s="1" t="str">
        <f>IF(G1154="","",VLOOKUP(G1154,Klasseneinteilung!$A$2:$B$92,2,FALSE))</f>
        <v/>
      </c>
      <c r="B1154" s="1" t="str">
        <f>IF(G1154="","",VLOOKUP(G1154,Klasseneinteilung!$A$2:$C$95,3,FALSE))</f>
        <v/>
      </c>
      <c r="C1154" s="1" t="str">
        <f t="shared" si="34"/>
        <v>-</v>
      </c>
      <c r="D1154" s="19"/>
      <c r="E1154" s="19"/>
      <c r="F1154" s="20"/>
      <c r="G1154" s="21"/>
      <c r="H1154" s="21"/>
      <c r="I1154" s="54"/>
      <c r="J1154" s="22"/>
      <c r="K1154" s="26" t="str">
        <f>IF(I1154="","",VLOOKUP(I1154,Vereine!$A$2:$D$1493,3,FALSE))</f>
        <v/>
      </c>
      <c r="L1154" s="26" t="str">
        <f>IF(H1154="","",VLOOKUP(H1154,Kreisverbände!$A$2:$B$41,2,FALSE))</f>
        <v/>
      </c>
      <c r="M1154" s="1" t="str">
        <f t="shared" si="35"/>
        <v xml:space="preserve"> </v>
      </c>
    </row>
    <row r="1155" spans="1:13" ht="20.100000000000001" customHeight="1" x14ac:dyDescent="0.2">
      <c r="A1155" s="1" t="str">
        <f>IF(G1155="","",VLOOKUP(G1155,Klasseneinteilung!$A$2:$B$92,2,FALSE))</f>
        <v/>
      </c>
      <c r="B1155" s="1" t="str">
        <f>IF(G1155="","",VLOOKUP(G1155,Klasseneinteilung!$A$2:$C$95,3,FALSE))</f>
        <v/>
      </c>
      <c r="C1155" s="1" t="str">
        <f t="shared" ref="C1155:C1218" si="36">IF(F1155="E","E",I1155&amp;"-"&amp;F1155)</f>
        <v>-</v>
      </c>
      <c r="D1155" s="19"/>
      <c r="E1155" s="19"/>
      <c r="F1155" s="20"/>
      <c r="G1155" s="21"/>
      <c r="H1155" s="21"/>
      <c r="I1155" s="54"/>
      <c r="J1155" s="22"/>
      <c r="K1155" s="26" t="str">
        <f>IF(I1155="","",VLOOKUP(I1155,Vereine!$A$2:$D$1493,3,FALSE))</f>
        <v/>
      </c>
      <c r="L1155" s="26" t="str">
        <f>IF(H1155="","",VLOOKUP(H1155,Kreisverbände!$A$2:$B$41,2,FALSE))</f>
        <v/>
      </c>
      <c r="M1155" s="1" t="str">
        <f t="shared" ref="M1155:M1218" si="37">E1155&amp;" "&amp;D1155</f>
        <v xml:space="preserve"> </v>
      </c>
    </row>
    <row r="1156" spans="1:13" ht="20.100000000000001" customHeight="1" x14ac:dyDescent="0.2">
      <c r="A1156" s="1" t="str">
        <f>IF(G1156="","",VLOOKUP(G1156,Klasseneinteilung!$A$2:$B$92,2,FALSE))</f>
        <v/>
      </c>
      <c r="B1156" s="1" t="str">
        <f>IF(G1156="","",VLOOKUP(G1156,Klasseneinteilung!$A$2:$C$95,3,FALSE))</f>
        <v/>
      </c>
      <c r="C1156" s="1" t="str">
        <f t="shared" si="36"/>
        <v>-</v>
      </c>
      <c r="D1156" s="19"/>
      <c r="E1156" s="19"/>
      <c r="F1156" s="20"/>
      <c r="G1156" s="21"/>
      <c r="H1156" s="21"/>
      <c r="I1156" s="54"/>
      <c r="J1156" s="22"/>
      <c r="K1156" s="26" t="str">
        <f>IF(I1156="","",VLOOKUP(I1156,Vereine!$A$2:$D$1493,3,FALSE))</f>
        <v/>
      </c>
      <c r="L1156" s="26" t="str">
        <f>IF(H1156="","",VLOOKUP(H1156,Kreisverbände!$A$2:$B$41,2,FALSE))</f>
        <v/>
      </c>
      <c r="M1156" s="1" t="str">
        <f t="shared" si="37"/>
        <v xml:space="preserve"> </v>
      </c>
    </row>
    <row r="1157" spans="1:13" ht="20.100000000000001" customHeight="1" x14ac:dyDescent="0.2">
      <c r="A1157" s="1" t="str">
        <f>IF(G1157="","",VLOOKUP(G1157,Klasseneinteilung!$A$2:$B$92,2,FALSE))</f>
        <v/>
      </c>
      <c r="B1157" s="1" t="str">
        <f>IF(G1157="","",VLOOKUP(G1157,Klasseneinteilung!$A$2:$C$95,3,FALSE))</f>
        <v/>
      </c>
      <c r="C1157" s="1" t="str">
        <f t="shared" si="36"/>
        <v>-</v>
      </c>
      <c r="D1157" s="19"/>
      <c r="E1157" s="19"/>
      <c r="F1157" s="20"/>
      <c r="G1157" s="21"/>
      <c r="H1157" s="21"/>
      <c r="I1157" s="54"/>
      <c r="J1157" s="22"/>
      <c r="K1157" s="26" t="str">
        <f>IF(I1157="","",VLOOKUP(I1157,Vereine!$A$2:$D$1493,3,FALSE))</f>
        <v/>
      </c>
      <c r="L1157" s="26" t="str">
        <f>IF(H1157="","",VLOOKUP(H1157,Kreisverbände!$A$2:$B$41,2,FALSE))</f>
        <v/>
      </c>
      <c r="M1157" s="1" t="str">
        <f t="shared" si="37"/>
        <v xml:space="preserve"> </v>
      </c>
    </row>
    <row r="1158" spans="1:13" ht="20.100000000000001" customHeight="1" x14ac:dyDescent="0.2">
      <c r="A1158" s="1" t="str">
        <f>IF(G1158="","",VLOOKUP(G1158,Klasseneinteilung!$A$2:$B$92,2,FALSE))</f>
        <v/>
      </c>
      <c r="B1158" s="1" t="str">
        <f>IF(G1158="","",VLOOKUP(G1158,Klasseneinteilung!$A$2:$C$95,3,FALSE))</f>
        <v/>
      </c>
      <c r="C1158" s="1" t="str">
        <f t="shared" si="36"/>
        <v>-</v>
      </c>
      <c r="D1158" s="19"/>
      <c r="E1158" s="19"/>
      <c r="F1158" s="20"/>
      <c r="G1158" s="21"/>
      <c r="H1158" s="21"/>
      <c r="I1158" s="54"/>
      <c r="J1158" s="22"/>
      <c r="K1158" s="26" t="str">
        <f>IF(I1158="","",VLOOKUP(I1158,Vereine!$A$2:$D$1493,3,FALSE))</f>
        <v/>
      </c>
      <c r="L1158" s="26" t="str">
        <f>IF(H1158="","",VLOOKUP(H1158,Kreisverbände!$A$2:$B$41,2,FALSE))</f>
        <v/>
      </c>
      <c r="M1158" s="1" t="str">
        <f t="shared" si="37"/>
        <v xml:space="preserve"> </v>
      </c>
    </row>
    <row r="1159" spans="1:13" ht="20.100000000000001" customHeight="1" x14ac:dyDescent="0.2">
      <c r="A1159" s="1" t="str">
        <f>IF(G1159="","",VLOOKUP(G1159,Klasseneinteilung!$A$2:$B$92,2,FALSE))</f>
        <v/>
      </c>
      <c r="B1159" s="1" t="str">
        <f>IF(G1159="","",VLOOKUP(G1159,Klasseneinteilung!$A$2:$C$95,3,FALSE))</f>
        <v/>
      </c>
      <c r="C1159" s="1" t="str">
        <f t="shared" si="36"/>
        <v>-</v>
      </c>
      <c r="D1159" s="19"/>
      <c r="E1159" s="19"/>
      <c r="F1159" s="20"/>
      <c r="G1159" s="21"/>
      <c r="H1159" s="21"/>
      <c r="I1159" s="54"/>
      <c r="J1159" s="22"/>
      <c r="K1159" s="26" t="str">
        <f>IF(I1159="","",VLOOKUP(I1159,Vereine!$A$2:$D$1493,3,FALSE))</f>
        <v/>
      </c>
      <c r="L1159" s="26" t="str">
        <f>IF(H1159="","",VLOOKUP(H1159,Kreisverbände!$A$2:$B$41,2,FALSE))</f>
        <v/>
      </c>
      <c r="M1159" s="1" t="str">
        <f t="shared" si="37"/>
        <v xml:space="preserve"> </v>
      </c>
    </row>
    <row r="1160" spans="1:13" ht="20.100000000000001" customHeight="1" x14ac:dyDescent="0.2">
      <c r="A1160" s="1" t="str">
        <f>IF(G1160="","",VLOOKUP(G1160,Klasseneinteilung!$A$2:$B$92,2,FALSE))</f>
        <v/>
      </c>
      <c r="B1160" s="1" t="str">
        <f>IF(G1160="","",VLOOKUP(G1160,Klasseneinteilung!$A$2:$C$95,3,FALSE))</f>
        <v/>
      </c>
      <c r="C1160" s="1" t="str">
        <f t="shared" si="36"/>
        <v>-</v>
      </c>
      <c r="D1160" s="19"/>
      <c r="E1160" s="19"/>
      <c r="F1160" s="20"/>
      <c r="G1160" s="21"/>
      <c r="H1160" s="21"/>
      <c r="I1160" s="54"/>
      <c r="J1160" s="22"/>
      <c r="K1160" s="26" t="str">
        <f>IF(I1160="","",VLOOKUP(I1160,Vereine!$A$2:$D$1493,3,FALSE))</f>
        <v/>
      </c>
      <c r="L1160" s="26" t="str">
        <f>IF(H1160="","",VLOOKUP(H1160,Kreisverbände!$A$2:$B$41,2,FALSE))</f>
        <v/>
      </c>
      <c r="M1160" s="1" t="str">
        <f t="shared" si="37"/>
        <v xml:space="preserve"> </v>
      </c>
    </row>
    <row r="1161" spans="1:13" ht="20.100000000000001" customHeight="1" x14ac:dyDescent="0.2">
      <c r="A1161" s="1" t="str">
        <f>IF(G1161="","",VLOOKUP(G1161,Klasseneinteilung!$A$2:$B$92,2,FALSE))</f>
        <v/>
      </c>
      <c r="B1161" s="1" t="str">
        <f>IF(G1161="","",VLOOKUP(G1161,Klasseneinteilung!$A$2:$C$95,3,FALSE))</f>
        <v/>
      </c>
      <c r="C1161" s="1" t="str">
        <f t="shared" si="36"/>
        <v>-</v>
      </c>
      <c r="D1161" s="19"/>
      <c r="E1161" s="19"/>
      <c r="F1161" s="20"/>
      <c r="G1161" s="21"/>
      <c r="H1161" s="21"/>
      <c r="I1161" s="54"/>
      <c r="J1161" s="22"/>
      <c r="K1161" s="26" t="str">
        <f>IF(I1161="","",VLOOKUP(I1161,Vereine!$A$2:$D$1493,3,FALSE))</f>
        <v/>
      </c>
      <c r="L1161" s="26" t="str">
        <f>IF(H1161="","",VLOOKUP(H1161,Kreisverbände!$A$2:$B$41,2,FALSE))</f>
        <v/>
      </c>
      <c r="M1161" s="1" t="str">
        <f t="shared" si="37"/>
        <v xml:space="preserve"> </v>
      </c>
    </row>
    <row r="1162" spans="1:13" ht="20.100000000000001" customHeight="1" x14ac:dyDescent="0.2">
      <c r="A1162" s="1" t="str">
        <f>IF(G1162="","",VLOOKUP(G1162,Klasseneinteilung!$A$2:$B$92,2,FALSE))</f>
        <v/>
      </c>
      <c r="B1162" s="1" t="str">
        <f>IF(G1162="","",VLOOKUP(G1162,Klasseneinteilung!$A$2:$C$95,3,FALSE))</f>
        <v/>
      </c>
      <c r="C1162" s="1" t="str">
        <f t="shared" si="36"/>
        <v>-</v>
      </c>
      <c r="D1162" s="19"/>
      <c r="E1162" s="19"/>
      <c r="F1162" s="20"/>
      <c r="G1162" s="21"/>
      <c r="H1162" s="21"/>
      <c r="I1162" s="54"/>
      <c r="J1162" s="22"/>
      <c r="K1162" s="26" t="str">
        <f>IF(I1162="","",VLOOKUP(I1162,Vereine!$A$2:$D$1493,3,FALSE))</f>
        <v/>
      </c>
      <c r="L1162" s="26" t="str">
        <f>IF(H1162="","",VLOOKUP(H1162,Kreisverbände!$A$2:$B$41,2,FALSE))</f>
        <v/>
      </c>
      <c r="M1162" s="1" t="str">
        <f t="shared" si="37"/>
        <v xml:space="preserve"> </v>
      </c>
    </row>
    <row r="1163" spans="1:13" ht="20.100000000000001" customHeight="1" x14ac:dyDescent="0.2">
      <c r="A1163" s="1" t="str">
        <f>IF(G1163="","",VLOOKUP(G1163,Klasseneinteilung!$A$2:$B$92,2,FALSE))</f>
        <v/>
      </c>
      <c r="B1163" s="1" t="str">
        <f>IF(G1163="","",VLOOKUP(G1163,Klasseneinteilung!$A$2:$C$95,3,FALSE))</f>
        <v/>
      </c>
      <c r="C1163" s="1" t="str">
        <f t="shared" si="36"/>
        <v>-</v>
      </c>
      <c r="D1163" s="19"/>
      <c r="E1163" s="19"/>
      <c r="F1163" s="20"/>
      <c r="G1163" s="21"/>
      <c r="H1163" s="21"/>
      <c r="I1163" s="54"/>
      <c r="J1163" s="22"/>
      <c r="K1163" s="26" t="str">
        <f>IF(I1163="","",VLOOKUP(I1163,Vereine!$A$2:$D$1493,3,FALSE))</f>
        <v/>
      </c>
      <c r="L1163" s="26" t="str">
        <f>IF(H1163="","",VLOOKUP(H1163,Kreisverbände!$A$2:$B$41,2,FALSE))</f>
        <v/>
      </c>
      <c r="M1163" s="1" t="str">
        <f t="shared" si="37"/>
        <v xml:space="preserve"> </v>
      </c>
    </row>
    <row r="1164" spans="1:13" ht="20.100000000000001" customHeight="1" x14ac:dyDescent="0.2">
      <c r="A1164" s="1" t="str">
        <f>IF(G1164="","",VLOOKUP(G1164,Klasseneinteilung!$A$2:$B$92,2,FALSE))</f>
        <v/>
      </c>
      <c r="B1164" s="1" t="str">
        <f>IF(G1164="","",VLOOKUP(G1164,Klasseneinteilung!$A$2:$C$95,3,FALSE))</f>
        <v/>
      </c>
      <c r="C1164" s="1" t="str">
        <f t="shared" si="36"/>
        <v>-</v>
      </c>
      <c r="D1164" s="19"/>
      <c r="E1164" s="19"/>
      <c r="F1164" s="20"/>
      <c r="G1164" s="21"/>
      <c r="H1164" s="21"/>
      <c r="I1164" s="54"/>
      <c r="J1164" s="22"/>
      <c r="K1164" s="26" t="str">
        <f>IF(I1164="","",VLOOKUP(I1164,Vereine!$A$2:$D$1493,3,FALSE))</f>
        <v/>
      </c>
      <c r="L1164" s="26" t="str">
        <f>IF(H1164="","",VLOOKUP(H1164,Kreisverbände!$A$2:$B$41,2,FALSE))</f>
        <v/>
      </c>
      <c r="M1164" s="1" t="str">
        <f t="shared" si="37"/>
        <v xml:space="preserve"> </v>
      </c>
    </row>
    <row r="1165" spans="1:13" ht="20.100000000000001" customHeight="1" x14ac:dyDescent="0.2">
      <c r="A1165" s="1" t="str">
        <f>IF(G1165="","",VLOOKUP(G1165,Klasseneinteilung!$A$2:$B$92,2,FALSE))</f>
        <v/>
      </c>
      <c r="B1165" s="1" t="str">
        <f>IF(G1165="","",VLOOKUP(G1165,Klasseneinteilung!$A$2:$C$95,3,FALSE))</f>
        <v/>
      </c>
      <c r="C1165" s="1" t="str">
        <f t="shared" si="36"/>
        <v>-</v>
      </c>
      <c r="D1165" s="19"/>
      <c r="E1165" s="19"/>
      <c r="F1165" s="20"/>
      <c r="G1165" s="21"/>
      <c r="H1165" s="21"/>
      <c r="I1165" s="54"/>
      <c r="J1165" s="22"/>
      <c r="K1165" s="26" t="str">
        <f>IF(I1165="","",VLOOKUP(I1165,Vereine!$A$2:$D$1493,3,FALSE))</f>
        <v/>
      </c>
      <c r="L1165" s="26" t="str">
        <f>IF(H1165="","",VLOOKUP(H1165,Kreisverbände!$A$2:$B$41,2,FALSE))</f>
        <v/>
      </c>
      <c r="M1165" s="1" t="str">
        <f t="shared" si="37"/>
        <v xml:space="preserve"> </v>
      </c>
    </row>
    <row r="1166" spans="1:13" ht="20.100000000000001" customHeight="1" x14ac:dyDescent="0.2">
      <c r="A1166" s="1" t="str">
        <f>IF(G1166="","",VLOOKUP(G1166,Klasseneinteilung!$A$2:$B$92,2,FALSE))</f>
        <v/>
      </c>
      <c r="B1166" s="1" t="str">
        <f>IF(G1166="","",VLOOKUP(G1166,Klasseneinteilung!$A$2:$C$95,3,FALSE))</f>
        <v/>
      </c>
      <c r="C1166" s="1" t="str">
        <f t="shared" si="36"/>
        <v>-</v>
      </c>
      <c r="D1166" s="19"/>
      <c r="E1166" s="19"/>
      <c r="F1166" s="20"/>
      <c r="G1166" s="21"/>
      <c r="H1166" s="21"/>
      <c r="I1166" s="54"/>
      <c r="J1166" s="22"/>
      <c r="K1166" s="26" t="str">
        <f>IF(I1166="","",VLOOKUP(I1166,Vereine!$A$2:$D$1493,3,FALSE))</f>
        <v/>
      </c>
      <c r="L1166" s="26" t="str">
        <f>IF(H1166="","",VLOOKUP(H1166,Kreisverbände!$A$2:$B$41,2,FALSE))</f>
        <v/>
      </c>
      <c r="M1166" s="1" t="str">
        <f t="shared" si="37"/>
        <v xml:space="preserve"> </v>
      </c>
    </row>
    <row r="1167" spans="1:13" ht="20.100000000000001" customHeight="1" x14ac:dyDescent="0.2">
      <c r="A1167" s="1" t="str">
        <f>IF(G1167="","",VLOOKUP(G1167,Klasseneinteilung!$A$2:$B$92,2,FALSE))</f>
        <v/>
      </c>
      <c r="B1167" s="1" t="str">
        <f>IF(G1167="","",VLOOKUP(G1167,Klasseneinteilung!$A$2:$C$95,3,FALSE))</f>
        <v/>
      </c>
      <c r="C1167" s="1" t="str">
        <f t="shared" si="36"/>
        <v>-</v>
      </c>
      <c r="D1167" s="19"/>
      <c r="E1167" s="19"/>
      <c r="F1167" s="20"/>
      <c r="G1167" s="21"/>
      <c r="H1167" s="21"/>
      <c r="I1167" s="54"/>
      <c r="J1167" s="22"/>
      <c r="K1167" s="26" t="str">
        <f>IF(I1167="","",VLOOKUP(I1167,Vereine!$A$2:$D$1493,3,FALSE))</f>
        <v/>
      </c>
      <c r="L1167" s="26" t="str">
        <f>IF(H1167="","",VLOOKUP(H1167,Kreisverbände!$A$2:$B$41,2,FALSE))</f>
        <v/>
      </c>
      <c r="M1167" s="1" t="str">
        <f t="shared" si="37"/>
        <v xml:space="preserve"> </v>
      </c>
    </row>
    <row r="1168" spans="1:13" ht="20.100000000000001" customHeight="1" x14ac:dyDescent="0.2">
      <c r="A1168" s="1" t="str">
        <f>IF(G1168="","",VLOOKUP(G1168,Klasseneinteilung!$A$2:$B$92,2,FALSE))</f>
        <v/>
      </c>
      <c r="B1168" s="1" t="str">
        <f>IF(G1168="","",VLOOKUP(G1168,Klasseneinteilung!$A$2:$C$95,3,FALSE))</f>
        <v/>
      </c>
      <c r="C1168" s="1" t="str">
        <f t="shared" si="36"/>
        <v>-</v>
      </c>
      <c r="D1168" s="19"/>
      <c r="E1168" s="19"/>
      <c r="F1168" s="20"/>
      <c r="G1168" s="21"/>
      <c r="H1168" s="21"/>
      <c r="I1168" s="54"/>
      <c r="J1168" s="22"/>
      <c r="K1168" s="26" t="str">
        <f>IF(I1168="","",VLOOKUP(I1168,Vereine!$A$2:$D$1493,3,FALSE))</f>
        <v/>
      </c>
      <c r="L1168" s="26" t="str">
        <f>IF(H1168="","",VLOOKUP(H1168,Kreisverbände!$A$2:$B$41,2,FALSE))</f>
        <v/>
      </c>
      <c r="M1168" s="1" t="str">
        <f t="shared" si="37"/>
        <v xml:space="preserve"> </v>
      </c>
    </row>
    <row r="1169" spans="1:13" ht="20.100000000000001" customHeight="1" x14ac:dyDescent="0.2">
      <c r="A1169" s="1" t="str">
        <f>IF(G1169="","",VLOOKUP(G1169,Klasseneinteilung!$A$2:$B$92,2,FALSE))</f>
        <v/>
      </c>
      <c r="B1169" s="1" t="str">
        <f>IF(G1169="","",VLOOKUP(G1169,Klasseneinteilung!$A$2:$C$95,3,FALSE))</f>
        <v/>
      </c>
      <c r="C1169" s="1" t="str">
        <f t="shared" si="36"/>
        <v>-</v>
      </c>
      <c r="D1169" s="19"/>
      <c r="E1169" s="19"/>
      <c r="F1169" s="20"/>
      <c r="G1169" s="21"/>
      <c r="H1169" s="21"/>
      <c r="I1169" s="54"/>
      <c r="J1169" s="22"/>
      <c r="K1169" s="26" t="str">
        <f>IF(I1169="","",VLOOKUP(I1169,Vereine!$A$2:$D$1493,3,FALSE))</f>
        <v/>
      </c>
      <c r="L1169" s="26" t="str">
        <f>IF(H1169="","",VLOOKUP(H1169,Kreisverbände!$A$2:$B$41,2,FALSE))</f>
        <v/>
      </c>
      <c r="M1169" s="1" t="str">
        <f t="shared" si="37"/>
        <v xml:space="preserve"> </v>
      </c>
    </row>
    <row r="1170" spans="1:13" ht="20.100000000000001" customHeight="1" x14ac:dyDescent="0.2">
      <c r="A1170" s="1" t="str">
        <f>IF(G1170="","",VLOOKUP(G1170,Klasseneinteilung!$A$2:$B$92,2,FALSE))</f>
        <v/>
      </c>
      <c r="B1170" s="1" t="str">
        <f>IF(G1170="","",VLOOKUP(G1170,Klasseneinteilung!$A$2:$C$95,3,FALSE))</f>
        <v/>
      </c>
      <c r="C1170" s="1" t="str">
        <f t="shared" si="36"/>
        <v>-</v>
      </c>
      <c r="D1170" s="19"/>
      <c r="E1170" s="19"/>
      <c r="F1170" s="20"/>
      <c r="G1170" s="21"/>
      <c r="H1170" s="21"/>
      <c r="I1170" s="54"/>
      <c r="J1170" s="22"/>
      <c r="K1170" s="26" t="str">
        <f>IF(I1170="","",VLOOKUP(I1170,Vereine!$A$2:$D$1493,3,FALSE))</f>
        <v/>
      </c>
      <c r="L1170" s="26" t="str">
        <f>IF(H1170="","",VLOOKUP(H1170,Kreisverbände!$A$2:$B$41,2,FALSE))</f>
        <v/>
      </c>
      <c r="M1170" s="1" t="str">
        <f t="shared" si="37"/>
        <v xml:space="preserve"> </v>
      </c>
    </row>
    <row r="1171" spans="1:13" ht="20.100000000000001" customHeight="1" x14ac:dyDescent="0.2">
      <c r="A1171" s="1" t="str">
        <f>IF(G1171="","",VLOOKUP(G1171,Klasseneinteilung!$A$2:$B$92,2,FALSE))</f>
        <v/>
      </c>
      <c r="B1171" s="1" t="str">
        <f>IF(G1171="","",VLOOKUP(G1171,Klasseneinteilung!$A$2:$C$95,3,FALSE))</f>
        <v/>
      </c>
      <c r="C1171" s="1" t="str">
        <f t="shared" si="36"/>
        <v>-</v>
      </c>
      <c r="D1171" s="19"/>
      <c r="E1171" s="19"/>
      <c r="F1171" s="20"/>
      <c r="G1171" s="21"/>
      <c r="H1171" s="21"/>
      <c r="I1171" s="54"/>
      <c r="J1171" s="22"/>
      <c r="K1171" s="26" t="str">
        <f>IF(I1171="","",VLOOKUP(I1171,Vereine!$A$2:$D$1493,3,FALSE))</f>
        <v/>
      </c>
      <c r="L1171" s="26" t="str">
        <f>IF(H1171="","",VLOOKUP(H1171,Kreisverbände!$A$2:$B$41,2,FALSE))</f>
        <v/>
      </c>
      <c r="M1171" s="1" t="str">
        <f t="shared" si="37"/>
        <v xml:space="preserve"> </v>
      </c>
    </row>
    <row r="1172" spans="1:13" ht="20.100000000000001" customHeight="1" x14ac:dyDescent="0.2">
      <c r="A1172" s="1" t="str">
        <f>IF(G1172="","",VLOOKUP(G1172,Klasseneinteilung!$A$2:$B$92,2,FALSE))</f>
        <v/>
      </c>
      <c r="B1172" s="1" t="str">
        <f>IF(G1172="","",VLOOKUP(G1172,Klasseneinteilung!$A$2:$C$95,3,FALSE))</f>
        <v/>
      </c>
      <c r="C1172" s="1" t="str">
        <f t="shared" si="36"/>
        <v>-</v>
      </c>
      <c r="D1172" s="19"/>
      <c r="E1172" s="19"/>
      <c r="F1172" s="20"/>
      <c r="G1172" s="21"/>
      <c r="H1172" s="21"/>
      <c r="I1172" s="54"/>
      <c r="J1172" s="22"/>
      <c r="K1172" s="26" t="str">
        <f>IF(I1172="","",VLOOKUP(I1172,Vereine!$A$2:$D$1493,3,FALSE))</f>
        <v/>
      </c>
      <c r="L1172" s="26" t="str">
        <f>IF(H1172="","",VLOOKUP(H1172,Kreisverbände!$A$2:$B$41,2,FALSE))</f>
        <v/>
      </c>
      <c r="M1172" s="1" t="str">
        <f t="shared" si="37"/>
        <v xml:space="preserve"> </v>
      </c>
    </row>
    <row r="1173" spans="1:13" ht="20.100000000000001" customHeight="1" x14ac:dyDescent="0.2">
      <c r="A1173" s="1" t="str">
        <f>IF(G1173="","",VLOOKUP(G1173,Klasseneinteilung!$A$2:$B$92,2,FALSE))</f>
        <v/>
      </c>
      <c r="B1173" s="1" t="str">
        <f>IF(G1173="","",VLOOKUP(G1173,Klasseneinteilung!$A$2:$C$95,3,FALSE))</f>
        <v/>
      </c>
      <c r="C1173" s="1" t="str">
        <f t="shared" si="36"/>
        <v>-</v>
      </c>
      <c r="D1173" s="19"/>
      <c r="E1173" s="19"/>
      <c r="F1173" s="20"/>
      <c r="G1173" s="21"/>
      <c r="H1173" s="21"/>
      <c r="I1173" s="54"/>
      <c r="J1173" s="22"/>
      <c r="K1173" s="26" t="str">
        <f>IF(I1173="","",VLOOKUP(I1173,Vereine!$A$2:$D$1493,3,FALSE))</f>
        <v/>
      </c>
      <c r="L1173" s="26" t="str">
        <f>IF(H1173="","",VLOOKUP(H1173,Kreisverbände!$A$2:$B$41,2,FALSE))</f>
        <v/>
      </c>
      <c r="M1173" s="1" t="str">
        <f t="shared" si="37"/>
        <v xml:space="preserve"> </v>
      </c>
    </row>
    <row r="1174" spans="1:13" ht="20.100000000000001" customHeight="1" x14ac:dyDescent="0.2">
      <c r="A1174" s="1" t="str">
        <f>IF(G1174="","",VLOOKUP(G1174,Klasseneinteilung!$A$2:$B$92,2,FALSE))</f>
        <v/>
      </c>
      <c r="B1174" s="1" t="str">
        <f>IF(G1174="","",VLOOKUP(G1174,Klasseneinteilung!$A$2:$C$95,3,FALSE))</f>
        <v/>
      </c>
      <c r="C1174" s="1" t="str">
        <f t="shared" si="36"/>
        <v>-</v>
      </c>
      <c r="D1174" s="19"/>
      <c r="E1174" s="19"/>
      <c r="F1174" s="20"/>
      <c r="G1174" s="21"/>
      <c r="H1174" s="21"/>
      <c r="I1174" s="54"/>
      <c r="J1174" s="22"/>
      <c r="K1174" s="26" t="str">
        <f>IF(I1174="","",VLOOKUP(I1174,Vereine!$A$2:$D$1493,3,FALSE))</f>
        <v/>
      </c>
      <c r="L1174" s="26" t="str">
        <f>IF(H1174="","",VLOOKUP(H1174,Kreisverbände!$A$2:$B$41,2,FALSE))</f>
        <v/>
      </c>
      <c r="M1174" s="1" t="str">
        <f t="shared" si="37"/>
        <v xml:space="preserve"> </v>
      </c>
    </row>
    <row r="1175" spans="1:13" ht="20.100000000000001" customHeight="1" x14ac:dyDescent="0.2">
      <c r="A1175" s="1" t="str">
        <f>IF(G1175="","",VLOOKUP(G1175,Klasseneinteilung!$A$2:$B$92,2,FALSE))</f>
        <v/>
      </c>
      <c r="B1175" s="1" t="str">
        <f>IF(G1175="","",VLOOKUP(G1175,Klasseneinteilung!$A$2:$C$95,3,FALSE))</f>
        <v/>
      </c>
      <c r="C1175" s="1" t="str">
        <f t="shared" si="36"/>
        <v>-</v>
      </c>
      <c r="D1175" s="19"/>
      <c r="E1175" s="19"/>
      <c r="F1175" s="20"/>
      <c r="G1175" s="21"/>
      <c r="H1175" s="21"/>
      <c r="I1175" s="54"/>
      <c r="J1175" s="22"/>
      <c r="K1175" s="26" t="str">
        <f>IF(I1175="","",VLOOKUP(I1175,Vereine!$A$2:$D$1493,3,FALSE))</f>
        <v/>
      </c>
      <c r="L1175" s="26" t="str">
        <f>IF(H1175="","",VLOOKUP(H1175,Kreisverbände!$A$2:$B$41,2,FALSE))</f>
        <v/>
      </c>
      <c r="M1175" s="1" t="str">
        <f t="shared" si="37"/>
        <v xml:space="preserve"> </v>
      </c>
    </row>
    <row r="1176" spans="1:13" ht="20.100000000000001" customHeight="1" x14ac:dyDescent="0.2">
      <c r="A1176" s="1" t="str">
        <f>IF(G1176="","",VLOOKUP(G1176,Klasseneinteilung!$A$2:$B$92,2,FALSE))</f>
        <v/>
      </c>
      <c r="B1176" s="1" t="str">
        <f>IF(G1176="","",VLOOKUP(G1176,Klasseneinteilung!$A$2:$C$95,3,FALSE))</f>
        <v/>
      </c>
      <c r="C1176" s="1" t="str">
        <f t="shared" si="36"/>
        <v>-</v>
      </c>
      <c r="D1176" s="19"/>
      <c r="E1176" s="19"/>
      <c r="F1176" s="20"/>
      <c r="G1176" s="21"/>
      <c r="H1176" s="21"/>
      <c r="I1176" s="54"/>
      <c r="J1176" s="22"/>
      <c r="K1176" s="26" t="str">
        <f>IF(I1176="","",VLOOKUP(I1176,Vereine!$A$2:$D$1493,3,FALSE))</f>
        <v/>
      </c>
      <c r="L1176" s="26" t="str">
        <f>IF(H1176="","",VLOOKUP(H1176,Kreisverbände!$A$2:$B$41,2,FALSE))</f>
        <v/>
      </c>
      <c r="M1176" s="1" t="str">
        <f t="shared" si="37"/>
        <v xml:space="preserve"> </v>
      </c>
    </row>
    <row r="1177" spans="1:13" ht="20.100000000000001" customHeight="1" x14ac:dyDescent="0.2">
      <c r="A1177" s="1" t="str">
        <f>IF(G1177="","",VLOOKUP(G1177,Klasseneinteilung!$A$2:$B$92,2,FALSE))</f>
        <v/>
      </c>
      <c r="B1177" s="1" t="str">
        <f>IF(G1177="","",VLOOKUP(G1177,Klasseneinteilung!$A$2:$C$95,3,FALSE))</f>
        <v/>
      </c>
      <c r="C1177" s="1" t="str">
        <f t="shared" si="36"/>
        <v>-</v>
      </c>
      <c r="D1177" s="19"/>
      <c r="E1177" s="19"/>
      <c r="F1177" s="20"/>
      <c r="G1177" s="21"/>
      <c r="H1177" s="21"/>
      <c r="I1177" s="54"/>
      <c r="J1177" s="22"/>
      <c r="K1177" s="26" t="str">
        <f>IF(I1177="","",VLOOKUP(I1177,Vereine!$A$2:$D$1493,3,FALSE))</f>
        <v/>
      </c>
      <c r="L1177" s="26" t="str">
        <f>IF(H1177="","",VLOOKUP(H1177,Kreisverbände!$A$2:$B$41,2,FALSE))</f>
        <v/>
      </c>
      <c r="M1177" s="1" t="str">
        <f t="shared" si="37"/>
        <v xml:space="preserve"> </v>
      </c>
    </row>
    <row r="1178" spans="1:13" ht="20.100000000000001" customHeight="1" x14ac:dyDescent="0.2">
      <c r="A1178" s="1" t="str">
        <f>IF(G1178="","",VLOOKUP(G1178,Klasseneinteilung!$A$2:$B$92,2,FALSE))</f>
        <v/>
      </c>
      <c r="B1178" s="1" t="str">
        <f>IF(G1178="","",VLOOKUP(G1178,Klasseneinteilung!$A$2:$C$95,3,FALSE))</f>
        <v/>
      </c>
      <c r="C1178" s="1" t="str">
        <f t="shared" si="36"/>
        <v>-</v>
      </c>
      <c r="D1178" s="19"/>
      <c r="E1178" s="19"/>
      <c r="F1178" s="20"/>
      <c r="G1178" s="21"/>
      <c r="H1178" s="21"/>
      <c r="I1178" s="54"/>
      <c r="J1178" s="22"/>
      <c r="K1178" s="26" t="str">
        <f>IF(I1178="","",VLOOKUP(I1178,Vereine!$A$2:$D$1493,3,FALSE))</f>
        <v/>
      </c>
      <c r="L1178" s="26" t="str">
        <f>IF(H1178="","",VLOOKUP(H1178,Kreisverbände!$A$2:$B$41,2,FALSE))</f>
        <v/>
      </c>
      <c r="M1178" s="1" t="str">
        <f t="shared" si="37"/>
        <v xml:space="preserve"> </v>
      </c>
    </row>
    <row r="1179" spans="1:13" ht="20.100000000000001" customHeight="1" x14ac:dyDescent="0.2">
      <c r="A1179" s="1" t="str">
        <f>IF(G1179="","",VLOOKUP(G1179,Klasseneinteilung!$A$2:$B$92,2,FALSE))</f>
        <v/>
      </c>
      <c r="B1179" s="1" t="str">
        <f>IF(G1179="","",VLOOKUP(G1179,Klasseneinteilung!$A$2:$C$95,3,FALSE))</f>
        <v/>
      </c>
      <c r="C1179" s="1" t="str">
        <f t="shared" si="36"/>
        <v>-</v>
      </c>
      <c r="D1179" s="19"/>
      <c r="E1179" s="19"/>
      <c r="F1179" s="20"/>
      <c r="G1179" s="21"/>
      <c r="H1179" s="21"/>
      <c r="I1179" s="54"/>
      <c r="J1179" s="22"/>
      <c r="K1179" s="26" t="str">
        <f>IF(I1179="","",VLOOKUP(I1179,Vereine!$A$2:$D$1493,3,FALSE))</f>
        <v/>
      </c>
      <c r="L1179" s="26" t="str">
        <f>IF(H1179="","",VLOOKUP(H1179,Kreisverbände!$A$2:$B$41,2,FALSE))</f>
        <v/>
      </c>
      <c r="M1179" s="1" t="str">
        <f t="shared" si="37"/>
        <v xml:space="preserve"> </v>
      </c>
    </row>
    <row r="1180" spans="1:13" ht="20.100000000000001" customHeight="1" x14ac:dyDescent="0.2">
      <c r="A1180" s="1" t="str">
        <f>IF(G1180="","",VLOOKUP(G1180,Klasseneinteilung!$A$2:$B$92,2,FALSE))</f>
        <v/>
      </c>
      <c r="B1180" s="1" t="str">
        <f>IF(G1180="","",VLOOKUP(G1180,Klasseneinteilung!$A$2:$C$95,3,FALSE))</f>
        <v/>
      </c>
      <c r="C1180" s="1" t="str">
        <f t="shared" si="36"/>
        <v>-</v>
      </c>
      <c r="D1180" s="19"/>
      <c r="E1180" s="19"/>
      <c r="F1180" s="20"/>
      <c r="G1180" s="21"/>
      <c r="H1180" s="21"/>
      <c r="I1180" s="54"/>
      <c r="J1180" s="22"/>
      <c r="K1180" s="26" t="str">
        <f>IF(I1180="","",VLOOKUP(I1180,Vereine!$A$2:$D$1493,3,FALSE))</f>
        <v/>
      </c>
      <c r="L1180" s="26" t="str">
        <f>IF(H1180="","",VLOOKUP(H1180,Kreisverbände!$A$2:$B$41,2,FALSE))</f>
        <v/>
      </c>
      <c r="M1180" s="1" t="str">
        <f t="shared" si="37"/>
        <v xml:space="preserve"> </v>
      </c>
    </row>
    <row r="1181" spans="1:13" ht="20.100000000000001" customHeight="1" x14ac:dyDescent="0.2">
      <c r="A1181" s="1" t="str">
        <f>IF(G1181="","",VLOOKUP(G1181,Klasseneinteilung!$A$2:$B$92,2,FALSE))</f>
        <v/>
      </c>
      <c r="B1181" s="1" t="str">
        <f>IF(G1181="","",VLOOKUP(G1181,Klasseneinteilung!$A$2:$C$95,3,FALSE))</f>
        <v/>
      </c>
      <c r="C1181" s="1" t="str">
        <f t="shared" si="36"/>
        <v>-</v>
      </c>
      <c r="D1181" s="19"/>
      <c r="E1181" s="19"/>
      <c r="F1181" s="20"/>
      <c r="G1181" s="21"/>
      <c r="H1181" s="21"/>
      <c r="I1181" s="54"/>
      <c r="J1181" s="22"/>
      <c r="K1181" s="26" t="str">
        <f>IF(I1181="","",VLOOKUP(I1181,Vereine!$A$2:$D$1493,3,FALSE))</f>
        <v/>
      </c>
      <c r="L1181" s="26" t="str">
        <f>IF(H1181="","",VLOOKUP(H1181,Kreisverbände!$A$2:$B$41,2,FALSE))</f>
        <v/>
      </c>
      <c r="M1181" s="1" t="str">
        <f t="shared" si="37"/>
        <v xml:space="preserve"> </v>
      </c>
    </row>
    <row r="1182" spans="1:13" ht="20.100000000000001" customHeight="1" x14ac:dyDescent="0.2">
      <c r="A1182" s="1" t="str">
        <f>IF(G1182="","",VLOOKUP(G1182,Klasseneinteilung!$A$2:$B$92,2,FALSE))</f>
        <v/>
      </c>
      <c r="B1182" s="1" t="str">
        <f>IF(G1182="","",VLOOKUP(G1182,Klasseneinteilung!$A$2:$C$95,3,FALSE))</f>
        <v/>
      </c>
      <c r="C1182" s="1" t="str">
        <f t="shared" si="36"/>
        <v>-</v>
      </c>
      <c r="D1182" s="19"/>
      <c r="E1182" s="19"/>
      <c r="F1182" s="20"/>
      <c r="G1182" s="21"/>
      <c r="H1182" s="21"/>
      <c r="I1182" s="54"/>
      <c r="J1182" s="22"/>
      <c r="K1182" s="26" t="str">
        <f>IF(I1182="","",VLOOKUP(I1182,Vereine!$A$2:$D$1493,3,FALSE))</f>
        <v/>
      </c>
      <c r="L1182" s="26" t="str">
        <f>IF(H1182="","",VLOOKUP(H1182,Kreisverbände!$A$2:$B$41,2,FALSE))</f>
        <v/>
      </c>
      <c r="M1182" s="1" t="str">
        <f t="shared" si="37"/>
        <v xml:space="preserve"> </v>
      </c>
    </row>
    <row r="1183" spans="1:13" ht="20.100000000000001" customHeight="1" x14ac:dyDescent="0.2">
      <c r="A1183" s="1" t="str">
        <f>IF(G1183="","",VLOOKUP(G1183,Klasseneinteilung!$A$2:$B$92,2,FALSE))</f>
        <v/>
      </c>
      <c r="B1183" s="1" t="str">
        <f>IF(G1183="","",VLOOKUP(G1183,Klasseneinteilung!$A$2:$C$95,3,FALSE))</f>
        <v/>
      </c>
      <c r="C1183" s="1" t="str">
        <f t="shared" si="36"/>
        <v>-</v>
      </c>
      <c r="D1183" s="19"/>
      <c r="E1183" s="19"/>
      <c r="F1183" s="20"/>
      <c r="G1183" s="21"/>
      <c r="H1183" s="21"/>
      <c r="I1183" s="54"/>
      <c r="J1183" s="22"/>
      <c r="K1183" s="26" t="str">
        <f>IF(I1183="","",VLOOKUP(I1183,Vereine!$A$2:$D$1493,3,FALSE))</f>
        <v/>
      </c>
      <c r="L1183" s="26" t="str">
        <f>IF(H1183="","",VLOOKUP(H1183,Kreisverbände!$A$2:$B$41,2,FALSE))</f>
        <v/>
      </c>
      <c r="M1183" s="1" t="str">
        <f t="shared" si="37"/>
        <v xml:space="preserve"> </v>
      </c>
    </row>
    <row r="1184" spans="1:13" ht="20.100000000000001" customHeight="1" x14ac:dyDescent="0.2">
      <c r="A1184" s="1" t="str">
        <f>IF(G1184="","",VLOOKUP(G1184,Klasseneinteilung!$A$2:$B$92,2,FALSE))</f>
        <v/>
      </c>
      <c r="B1184" s="1" t="str">
        <f>IF(G1184="","",VLOOKUP(G1184,Klasseneinteilung!$A$2:$C$95,3,FALSE))</f>
        <v/>
      </c>
      <c r="C1184" s="1" t="str">
        <f t="shared" si="36"/>
        <v>-</v>
      </c>
      <c r="D1184" s="19"/>
      <c r="E1184" s="19"/>
      <c r="F1184" s="20"/>
      <c r="G1184" s="21"/>
      <c r="H1184" s="21"/>
      <c r="I1184" s="54"/>
      <c r="J1184" s="22"/>
      <c r="K1184" s="26" t="str">
        <f>IF(I1184="","",VLOOKUP(I1184,Vereine!$A$2:$D$1493,3,FALSE))</f>
        <v/>
      </c>
      <c r="L1184" s="26" t="str">
        <f>IF(H1184="","",VLOOKUP(H1184,Kreisverbände!$A$2:$B$41,2,FALSE))</f>
        <v/>
      </c>
      <c r="M1184" s="1" t="str">
        <f t="shared" si="37"/>
        <v xml:space="preserve"> </v>
      </c>
    </row>
    <row r="1185" spans="1:13" ht="20.100000000000001" customHeight="1" x14ac:dyDescent="0.2">
      <c r="A1185" s="1" t="str">
        <f>IF(G1185="","",VLOOKUP(G1185,Klasseneinteilung!$A$2:$B$92,2,FALSE))</f>
        <v/>
      </c>
      <c r="B1185" s="1" t="str">
        <f>IF(G1185="","",VLOOKUP(G1185,Klasseneinteilung!$A$2:$C$95,3,FALSE))</f>
        <v/>
      </c>
      <c r="C1185" s="1" t="str">
        <f t="shared" si="36"/>
        <v>-</v>
      </c>
      <c r="D1185" s="19"/>
      <c r="E1185" s="19"/>
      <c r="F1185" s="20"/>
      <c r="G1185" s="21"/>
      <c r="H1185" s="21"/>
      <c r="I1185" s="54"/>
      <c r="J1185" s="22"/>
      <c r="K1185" s="26" t="str">
        <f>IF(I1185="","",VLOOKUP(I1185,Vereine!$A$2:$D$1493,3,FALSE))</f>
        <v/>
      </c>
      <c r="L1185" s="26" t="str">
        <f>IF(H1185="","",VLOOKUP(H1185,Kreisverbände!$A$2:$B$41,2,FALSE))</f>
        <v/>
      </c>
      <c r="M1185" s="1" t="str">
        <f t="shared" si="37"/>
        <v xml:space="preserve"> </v>
      </c>
    </row>
    <row r="1186" spans="1:13" ht="20.100000000000001" customHeight="1" x14ac:dyDescent="0.2">
      <c r="A1186" s="1" t="str">
        <f>IF(G1186="","",VLOOKUP(G1186,Klasseneinteilung!$A$2:$B$92,2,FALSE))</f>
        <v/>
      </c>
      <c r="B1186" s="1" t="str">
        <f>IF(G1186="","",VLOOKUP(G1186,Klasseneinteilung!$A$2:$C$95,3,FALSE))</f>
        <v/>
      </c>
      <c r="C1186" s="1" t="str">
        <f t="shared" si="36"/>
        <v>-</v>
      </c>
      <c r="D1186" s="19"/>
      <c r="E1186" s="19"/>
      <c r="F1186" s="20"/>
      <c r="G1186" s="21"/>
      <c r="H1186" s="21"/>
      <c r="I1186" s="54"/>
      <c r="J1186" s="22"/>
      <c r="K1186" s="26" t="str">
        <f>IF(I1186="","",VLOOKUP(I1186,Vereine!$A$2:$D$1493,3,FALSE))</f>
        <v/>
      </c>
      <c r="L1186" s="26" t="str">
        <f>IF(H1186="","",VLOOKUP(H1186,Kreisverbände!$A$2:$B$41,2,FALSE))</f>
        <v/>
      </c>
      <c r="M1186" s="1" t="str">
        <f t="shared" si="37"/>
        <v xml:space="preserve"> </v>
      </c>
    </row>
    <row r="1187" spans="1:13" ht="20.100000000000001" customHeight="1" x14ac:dyDescent="0.2">
      <c r="A1187" s="1" t="str">
        <f>IF(G1187="","",VLOOKUP(G1187,Klasseneinteilung!$A$2:$B$92,2,FALSE))</f>
        <v/>
      </c>
      <c r="B1187" s="1" t="str">
        <f>IF(G1187="","",VLOOKUP(G1187,Klasseneinteilung!$A$2:$C$95,3,FALSE))</f>
        <v/>
      </c>
      <c r="C1187" s="1" t="str">
        <f t="shared" si="36"/>
        <v>-</v>
      </c>
      <c r="D1187" s="19"/>
      <c r="E1187" s="19"/>
      <c r="F1187" s="20"/>
      <c r="G1187" s="21"/>
      <c r="H1187" s="21"/>
      <c r="I1187" s="54"/>
      <c r="J1187" s="22"/>
      <c r="K1187" s="26" t="str">
        <f>IF(I1187="","",VLOOKUP(I1187,Vereine!$A$2:$D$1493,3,FALSE))</f>
        <v/>
      </c>
      <c r="L1187" s="26" t="str">
        <f>IF(H1187="","",VLOOKUP(H1187,Kreisverbände!$A$2:$B$41,2,FALSE))</f>
        <v/>
      </c>
      <c r="M1187" s="1" t="str">
        <f t="shared" si="37"/>
        <v xml:space="preserve"> </v>
      </c>
    </row>
    <row r="1188" spans="1:13" ht="20.100000000000001" customHeight="1" x14ac:dyDescent="0.2">
      <c r="A1188" s="1" t="str">
        <f>IF(G1188="","",VLOOKUP(G1188,Klasseneinteilung!$A$2:$B$92,2,FALSE))</f>
        <v/>
      </c>
      <c r="B1188" s="1" t="str">
        <f>IF(G1188="","",VLOOKUP(G1188,Klasseneinteilung!$A$2:$C$95,3,FALSE))</f>
        <v/>
      </c>
      <c r="C1188" s="1" t="str">
        <f t="shared" si="36"/>
        <v>-</v>
      </c>
      <c r="D1188" s="19"/>
      <c r="E1188" s="19"/>
      <c r="F1188" s="20"/>
      <c r="G1188" s="21"/>
      <c r="H1188" s="21"/>
      <c r="I1188" s="54"/>
      <c r="J1188" s="22"/>
      <c r="K1188" s="26" t="str">
        <f>IF(I1188="","",VLOOKUP(I1188,Vereine!$A$2:$D$1493,3,FALSE))</f>
        <v/>
      </c>
      <c r="L1188" s="26" t="str">
        <f>IF(H1188="","",VLOOKUP(H1188,Kreisverbände!$A$2:$B$41,2,FALSE))</f>
        <v/>
      </c>
      <c r="M1188" s="1" t="str">
        <f t="shared" si="37"/>
        <v xml:space="preserve"> </v>
      </c>
    </row>
    <row r="1189" spans="1:13" ht="20.100000000000001" customHeight="1" x14ac:dyDescent="0.2">
      <c r="A1189" s="1" t="str">
        <f>IF(G1189="","",VLOOKUP(G1189,Klasseneinteilung!$A$2:$B$92,2,FALSE))</f>
        <v/>
      </c>
      <c r="B1189" s="1" t="str">
        <f>IF(G1189="","",VLOOKUP(G1189,Klasseneinteilung!$A$2:$C$95,3,FALSE))</f>
        <v/>
      </c>
      <c r="C1189" s="1" t="str">
        <f t="shared" si="36"/>
        <v>-</v>
      </c>
      <c r="D1189" s="19"/>
      <c r="E1189" s="19"/>
      <c r="F1189" s="20"/>
      <c r="G1189" s="21"/>
      <c r="H1189" s="21"/>
      <c r="I1189" s="54"/>
      <c r="J1189" s="22"/>
      <c r="K1189" s="26" t="str">
        <f>IF(I1189="","",VLOOKUP(I1189,Vereine!$A$2:$D$1493,3,FALSE))</f>
        <v/>
      </c>
      <c r="L1189" s="26" t="str">
        <f>IF(H1189="","",VLOOKUP(H1189,Kreisverbände!$A$2:$B$41,2,FALSE))</f>
        <v/>
      </c>
      <c r="M1189" s="1" t="str">
        <f t="shared" si="37"/>
        <v xml:space="preserve"> </v>
      </c>
    </row>
    <row r="1190" spans="1:13" ht="20.100000000000001" customHeight="1" x14ac:dyDescent="0.2">
      <c r="A1190" s="1" t="str">
        <f>IF(G1190="","",VLOOKUP(G1190,Klasseneinteilung!$A$2:$B$92,2,FALSE))</f>
        <v/>
      </c>
      <c r="B1190" s="1" t="str">
        <f>IF(G1190="","",VLOOKUP(G1190,Klasseneinteilung!$A$2:$C$95,3,FALSE))</f>
        <v/>
      </c>
      <c r="C1190" s="1" t="str">
        <f t="shared" si="36"/>
        <v>-</v>
      </c>
      <c r="D1190" s="19"/>
      <c r="E1190" s="19"/>
      <c r="F1190" s="20"/>
      <c r="G1190" s="21"/>
      <c r="H1190" s="21"/>
      <c r="I1190" s="54"/>
      <c r="J1190" s="22"/>
      <c r="K1190" s="26" t="str">
        <f>IF(I1190="","",VLOOKUP(I1190,Vereine!$A$2:$D$1493,3,FALSE))</f>
        <v/>
      </c>
      <c r="L1190" s="26" t="str">
        <f>IF(H1190="","",VLOOKUP(H1190,Kreisverbände!$A$2:$B$41,2,FALSE))</f>
        <v/>
      </c>
      <c r="M1190" s="1" t="str">
        <f t="shared" si="37"/>
        <v xml:space="preserve"> </v>
      </c>
    </row>
    <row r="1191" spans="1:13" ht="20.100000000000001" customHeight="1" x14ac:dyDescent="0.2">
      <c r="A1191" s="1" t="str">
        <f>IF(G1191="","",VLOOKUP(G1191,Klasseneinteilung!$A$2:$B$92,2,FALSE))</f>
        <v/>
      </c>
      <c r="B1191" s="1" t="str">
        <f>IF(G1191="","",VLOOKUP(G1191,Klasseneinteilung!$A$2:$C$95,3,FALSE))</f>
        <v/>
      </c>
      <c r="C1191" s="1" t="str">
        <f t="shared" si="36"/>
        <v>-</v>
      </c>
      <c r="D1191" s="19"/>
      <c r="E1191" s="19"/>
      <c r="F1191" s="20"/>
      <c r="G1191" s="21"/>
      <c r="H1191" s="21"/>
      <c r="I1191" s="54"/>
      <c r="J1191" s="22"/>
      <c r="K1191" s="26" t="str">
        <f>IF(I1191="","",VLOOKUP(I1191,Vereine!$A$2:$D$1493,3,FALSE))</f>
        <v/>
      </c>
      <c r="L1191" s="26" t="str">
        <f>IF(H1191="","",VLOOKUP(H1191,Kreisverbände!$A$2:$B$41,2,FALSE))</f>
        <v/>
      </c>
      <c r="M1191" s="1" t="str">
        <f t="shared" si="37"/>
        <v xml:space="preserve"> </v>
      </c>
    </row>
    <row r="1192" spans="1:13" ht="20.100000000000001" customHeight="1" x14ac:dyDescent="0.2">
      <c r="A1192" s="1" t="str">
        <f>IF(G1192="","",VLOOKUP(G1192,Klasseneinteilung!$A$2:$B$92,2,FALSE))</f>
        <v/>
      </c>
      <c r="B1192" s="1" t="str">
        <f>IF(G1192="","",VLOOKUP(G1192,Klasseneinteilung!$A$2:$C$95,3,FALSE))</f>
        <v/>
      </c>
      <c r="C1192" s="1" t="str">
        <f t="shared" si="36"/>
        <v>-</v>
      </c>
      <c r="D1192" s="19"/>
      <c r="E1192" s="19"/>
      <c r="F1192" s="20"/>
      <c r="G1192" s="21"/>
      <c r="H1192" s="21"/>
      <c r="I1192" s="54"/>
      <c r="J1192" s="22"/>
      <c r="K1192" s="26" t="str">
        <f>IF(I1192="","",VLOOKUP(I1192,Vereine!$A$2:$D$1493,3,FALSE))</f>
        <v/>
      </c>
      <c r="L1192" s="26" t="str">
        <f>IF(H1192="","",VLOOKUP(H1192,Kreisverbände!$A$2:$B$41,2,FALSE))</f>
        <v/>
      </c>
      <c r="M1192" s="1" t="str">
        <f t="shared" si="37"/>
        <v xml:space="preserve"> </v>
      </c>
    </row>
    <row r="1193" spans="1:13" ht="20.100000000000001" customHeight="1" x14ac:dyDescent="0.2">
      <c r="A1193" s="1" t="str">
        <f>IF(G1193="","",VLOOKUP(G1193,Klasseneinteilung!$A$2:$B$92,2,FALSE))</f>
        <v/>
      </c>
      <c r="B1193" s="1" t="str">
        <f>IF(G1193="","",VLOOKUP(G1193,Klasseneinteilung!$A$2:$C$95,3,FALSE))</f>
        <v/>
      </c>
      <c r="C1193" s="1" t="str">
        <f t="shared" si="36"/>
        <v>-</v>
      </c>
      <c r="D1193" s="19"/>
      <c r="E1193" s="19"/>
      <c r="F1193" s="20"/>
      <c r="G1193" s="21"/>
      <c r="H1193" s="21"/>
      <c r="I1193" s="54"/>
      <c r="J1193" s="22"/>
      <c r="K1193" s="26" t="str">
        <f>IF(I1193="","",VLOOKUP(I1193,Vereine!$A$2:$D$1493,3,FALSE))</f>
        <v/>
      </c>
      <c r="L1193" s="26" t="str">
        <f>IF(H1193="","",VLOOKUP(H1193,Kreisverbände!$A$2:$B$41,2,FALSE))</f>
        <v/>
      </c>
      <c r="M1193" s="1" t="str">
        <f t="shared" si="37"/>
        <v xml:space="preserve"> </v>
      </c>
    </row>
    <row r="1194" spans="1:13" ht="20.100000000000001" customHeight="1" x14ac:dyDescent="0.2">
      <c r="A1194" s="1" t="str">
        <f>IF(G1194="","",VLOOKUP(G1194,Klasseneinteilung!$A$2:$B$92,2,FALSE))</f>
        <v/>
      </c>
      <c r="B1194" s="1" t="str">
        <f>IF(G1194="","",VLOOKUP(G1194,Klasseneinteilung!$A$2:$C$95,3,FALSE))</f>
        <v/>
      </c>
      <c r="C1194" s="1" t="str">
        <f t="shared" si="36"/>
        <v>-</v>
      </c>
      <c r="D1194" s="19"/>
      <c r="E1194" s="19"/>
      <c r="F1194" s="20"/>
      <c r="G1194" s="21"/>
      <c r="H1194" s="21"/>
      <c r="I1194" s="54"/>
      <c r="J1194" s="22"/>
      <c r="K1194" s="26" t="str">
        <f>IF(I1194="","",VLOOKUP(I1194,Vereine!$A$2:$D$1493,3,FALSE))</f>
        <v/>
      </c>
      <c r="L1194" s="26" t="str">
        <f>IF(H1194="","",VLOOKUP(H1194,Kreisverbände!$A$2:$B$41,2,FALSE))</f>
        <v/>
      </c>
      <c r="M1194" s="1" t="str">
        <f t="shared" si="37"/>
        <v xml:space="preserve"> </v>
      </c>
    </row>
    <row r="1195" spans="1:13" ht="20.100000000000001" customHeight="1" x14ac:dyDescent="0.2">
      <c r="A1195" s="1" t="str">
        <f>IF(G1195="","",VLOOKUP(G1195,Klasseneinteilung!$A$2:$B$92,2,FALSE))</f>
        <v/>
      </c>
      <c r="B1195" s="1" t="str">
        <f>IF(G1195="","",VLOOKUP(G1195,Klasseneinteilung!$A$2:$C$95,3,FALSE))</f>
        <v/>
      </c>
      <c r="C1195" s="1" t="str">
        <f t="shared" si="36"/>
        <v>-</v>
      </c>
      <c r="D1195" s="19"/>
      <c r="E1195" s="19"/>
      <c r="F1195" s="20"/>
      <c r="G1195" s="21"/>
      <c r="H1195" s="21"/>
      <c r="I1195" s="54"/>
      <c r="J1195" s="22"/>
      <c r="K1195" s="26" t="str">
        <f>IF(I1195="","",VLOOKUP(I1195,Vereine!$A$2:$D$1493,3,FALSE))</f>
        <v/>
      </c>
      <c r="L1195" s="26" t="str">
        <f>IF(H1195="","",VLOOKUP(H1195,Kreisverbände!$A$2:$B$41,2,FALSE))</f>
        <v/>
      </c>
      <c r="M1195" s="1" t="str">
        <f t="shared" si="37"/>
        <v xml:space="preserve"> </v>
      </c>
    </row>
    <row r="1196" spans="1:13" ht="20.100000000000001" customHeight="1" x14ac:dyDescent="0.2">
      <c r="A1196" s="1" t="str">
        <f>IF(G1196="","",VLOOKUP(G1196,Klasseneinteilung!$A$2:$B$92,2,FALSE))</f>
        <v/>
      </c>
      <c r="B1196" s="1" t="str">
        <f>IF(G1196="","",VLOOKUP(G1196,Klasseneinteilung!$A$2:$C$95,3,FALSE))</f>
        <v/>
      </c>
      <c r="C1196" s="1" t="str">
        <f t="shared" si="36"/>
        <v>-</v>
      </c>
      <c r="D1196" s="19"/>
      <c r="E1196" s="19"/>
      <c r="F1196" s="20"/>
      <c r="G1196" s="21"/>
      <c r="H1196" s="21"/>
      <c r="I1196" s="54"/>
      <c r="J1196" s="22"/>
      <c r="K1196" s="26" t="str">
        <f>IF(I1196="","",VLOOKUP(I1196,Vereine!$A$2:$D$1493,3,FALSE))</f>
        <v/>
      </c>
      <c r="L1196" s="26" t="str">
        <f>IF(H1196="","",VLOOKUP(H1196,Kreisverbände!$A$2:$B$41,2,FALSE))</f>
        <v/>
      </c>
      <c r="M1196" s="1" t="str">
        <f t="shared" si="37"/>
        <v xml:space="preserve"> </v>
      </c>
    </row>
    <row r="1197" spans="1:13" ht="20.100000000000001" customHeight="1" x14ac:dyDescent="0.2">
      <c r="A1197" s="1" t="str">
        <f>IF(G1197="","",VLOOKUP(G1197,Klasseneinteilung!$A$2:$B$92,2,FALSE))</f>
        <v/>
      </c>
      <c r="B1197" s="1" t="str">
        <f>IF(G1197="","",VLOOKUP(G1197,Klasseneinteilung!$A$2:$C$95,3,FALSE))</f>
        <v/>
      </c>
      <c r="C1197" s="1" t="str">
        <f t="shared" si="36"/>
        <v>-</v>
      </c>
      <c r="D1197" s="19"/>
      <c r="E1197" s="19"/>
      <c r="F1197" s="20"/>
      <c r="G1197" s="21"/>
      <c r="H1197" s="21"/>
      <c r="I1197" s="54"/>
      <c r="J1197" s="22"/>
      <c r="K1197" s="26" t="str">
        <f>IF(I1197="","",VLOOKUP(I1197,Vereine!$A$2:$D$1493,3,FALSE))</f>
        <v/>
      </c>
      <c r="L1197" s="26" t="str">
        <f>IF(H1197="","",VLOOKUP(H1197,Kreisverbände!$A$2:$B$41,2,FALSE))</f>
        <v/>
      </c>
      <c r="M1197" s="1" t="str">
        <f t="shared" si="37"/>
        <v xml:space="preserve"> </v>
      </c>
    </row>
    <row r="1198" spans="1:13" ht="20.100000000000001" customHeight="1" x14ac:dyDescent="0.2">
      <c r="A1198" s="1" t="str">
        <f>IF(G1198="","",VLOOKUP(G1198,Klasseneinteilung!$A$2:$B$92,2,FALSE))</f>
        <v/>
      </c>
      <c r="B1198" s="1" t="str">
        <f>IF(G1198="","",VLOOKUP(G1198,Klasseneinteilung!$A$2:$C$95,3,FALSE))</f>
        <v/>
      </c>
      <c r="C1198" s="1" t="str">
        <f t="shared" si="36"/>
        <v>-</v>
      </c>
      <c r="D1198" s="19"/>
      <c r="E1198" s="19"/>
      <c r="F1198" s="20"/>
      <c r="G1198" s="21"/>
      <c r="H1198" s="21"/>
      <c r="I1198" s="54"/>
      <c r="J1198" s="22"/>
      <c r="K1198" s="26" t="str">
        <f>IF(I1198="","",VLOOKUP(I1198,Vereine!$A$2:$D$1493,3,FALSE))</f>
        <v/>
      </c>
      <c r="L1198" s="26" t="str">
        <f>IF(H1198="","",VLOOKUP(H1198,Kreisverbände!$A$2:$B$41,2,FALSE))</f>
        <v/>
      </c>
      <c r="M1198" s="1" t="str">
        <f t="shared" si="37"/>
        <v xml:space="preserve"> </v>
      </c>
    </row>
    <row r="1199" spans="1:13" ht="20.100000000000001" customHeight="1" x14ac:dyDescent="0.2">
      <c r="A1199" s="1" t="str">
        <f>IF(G1199="","",VLOOKUP(G1199,Klasseneinteilung!$A$2:$B$92,2,FALSE))</f>
        <v/>
      </c>
      <c r="B1199" s="1" t="str">
        <f>IF(G1199="","",VLOOKUP(G1199,Klasseneinteilung!$A$2:$C$95,3,FALSE))</f>
        <v/>
      </c>
      <c r="C1199" s="1" t="str">
        <f t="shared" si="36"/>
        <v>-</v>
      </c>
      <c r="D1199" s="19"/>
      <c r="E1199" s="19"/>
      <c r="F1199" s="20"/>
      <c r="G1199" s="21"/>
      <c r="H1199" s="21"/>
      <c r="I1199" s="54"/>
      <c r="J1199" s="22"/>
      <c r="K1199" s="26" t="str">
        <f>IF(I1199="","",VLOOKUP(I1199,Vereine!$A$2:$D$1493,3,FALSE))</f>
        <v/>
      </c>
      <c r="L1199" s="26" t="str">
        <f>IF(H1199="","",VLOOKUP(H1199,Kreisverbände!$A$2:$B$41,2,FALSE))</f>
        <v/>
      </c>
      <c r="M1199" s="1" t="str">
        <f t="shared" si="37"/>
        <v xml:space="preserve"> </v>
      </c>
    </row>
    <row r="1200" spans="1:13" ht="20.100000000000001" customHeight="1" x14ac:dyDescent="0.2">
      <c r="A1200" s="1" t="str">
        <f>IF(G1200="","",VLOOKUP(G1200,Klasseneinteilung!$A$2:$B$92,2,FALSE))</f>
        <v/>
      </c>
      <c r="B1200" s="1" t="str">
        <f>IF(G1200="","",VLOOKUP(G1200,Klasseneinteilung!$A$2:$C$95,3,FALSE))</f>
        <v/>
      </c>
      <c r="C1200" s="1" t="str">
        <f t="shared" si="36"/>
        <v>-</v>
      </c>
      <c r="D1200" s="19"/>
      <c r="E1200" s="19"/>
      <c r="F1200" s="20"/>
      <c r="G1200" s="21"/>
      <c r="H1200" s="21"/>
      <c r="I1200" s="54"/>
      <c r="J1200" s="22"/>
      <c r="K1200" s="26" t="str">
        <f>IF(I1200="","",VLOOKUP(I1200,Vereine!$A$2:$D$1493,3,FALSE))</f>
        <v/>
      </c>
      <c r="L1200" s="26" t="str">
        <f>IF(H1200="","",VLOOKUP(H1200,Kreisverbände!$A$2:$B$41,2,FALSE))</f>
        <v/>
      </c>
      <c r="M1200" s="1" t="str">
        <f t="shared" si="37"/>
        <v xml:space="preserve"> </v>
      </c>
    </row>
    <row r="1201" spans="1:13" ht="20.100000000000001" customHeight="1" x14ac:dyDescent="0.2">
      <c r="A1201" s="1" t="str">
        <f>IF(G1201="","",VLOOKUP(G1201,Klasseneinteilung!$A$2:$B$92,2,FALSE))</f>
        <v/>
      </c>
      <c r="B1201" s="1" t="str">
        <f>IF(G1201="","",VLOOKUP(G1201,Klasseneinteilung!$A$2:$C$95,3,FALSE))</f>
        <v/>
      </c>
      <c r="C1201" s="1" t="str">
        <f t="shared" si="36"/>
        <v>-</v>
      </c>
      <c r="D1201" s="19"/>
      <c r="E1201" s="19"/>
      <c r="F1201" s="20"/>
      <c r="G1201" s="21"/>
      <c r="H1201" s="21"/>
      <c r="I1201" s="54"/>
      <c r="J1201" s="22"/>
      <c r="K1201" s="26" t="str">
        <f>IF(I1201="","",VLOOKUP(I1201,Vereine!$A$2:$D$1493,3,FALSE))</f>
        <v/>
      </c>
      <c r="L1201" s="26" t="str">
        <f>IF(H1201="","",VLOOKUP(H1201,Kreisverbände!$A$2:$B$41,2,FALSE))</f>
        <v/>
      </c>
      <c r="M1201" s="1" t="str">
        <f t="shared" si="37"/>
        <v xml:space="preserve"> </v>
      </c>
    </row>
    <row r="1202" spans="1:13" ht="20.100000000000001" customHeight="1" x14ac:dyDescent="0.2">
      <c r="A1202" s="1" t="str">
        <f>IF(G1202="","",VLOOKUP(G1202,Klasseneinteilung!$A$2:$B$92,2,FALSE))</f>
        <v/>
      </c>
      <c r="B1202" s="1" t="str">
        <f>IF(G1202="","",VLOOKUP(G1202,Klasseneinteilung!$A$2:$C$95,3,FALSE))</f>
        <v/>
      </c>
      <c r="C1202" s="1" t="str">
        <f t="shared" si="36"/>
        <v>-</v>
      </c>
      <c r="D1202" s="19"/>
      <c r="E1202" s="19"/>
      <c r="F1202" s="20"/>
      <c r="G1202" s="21"/>
      <c r="H1202" s="21"/>
      <c r="I1202" s="54"/>
      <c r="J1202" s="22"/>
      <c r="K1202" s="26" t="str">
        <f>IF(I1202="","",VLOOKUP(I1202,Vereine!$A$2:$D$1493,3,FALSE))</f>
        <v/>
      </c>
      <c r="L1202" s="26" t="str">
        <f>IF(H1202="","",VLOOKUP(H1202,Kreisverbände!$A$2:$B$41,2,FALSE))</f>
        <v/>
      </c>
      <c r="M1202" s="1" t="str">
        <f t="shared" si="37"/>
        <v xml:space="preserve"> </v>
      </c>
    </row>
    <row r="1203" spans="1:13" ht="20.100000000000001" customHeight="1" x14ac:dyDescent="0.2">
      <c r="A1203" s="1" t="str">
        <f>IF(G1203="","",VLOOKUP(G1203,Klasseneinteilung!$A$2:$B$92,2,FALSE))</f>
        <v/>
      </c>
      <c r="B1203" s="1" t="str">
        <f>IF(G1203="","",VLOOKUP(G1203,Klasseneinteilung!$A$2:$C$95,3,FALSE))</f>
        <v/>
      </c>
      <c r="C1203" s="1" t="str">
        <f t="shared" si="36"/>
        <v>-</v>
      </c>
      <c r="D1203" s="19"/>
      <c r="E1203" s="19"/>
      <c r="F1203" s="20"/>
      <c r="G1203" s="21"/>
      <c r="H1203" s="21"/>
      <c r="I1203" s="54"/>
      <c r="J1203" s="22"/>
      <c r="K1203" s="26" t="str">
        <f>IF(I1203="","",VLOOKUP(I1203,Vereine!$A$2:$D$1493,3,FALSE))</f>
        <v/>
      </c>
      <c r="L1203" s="26" t="str">
        <f>IF(H1203="","",VLOOKUP(H1203,Kreisverbände!$A$2:$B$41,2,FALSE))</f>
        <v/>
      </c>
      <c r="M1203" s="1" t="str">
        <f t="shared" si="37"/>
        <v xml:space="preserve"> </v>
      </c>
    </row>
    <row r="1204" spans="1:13" ht="20.100000000000001" customHeight="1" x14ac:dyDescent="0.2">
      <c r="A1204" s="1" t="str">
        <f>IF(G1204="","",VLOOKUP(G1204,Klasseneinteilung!$A$2:$B$92,2,FALSE))</f>
        <v/>
      </c>
      <c r="B1204" s="1" t="str">
        <f>IF(G1204="","",VLOOKUP(G1204,Klasseneinteilung!$A$2:$C$95,3,FALSE))</f>
        <v/>
      </c>
      <c r="C1204" s="1" t="str">
        <f t="shared" si="36"/>
        <v>-</v>
      </c>
      <c r="D1204" s="19"/>
      <c r="E1204" s="19"/>
      <c r="F1204" s="20"/>
      <c r="G1204" s="21"/>
      <c r="H1204" s="21"/>
      <c r="I1204" s="54"/>
      <c r="J1204" s="22"/>
      <c r="K1204" s="26" t="str">
        <f>IF(I1204="","",VLOOKUP(I1204,Vereine!$A$2:$D$1493,3,FALSE))</f>
        <v/>
      </c>
      <c r="L1204" s="26" t="str">
        <f>IF(H1204="","",VLOOKUP(H1204,Kreisverbände!$A$2:$B$41,2,FALSE))</f>
        <v/>
      </c>
      <c r="M1204" s="1" t="str">
        <f t="shared" si="37"/>
        <v xml:space="preserve"> </v>
      </c>
    </row>
    <row r="1205" spans="1:13" ht="20.100000000000001" customHeight="1" x14ac:dyDescent="0.2">
      <c r="A1205" s="1" t="str">
        <f>IF(G1205="","",VLOOKUP(G1205,Klasseneinteilung!$A$2:$B$92,2,FALSE))</f>
        <v/>
      </c>
      <c r="B1205" s="1" t="str">
        <f>IF(G1205="","",VLOOKUP(G1205,Klasseneinteilung!$A$2:$C$95,3,FALSE))</f>
        <v/>
      </c>
      <c r="C1205" s="1" t="str">
        <f t="shared" si="36"/>
        <v>-</v>
      </c>
      <c r="D1205" s="19"/>
      <c r="E1205" s="19"/>
      <c r="F1205" s="20"/>
      <c r="G1205" s="21"/>
      <c r="H1205" s="21"/>
      <c r="I1205" s="54"/>
      <c r="J1205" s="22"/>
      <c r="K1205" s="26" t="str">
        <f>IF(I1205="","",VLOOKUP(I1205,Vereine!$A$2:$D$1493,3,FALSE))</f>
        <v/>
      </c>
      <c r="L1205" s="26" t="str">
        <f>IF(H1205="","",VLOOKUP(H1205,Kreisverbände!$A$2:$B$41,2,FALSE))</f>
        <v/>
      </c>
      <c r="M1205" s="1" t="str">
        <f t="shared" si="37"/>
        <v xml:space="preserve"> </v>
      </c>
    </row>
    <row r="1206" spans="1:13" ht="20.100000000000001" customHeight="1" x14ac:dyDescent="0.2">
      <c r="A1206" s="1" t="str">
        <f>IF(G1206="","",VLOOKUP(G1206,Klasseneinteilung!$A$2:$B$92,2,FALSE))</f>
        <v/>
      </c>
      <c r="B1206" s="1" t="str">
        <f>IF(G1206="","",VLOOKUP(G1206,Klasseneinteilung!$A$2:$C$95,3,FALSE))</f>
        <v/>
      </c>
      <c r="C1206" s="1" t="str">
        <f t="shared" si="36"/>
        <v>-</v>
      </c>
      <c r="D1206" s="19"/>
      <c r="E1206" s="19"/>
      <c r="F1206" s="20"/>
      <c r="G1206" s="21"/>
      <c r="H1206" s="21"/>
      <c r="I1206" s="54"/>
      <c r="J1206" s="22"/>
      <c r="K1206" s="26" t="str">
        <f>IF(I1206="","",VLOOKUP(I1206,Vereine!$A$2:$D$1493,3,FALSE))</f>
        <v/>
      </c>
      <c r="L1206" s="26" t="str">
        <f>IF(H1206="","",VLOOKUP(H1206,Kreisverbände!$A$2:$B$41,2,FALSE))</f>
        <v/>
      </c>
      <c r="M1206" s="1" t="str">
        <f t="shared" si="37"/>
        <v xml:space="preserve"> </v>
      </c>
    </row>
    <row r="1207" spans="1:13" ht="20.100000000000001" customHeight="1" x14ac:dyDescent="0.2">
      <c r="A1207" s="1" t="str">
        <f>IF(G1207="","",VLOOKUP(G1207,Klasseneinteilung!$A$2:$B$92,2,FALSE))</f>
        <v/>
      </c>
      <c r="B1207" s="1" t="str">
        <f>IF(G1207="","",VLOOKUP(G1207,Klasseneinteilung!$A$2:$C$95,3,FALSE))</f>
        <v/>
      </c>
      <c r="C1207" s="1" t="str">
        <f t="shared" si="36"/>
        <v>-</v>
      </c>
      <c r="D1207" s="19"/>
      <c r="E1207" s="19"/>
      <c r="F1207" s="20"/>
      <c r="G1207" s="21"/>
      <c r="H1207" s="21"/>
      <c r="I1207" s="54"/>
      <c r="J1207" s="22"/>
      <c r="K1207" s="26" t="str">
        <f>IF(I1207="","",VLOOKUP(I1207,Vereine!$A$2:$D$1493,3,FALSE))</f>
        <v/>
      </c>
      <c r="L1207" s="26" t="str">
        <f>IF(H1207="","",VLOOKUP(H1207,Kreisverbände!$A$2:$B$41,2,FALSE))</f>
        <v/>
      </c>
      <c r="M1207" s="1" t="str">
        <f t="shared" si="37"/>
        <v xml:space="preserve"> </v>
      </c>
    </row>
    <row r="1208" spans="1:13" ht="20.100000000000001" customHeight="1" x14ac:dyDescent="0.2">
      <c r="A1208" s="1" t="str">
        <f>IF(G1208="","",VLOOKUP(G1208,Klasseneinteilung!$A$2:$B$92,2,FALSE))</f>
        <v/>
      </c>
      <c r="B1208" s="1" t="str">
        <f>IF(G1208="","",VLOOKUP(G1208,Klasseneinteilung!$A$2:$C$95,3,FALSE))</f>
        <v/>
      </c>
      <c r="C1208" s="1" t="str">
        <f t="shared" si="36"/>
        <v>-</v>
      </c>
      <c r="D1208" s="19"/>
      <c r="E1208" s="19"/>
      <c r="F1208" s="20"/>
      <c r="G1208" s="21"/>
      <c r="H1208" s="21"/>
      <c r="I1208" s="54"/>
      <c r="J1208" s="22"/>
      <c r="K1208" s="26" t="str">
        <f>IF(I1208="","",VLOOKUP(I1208,Vereine!$A$2:$D$1493,3,FALSE))</f>
        <v/>
      </c>
      <c r="L1208" s="26" t="str">
        <f>IF(H1208="","",VLOOKUP(H1208,Kreisverbände!$A$2:$B$41,2,FALSE))</f>
        <v/>
      </c>
      <c r="M1208" s="1" t="str">
        <f t="shared" si="37"/>
        <v xml:space="preserve"> </v>
      </c>
    </row>
    <row r="1209" spans="1:13" ht="20.100000000000001" customHeight="1" x14ac:dyDescent="0.2">
      <c r="A1209" s="1" t="str">
        <f>IF(G1209="","",VLOOKUP(G1209,Klasseneinteilung!$A$2:$B$92,2,FALSE))</f>
        <v/>
      </c>
      <c r="B1209" s="1" t="str">
        <f>IF(G1209="","",VLOOKUP(G1209,Klasseneinteilung!$A$2:$C$95,3,FALSE))</f>
        <v/>
      </c>
      <c r="C1209" s="1" t="str">
        <f t="shared" si="36"/>
        <v>-</v>
      </c>
      <c r="D1209" s="19"/>
      <c r="E1209" s="19"/>
      <c r="F1209" s="20"/>
      <c r="G1209" s="21"/>
      <c r="H1209" s="21"/>
      <c r="I1209" s="54"/>
      <c r="J1209" s="22"/>
      <c r="K1209" s="26" t="str">
        <f>IF(I1209="","",VLOOKUP(I1209,Vereine!$A$2:$D$1493,3,FALSE))</f>
        <v/>
      </c>
      <c r="L1209" s="26" t="str">
        <f>IF(H1209="","",VLOOKUP(H1209,Kreisverbände!$A$2:$B$41,2,FALSE))</f>
        <v/>
      </c>
      <c r="M1209" s="1" t="str">
        <f t="shared" si="37"/>
        <v xml:space="preserve"> </v>
      </c>
    </row>
    <row r="1210" spans="1:13" ht="20.100000000000001" customHeight="1" x14ac:dyDescent="0.2">
      <c r="A1210" s="1" t="str">
        <f>IF(G1210="","",VLOOKUP(G1210,Klasseneinteilung!$A$2:$B$92,2,FALSE))</f>
        <v/>
      </c>
      <c r="B1210" s="1" t="str">
        <f>IF(G1210="","",VLOOKUP(G1210,Klasseneinteilung!$A$2:$C$95,3,FALSE))</f>
        <v/>
      </c>
      <c r="C1210" s="1" t="str">
        <f t="shared" si="36"/>
        <v>-</v>
      </c>
      <c r="D1210" s="19"/>
      <c r="E1210" s="19"/>
      <c r="F1210" s="20"/>
      <c r="G1210" s="21"/>
      <c r="H1210" s="21"/>
      <c r="I1210" s="54"/>
      <c r="J1210" s="22"/>
      <c r="K1210" s="26" t="str">
        <f>IF(I1210="","",VLOOKUP(I1210,Vereine!$A$2:$D$1493,3,FALSE))</f>
        <v/>
      </c>
      <c r="L1210" s="26" t="str">
        <f>IF(H1210="","",VLOOKUP(H1210,Kreisverbände!$A$2:$B$41,2,FALSE))</f>
        <v/>
      </c>
      <c r="M1210" s="1" t="str">
        <f t="shared" si="37"/>
        <v xml:space="preserve"> </v>
      </c>
    </row>
    <row r="1211" spans="1:13" ht="20.100000000000001" customHeight="1" x14ac:dyDescent="0.2">
      <c r="A1211" s="1" t="str">
        <f>IF(G1211="","",VLOOKUP(G1211,Klasseneinteilung!$A$2:$B$92,2,FALSE))</f>
        <v/>
      </c>
      <c r="B1211" s="1" t="str">
        <f>IF(G1211="","",VLOOKUP(G1211,Klasseneinteilung!$A$2:$C$95,3,FALSE))</f>
        <v/>
      </c>
      <c r="C1211" s="1" t="str">
        <f t="shared" si="36"/>
        <v>-</v>
      </c>
      <c r="D1211" s="19"/>
      <c r="E1211" s="19"/>
      <c r="F1211" s="20"/>
      <c r="G1211" s="21"/>
      <c r="H1211" s="21"/>
      <c r="I1211" s="54"/>
      <c r="J1211" s="22"/>
      <c r="K1211" s="26" t="str">
        <f>IF(I1211="","",VLOOKUP(I1211,Vereine!$A$2:$D$1493,3,FALSE))</f>
        <v/>
      </c>
      <c r="L1211" s="26" t="str">
        <f>IF(H1211="","",VLOOKUP(H1211,Kreisverbände!$A$2:$B$41,2,FALSE))</f>
        <v/>
      </c>
      <c r="M1211" s="1" t="str">
        <f t="shared" si="37"/>
        <v xml:space="preserve"> </v>
      </c>
    </row>
    <row r="1212" spans="1:13" ht="20.100000000000001" customHeight="1" x14ac:dyDescent="0.2">
      <c r="A1212" s="1" t="str">
        <f>IF(G1212="","",VLOOKUP(G1212,Klasseneinteilung!$A$2:$B$92,2,FALSE))</f>
        <v/>
      </c>
      <c r="B1212" s="1" t="str">
        <f>IF(G1212="","",VLOOKUP(G1212,Klasseneinteilung!$A$2:$C$95,3,FALSE))</f>
        <v/>
      </c>
      <c r="C1212" s="1" t="str">
        <f t="shared" si="36"/>
        <v>-</v>
      </c>
      <c r="D1212" s="19"/>
      <c r="E1212" s="19"/>
      <c r="F1212" s="20"/>
      <c r="G1212" s="21"/>
      <c r="H1212" s="21"/>
      <c r="I1212" s="54"/>
      <c r="J1212" s="22"/>
      <c r="K1212" s="26" t="str">
        <f>IF(I1212="","",VLOOKUP(I1212,Vereine!$A$2:$D$1493,3,FALSE))</f>
        <v/>
      </c>
      <c r="L1212" s="26" t="str">
        <f>IF(H1212="","",VLOOKUP(H1212,Kreisverbände!$A$2:$B$41,2,FALSE))</f>
        <v/>
      </c>
      <c r="M1212" s="1" t="str">
        <f t="shared" si="37"/>
        <v xml:space="preserve"> </v>
      </c>
    </row>
    <row r="1213" spans="1:13" ht="20.100000000000001" customHeight="1" x14ac:dyDescent="0.2">
      <c r="A1213" s="1" t="str">
        <f>IF(G1213="","",VLOOKUP(G1213,Klasseneinteilung!$A$2:$B$92,2,FALSE))</f>
        <v/>
      </c>
      <c r="B1213" s="1" t="str">
        <f>IF(G1213="","",VLOOKUP(G1213,Klasseneinteilung!$A$2:$C$95,3,FALSE))</f>
        <v/>
      </c>
      <c r="C1213" s="1" t="str">
        <f t="shared" si="36"/>
        <v>-</v>
      </c>
      <c r="D1213" s="19"/>
      <c r="E1213" s="19"/>
      <c r="F1213" s="20"/>
      <c r="G1213" s="21"/>
      <c r="H1213" s="21"/>
      <c r="I1213" s="54"/>
      <c r="J1213" s="22"/>
      <c r="K1213" s="26" t="str">
        <f>IF(I1213="","",VLOOKUP(I1213,Vereine!$A$2:$D$1493,3,FALSE))</f>
        <v/>
      </c>
      <c r="L1213" s="26" t="str">
        <f>IF(H1213="","",VLOOKUP(H1213,Kreisverbände!$A$2:$B$41,2,FALSE))</f>
        <v/>
      </c>
      <c r="M1213" s="1" t="str">
        <f t="shared" si="37"/>
        <v xml:space="preserve"> </v>
      </c>
    </row>
    <row r="1214" spans="1:13" ht="20.100000000000001" customHeight="1" x14ac:dyDescent="0.2">
      <c r="A1214" s="1" t="str">
        <f>IF(G1214="","",VLOOKUP(G1214,Klasseneinteilung!$A$2:$B$92,2,FALSE))</f>
        <v/>
      </c>
      <c r="B1214" s="1" t="str">
        <f>IF(G1214="","",VLOOKUP(G1214,Klasseneinteilung!$A$2:$C$95,3,FALSE))</f>
        <v/>
      </c>
      <c r="C1214" s="1" t="str">
        <f t="shared" si="36"/>
        <v>-</v>
      </c>
      <c r="D1214" s="19"/>
      <c r="E1214" s="19"/>
      <c r="F1214" s="20"/>
      <c r="G1214" s="21"/>
      <c r="H1214" s="21"/>
      <c r="I1214" s="54"/>
      <c r="J1214" s="22"/>
      <c r="K1214" s="26" t="str">
        <f>IF(I1214="","",VLOOKUP(I1214,Vereine!$A$2:$D$1493,3,FALSE))</f>
        <v/>
      </c>
      <c r="L1214" s="26" t="str">
        <f>IF(H1214="","",VLOOKUP(H1214,Kreisverbände!$A$2:$B$41,2,FALSE))</f>
        <v/>
      </c>
      <c r="M1214" s="1" t="str">
        <f t="shared" si="37"/>
        <v xml:space="preserve"> </v>
      </c>
    </row>
    <row r="1215" spans="1:13" ht="20.100000000000001" customHeight="1" x14ac:dyDescent="0.2">
      <c r="A1215" s="1" t="str">
        <f>IF(G1215="","",VLOOKUP(G1215,Klasseneinteilung!$A$2:$B$92,2,FALSE))</f>
        <v/>
      </c>
      <c r="B1215" s="1" t="str">
        <f>IF(G1215="","",VLOOKUP(G1215,Klasseneinteilung!$A$2:$C$95,3,FALSE))</f>
        <v/>
      </c>
      <c r="C1215" s="1" t="str">
        <f t="shared" si="36"/>
        <v>-</v>
      </c>
      <c r="D1215" s="19"/>
      <c r="E1215" s="19"/>
      <c r="F1215" s="20"/>
      <c r="G1215" s="21"/>
      <c r="H1215" s="21"/>
      <c r="I1215" s="54"/>
      <c r="J1215" s="22"/>
      <c r="K1215" s="26" t="str">
        <f>IF(I1215="","",VLOOKUP(I1215,Vereine!$A$2:$D$1493,3,FALSE))</f>
        <v/>
      </c>
      <c r="L1215" s="26" t="str">
        <f>IF(H1215="","",VLOOKUP(H1215,Kreisverbände!$A$2:$B$41,2,FALSE))</f>
        <v/>
      </c>
      <c r="M1215" s="1" t="str">
        <f t="shared" si="37"/>
        <v xml:space="preserve"> </v>
      </c>
    </row>
    <row r="1216" spans="1:13" ht="20.100000000000001" customHeight="1" x14ac:dyDescent="0.2">
      <c r="A1216" s="1" t="str">
        <f>IF(G1216="","",VLOOKUP(G1216,Klasseneinteilung!$A$2:$B$92,2,FALSE))</f>
        <v/>
      </c>
      <c r="B1216" s="1" t="str">
        <f>IF(G1216="","",VLOOKUP(G1216,Klasseneinteilung!$A$2:$C$95,3,FALSE))</f>
        <v/>
      </c>
      <c r="C1216" s="1" t="str">
        <f t="shared" si="36"/>
        <v>-</v>
      </c>
      <c r="D1216" s="19"/>
      <c r="E1216" s="19"/>
      <c r="F1216" s="20"/>
      <c r="G1216" s="21"/>
      <c r="H1216" s="21"/>
      <c r="I1216" s="54"/>
      <c r="J1216" s="22"/>
      <c r="K1216" s="26" t="str">
        <f>IF(I1216="","",VLOOKUP(I1216,Vereine!$A$2:$D$1493,3,FALSE))</f>
        <v/>
      </c>
      <c r="L1216" s="26" t="str">
        <f>IF(H1216="","",VLOOKUP(H1216,Kreisverbände!$A$2:$B$41,2,FALSE))</f>
        <v/>
      </c>
      <c r="M1216" s="1" t="str">
        <f t="shared" si="37"/>
        <v xml:space="preserve"> </v>
      </c>
    </row>
    <row r="1217" spans="1:13" ht="20.100000000000001" customHeight="1" x14ac:dyDescent="0.2">
      <c r="A1217" s="1" t="str">
        <f>IF(G1217="","",VLOOKUP(G1217,Klasseneinteilung!$A$2:$B$92,2,FALSE))</f>
        <v/>
      </c>
      <c r="B1217" s="1" t="str">
        <f>IF(G1217="","",VLOOKUP(G1217,Klasseneinteilung!$A$2:$C$95,3,FALSE))</f>
        <v/>
      </c>
      <c r="C1217" s="1" t="str">
        <f t="shared" si="36"/>
        <v>-</v>
      </c>
      <c r="D1217" s="19"/>
      <c r="E1217" s="19"/>
      <c r="F1217" s="20"/>
      <c r="G1217" s="21"/>
      <c r="H1217" s="21"/>
      <c r="I1217" s="54"/>
      <c r="J1217" s="22"/>
      <c r="K1217" s="26" t="str">
        <f>IF(I1217="","",VLOOKUP(I1217,Vereine!$A$2:$D$1493,3,FALSE))</f>
        <v/>
      </c>
      <c r="L1217" s="26" t="str">
        <f>IF(H1217="","",VLOOKUP(H1217,Kreisverbände!$A$2:$B$41,2,FALSE))</f>
        <v/>
      </c>
      <c r="M1217" s="1" t="str">
        <f t="shared" si="37"/>
        <v xml:space="preserve"> </v>
      </c>
    </row>
    <row r="1218" spans="1:13" ht="20.100000000000001" customHeight="1" x14ac:dyDescent="0.2">
      <c r="A1218" s="1" t="str">
        <f>IF(G1218="","",VLOOKUP(G1218,Klasseneinteilung!$A$2:$B$92,2,FALSE))</f>
        <v/>
      </c>
      <c r="B1218" s="1" t="str">
        <f>IF(G1218="","",VLOOKUP(G1218,Klasseneinteilung!$A$2:$C$95,3,FALSE))</f>
        <v/>
      </c>
      <c r="C1218" s="1" t="str">
        <f t="shared" si="36"/>
        <v>-</v>
      </c>
      <c r="D1218" s="19"/>
      <c r="E1218" s="19"/>
      <c r="F1218" s="20"/>
      <c r="G1218" s="21"/>
      <c r="H1218" s="21"/>
      <c r="I1218" s="54"/>
      <c r="J1218" s="22"/>
      <c r="K1218" s="26" t="str">
        <f>IF(I1218="","",VLOOKUP(I1218,Vereine!$A$2:$D$1493,3,FALSE))</f>
        <v/>
      </c>
      <c r="L1218" s="26" t="str">
        <f>IF(H1218="","",VLOOKUP(H1218,Kreisverbände!$A$2:$B$41,2,FALSE))</f>
        <v/>
      </c>
      <c r="M1218" s="1" t="str">
        <f t="shared" si="37"/>
        <v xml:space="preserve"> </v>
      </c>
    </row>
    <row r="1219" spans="1:13" ht="20.100000000000001" customHeight="1" x14ac:dyDescent="0.2">
      <c r="A1219" s="1" t="str">
        <f>IF(G1219="","",VLOOKUP(G1219,Klasseneinteilung!$A$2:$B$92,2,FALSE))</f>
        <v/>
      </c>
      <c r="B1219" s="1" t="str">
        <f>IF(G1219="","",VLOOKUP(G1219,Klasseneinteilung!$A$2:$C$95,3,FALSE))</f>
        <v/>
      </c>
      <c r="C1219" s="1" t="str">
        <f t="shared" ref="C1219:C1282" si="38">IF(F1219="E","E",I1219&amp;"-"&amp;F1219)</f>
        <v>-</v>
      </c>
      <c r="D1219" s="19"/>
      <c r="E1219" s="19"/>
      <c r="F1219" s="20"/>
      <c r="G1219" s="21"/>
      <c r="H1219" s="21"/>
      <c r="I1219" s="54"/>
      <c r="J1219" s="22"/>
      <c r="K1219" s="26" t="str">
        <f>IF(I1219="","",VLOOKUP(I1219,Vereine!$A$2:$D$1493,3,FALSE))</f>
        <v/>
      </c>
      <c r="L1219" s="26" t="str">
        <f>IF(H1219="","",VLOOKUP(H1219,Kreisverbände!$A$2:$B$41,2,FALSE))</f>
        <v/>
      </c>
      <c r="M1219" s="1" t="str">
        <f t="shared" ref="M1219:M1282" si="39">E1219&amp;" "&amp;D1219</f>
        <v xml:space="preserve"> </v>
      </c>
    </row>
    <row r="1220" spans="1:13" ht="20.100000000000001" customHeight="1" x14ac:dyDescent="0.2">
      <c r="A1220" s="1" t="str">
        <f>IF(G1220="","",VLOOKUP(G1220,Klasseneinteilung!$A$2:$B$92,2,FALSE))</f>
        <v/>
      </c>
      <c r="B1220" s="1" t="str">
        <f>IF(G1220="","",VLOOKUP(G1220,Klasseneinteilung!$A$2:$C$95,3,FALSE))</f>
        <v/>
      </c>
      <c r="C1220" s="1" t="str">
        <f t="shared" si="38"/>
        <v>-</v>
      </c>
      <c r="D1220" s="19"/>
      <c r="E1220" s="19"/>
      <c r="F1220" s="20"/>
      <c r="G1220" s="21"/>
      <c r="H1220" s="21"/>
      <c r="I1220" s="54"/>
      <c r="J1220" s="22"/>
      <c r="K1220" s="26" t="str">
        <f>IF(I1220="","",VLOOKUP(I1220,Vereine!$A$2:$D$1493,3,FALSE))</f>
        <v/>
      </c>
      <c r="L1220" s="26" t="str">
        <f>IF(H1220="","",VLOOKUP(H1220,Kreisverbände!$A$2:$B$41,2,FALSE))</f>
        <v/>
      </c>
      <c r="M1220" s="1" t="str">
        <f t="shared" si="39"/>
        <v xml:space="preserve"> </v>
      </c>
    </row>
    <row r="1221" spans="1:13" ht="20.100000000000001" customHeight="1" x14ac:dyDescent="0.2">
      <c r="A1221" s="1" t="str">
        <f>IF(G1221="","",VLOOKUP(G1221,Klasseneinteilung!$A$2:$B$92,2,FALSE))</f>
        <v/>
      </c>
      <c r="B1221" s="1" t="str">
        <f>IF(G1221="","",VLOOKUP(G1221,Klasseneinteilung!$A$2:$C$95,3,FALSE))</f>
        <v/>
      </c>
      <c r="C1221" s="1" t="str">
        <f t="shared" si="38"/>
        <v>-</v>
      </c>
      <c r="D1221" s="19"/>
      <c r="E1221" s="19"/>
      <c r="F1221" s="20"/>
      <c r="G1221" s="21"/>
      <c r="H1221" s="21"/>
      <c r="I1221" s="54"/>
      <c r="J1221" s="22"/>
      <c r="K1221" s="26" t="str">
        <f>IF(I1221="","",VLOOKUP(I1221,Vereine!$A$2:$D$1493,3,FALSE))</f>
        <v/>
      </c>
      <c r="L1221" s="26" t="str">
        <f>IF(H1221="","",VLOOKUP(H1221,Kreisverbände!$A$2:$B$41,2,FALSE))</f>
        <v/>
      </c>
      <c r="M1221" s="1" t="str">
        <f t="shared" si="39"/>
        <v xml:space="preserve"> </v>
      </c>
    </row>
    <row r="1222" spans="1:13" ht="20.100000000000001" customHeight="1" x14ac:dyDescent="0.2">
      <c r="A1222" s="1" t="str">
        <f>IF(G1222="","",VLOOKUP(G1222,Klasseneinteilung!$A$2:$B$92,2,FALSE))</f>
        <v/>
      </c>
      <c r="B1222" s="1" t="str">
        <f>IF(G1222="","",VLOOKUP(G1222,Klasseneinteilung!$A$2:$C$95,3,FALSE))</f>
        <v/>
      </c>
      <c r="C1222" s="1" t="str">
        <f t="shared" si="38"/>
        <v>-</v>
      </c>
      <c r="D1222" s="19"/>
      <c r="E1222" s="19"/>
      <c r="F1222" s="20"/>
      <c r="G1222" s="21"/>
      <c r="H1222" s="21"/>
      <c r="I1222" s="54"/>
      <c r="J1222" s="22"/>
      <c r="K1222" s="26" t="str">
        <f>IF(I1222="","",VLOOKUP(I1222,Vereine!$A$2:$D$1493,3,FALSE))</f>
        <v/>
      </c>
      <c r="L1222" s="26" t="str">
        <f>IF(H1222="","",VLOOKUP(H1222,Kreisverbände!$A$2:$B$41,2,FALSE))</f>
        <v/>
      </c>
      <c r="M1222" s="1" t="str">
        <f t="shared" si="39"/>
        <v xml:space="preserve"> </v>
      </c>
    </row>
    <row r="1223" spans="1:13" ht="20.100000000000001" customHeight="1" x14ac:dyDescent="0.2">
      <c r="A1223" s="1" t="str">
        <f>IF(G1223="","",VLOOKUP(G1223,Klasseneinteilung!$A$2:$B$92,2,FALSE))</f>
        <v/>
      </c>
      <c r="B1223" s="1" t="str">
        <f>IF(G1223="","",VLOOKUP(G1223,Klasseneinteilung!$A$2:$C$95,3,FALSE))</f>
        <v/>
      </c>
      <c r="C1223" s="1" t="str">
        <f t="shared" si="38"/>
        <v>-</v>
      </c>
      <c r="D1223" s="19"/>
      <c r="E1223" s="19"/>
      <c r="F1223" s="20"/>
      <c r="G1223" s="21"/>
      <c r="H1223" s="21"/>
      <c r="I1223" s="54"/>
      <c r="J1223" s="22"/>
      <c r="K1223" s="26" t="str">
        <f>IF(I1223="","",VLOOKUP(I1223,Vereine!$A$2:$D$1493,3,FALSE))</f>
        <v/>
      </c>
      <c r="L1223" s="26" t="str">
        <f>IF(H1223="","",VLOOKUP(H1223,Kreisverbände!$A$2:$B$41,2,FALSE))</f>
        <v/>
      </c>
      <c r="M1223" s="1" t="str">
        <f t="shared" si="39"/>
        <v xml:space="preserve"> </v>
      </c>
    </row>
    <row r="1224" spans="1:13" ht="20.100000000000001" customHeight="1" x14ac:dyDescent="0.2">
      <c r="A1224" s="1" t="str">
        <f>IF(G1224="","",VLOOKUP(G1224,Klasseneinteilung!$A$2:$B$92,2,FALSE))</f>
        <v/>
      </c>
      <c r="B1224" s="1" t="str">
        <f>IF(G1224="","",VLOOKUP(G1224,Klasseneinteilung!$A$2:$C$95,3,FALSE))</f>
        <v/>
      </c>
      <c r="C1224" s="1" t="str">
        <f t="shared" si="38"/>
        <v>-</v>
      </c>
      <c r="D1224" s="19"/>
      <c r="E1224" s="19"/>
      <c r="F1224" s="20"/>
      <c r="G1224" s="21"/>
      <c r="H1224" s="21"/>
      <c r="I1224" s="54"/>
      <c r="J1224" s="22"/>
      <c r="K1224" s="26" t="str">
        <f>IF(I1224="","",VLOOKUP(I1224,Vereine!$A$2:$D$1493,3,FALSE))</f>
        <v/>
      </c>
      <c r="L1224" s="26" t="str">
        <f>IF(H1224="","",VLOOKUP(H1224,Kreisverbände!$A$2:$B$41,2,FALSE))</f>
        <v/>
      </c>
      <c r="M1224" s="1" t="str">
        <f t="shared" si="39"/>
        <v xml:space="preserve"> </v>
      </c>
    </row>
    <row r="1225" spans="1:13" ht="20.100000000000001" customHeight="1" x14ac:dyDescent="0.2">
      <c r="A1225" s="1" t="str">
        <f>IF(G1225="","",VLOOKUP(G1225,Klasseneinteilung!$A$2:$B$92,2,FALSE))</f>
        <v/>
      </c>
      <c r="B1225" s="1" t="str">
        <f>IF(G1225="","",VLOOKUP(G1225,Klasseneinteilung!$A$2:$C$95,3,FALSE))</f>
        <v/>
      </c>
      <c r="C1225" s="1" t="str">
        <f t="shared" si="38"/>
        <v>-</v>
      </c>
      <c r="D1225" s="19"/>
      <c r="E1225" s="19"/>
      <c r="F1225" s="20"/>
      <c r="G1225" s="21"/>
      <c r="H1225" s="21"/>
      <c r="I1225" s="54"/>
      <c r="J1225" s="22"/>
      <c r="K1225" s="26" t="str">
        <f>IF(I1225="","",VLOOKUP(I1225,Vereine!$A$2:$D$1493,3,FALSE))</f>
        <v/>
      </c>
      <c r="L1225" s="26" t="str">
        <f>IF(H1225="","",VLOOKUP(H1225,Kreisverbände!$A$2:$B$41,2,FALSE))</f>
        <v/>
      </c>
      <c r="M1225" s="1" t="str">
        <f t="shared" si="39"/>
        <v xml:space="preserve"> </v>
      </c>
    </row>
    <row r="1226" spans="1:13" ht="20.100000000000001" customHeight="1" x14ac:dyDescent="0.2">
      <c r="A1226" s="1" t="str">
        <f>IF(G1226="","",VLOOKUP(G1226,Klasseneinteilung!$A$2:$B$92,2,FALSE))</f>
        <v/>
      </c>
      <c r="B1226" s="1" t="str">
        <f>IF(G1226="","",VLOOKUP(G1226,Klasseneinteilung!$A$2:$C$95,3,FALSE))</f>
        <v/>
      </c>
      <c r="C1226" s="1" t="str">
        <f t="shared" si="38"/>
        <v>-</v>
      </c>
      <c r="D1226" s="19"/>
      <c r="E1226" s="19"/>
      <c r="F1226" s="20"/>
      <c r="G1226" s="21"/>
      <c r="H1226" s="21"/>
      <c r="I1226" s="54"/>
      <c r="J1226" s="22"/>
      <c r="K1226" s="26" t="str">
        <f>IF(I1226="","",VLOOKUP(I1226,Vereine!$A$2:$D$1493,3,FALSE))</f>
        <v/>
      </c>
      <c r="L1226" s="26" t="str">
        <f>IF(H1226="","",VLOOKUP(H1226,Kreisverbände!$A$2:$B$41,2,FALSE))</f>
        <v/>
      </c>
      <c r="M1226" s="1" t="str">
        <f t="shared" si="39"/>
        <v xml:space="preserve"> </v>
      </c>
    </row>
    <row r="1227" spans="1:13" ht="20.100000000000001" customHeight="1" x14ac:dyDescent="0.2">
      <c r="A1227" s="1" t="str">
        <f>IF(G1227="","",VLOOKUP(G1227,Klasseneinteilung!$A$2:$B$92,2,FALSE))</f>
        <v/>
      </c>
      <c r="B1227" s="1" t="str">
        <f>IF(G1227="","",VLOOKUP(G1227,Klasseneinteilung!$A$2:$C$95,3,FALSE))</f>
        <v/>
      </c>
      <c r="C1227" s="1" t="str">
        <f t="shared" si="38"/>
        <v>-</v>
      </c>
      <c r="D1227" s="19"/>
      <c r="E1227" s="19"/>
      <c r="F1227" s="20"/>
      <c r="G1227" s="21"/>
      <c r="H1227" s="21"/>
      <c r="I1227" s="54"/>
      <c r="J1227" s="22"/>
      <c r="K1227" s="26" t="str">
        <f>IF(I1227="","",VLOOKUP(I1227,Vereine!$A$2:$D$1493,3,FALSE))</f>
        <v/>
      </c>
      <c r="L1227" s="26" t="str">
        <f>IF(H1227="","",VLOOKUP(H1227,Kreisverbände!$A$2:$B$41,2,FALSE))</f>
        <v/>
      </c>
      <c r="M1227" s="1" t="str">
        <f t="shared" si="39"/>
        <v xml:space="preserve"> </v>
      </c>
    </row>
    <row r="1228" spans="1:13" ht="20.100000000000001" customHeight="1" x14ac:dyDescent="0.2">
      <c r="A1228" s="1" t="str">
        <f>IF(G1228="","",VLOOKUP(G1228,Klasseneinteilung!$A$2:$B$92,2,FALSE))</f>
        <v/>
      </c>
      <c r="B1228" s="1" t="str">
        <f>IF(G1228="","",VLOOKUP(G1228,Klasseneinteilung!$A$2:$C$95,3,FALSE))</f>
        <v/>
      </c>
      <c r="C1228" s="1" t="str">
        <f t="shared" si="38"/>
        <v>-</v>
      </c>
      <c r="D1228" s="19"/>
      <c r="E1228" s="19"/>
      <c r="F1228" s="20"/>
      <c r="G1228" s="21"/>
      <c r="H1228" s="21"/>
      <c r="I1228" s="54"/>
      <c r="J1228" s="22"/>
      <c r="K1228" s="26" t="str">
        <f>IF(I1228="","",VLOOKUP(I1228,Vereine!$A$2:$D$1493,3,FALSE))</f>
        <v/>
      </c>
      <c r="L1228" s="26" t="str">
        <f>IF(H1228="","",VLOOKUP(H1228,Kreisverbände!$A$2:$B$41,2,FALSE))</f>
        <v/>
      </c>
      <c r="M1228" s="1" t="str">
        <f t="shared" si="39"/>
        <v xml:space="preserve"> </v>
      </c>
    </row>
    <row r="1229" spans="1:13" ht="20.100000000000001" customHeight="1" x14ac:dyDescent="0.2">
      <c r="A1229" s="1" t="str">
        <f>IF(G1229="","",VLOOKUP(G1229,Klasseneinteilung!$A$2:$B$92,2,FALSE))</f>
        <v/>
      </c>
      <c r="B1229" s="1" t="str">
        <f>IF(G1229="","",VLOOKUP(G1229,Klasseneinteilung!$A$2:$C$95,3,FALSE))</f>
        <v/>
      </c>
      <c r="C1229" s="1" t="str">
        <f t="shared" si="38"/>
        <v>-</v>
      </c>
      <c r="D1229" s="19"/>
      <c r="E1229" s="19"/>
      <c r="F1229" s="20"/>
      <c r="G1229" s="21"/>
      <c r="H1229" s="21"/>
      <c r="I1229" s="54"/>
      <c r="J1229" s="22"/>
      <c r="K1229" s="26" t="str">
        <f>IF(I1229="","",VLOOKUP(I1229,Vereine!$A$2:$D$1493,3,FALSE))</f>
        <v/>
      </c>
      <c r="L1229" s="26" t="str">
        <f>IF(H1229="","",VLOOKUP(H1229,Kreisverbände!$A$2:$B$41,2,FALSE))</f>
        <v/>
      </c>
      <c r="M1229" s="1" t="str">
        <f t="shared" si="39"/>
        <v xml:space="preserve"> </v>
      </c>
    </row>
    <row r="1230" spans="1:13" ht="20.100000000000001" customHeight="1" x14ac:dyDescent="0.2">
      <c r="A1230" s="1" t="str">
        <f>IF(G1230="","",VLOOKUP(G1230,Klasseneinteilung!$A$2:$B$92,2,FALSE))</f>
        <v/>
      </c>
      <c r="B1230" s="1" t="str">
        <f>IF(G1230="","",VLOOKUP(G1230,Klasseneinteilung!$A$2:$C$95,3,FALSE))</f>
        <v/>
      </c>
      <c r="C1230" s="1" t="str">
        <f t="shared" si="38"/>
        <v>-</v>
      </c>
      <c r="D1230" s="19"/>
      <c r="E1230" s="19"/>
      <c r="F1230" s="20"/>
      <c r="G1230" s="21"/>
      <c r="H1230" s="21"/>
      <c r="I1230" s="54"/>
      <c r="J1230" s="22"/>
      <c r="K1230" s="26" t="str">
        <f>IF(I1230="","",VLOOKUP(I1230,Vereine!$A$2:$D$1493,3,FALSE))</f>
        <v/>
      </c>
      <c r="L1230" s="26" t="str">
        <f>IF(H1230="","",VLOOKUP(H1230,Kreisverbände!$A$2:$B$41,2,FALSE))</f>
        <v/>
      </c>
      <c r="M1230" s="1" t="str">
        <f t="shared" si="39"/>
        <v xml:space="preserve"> </v>
      </c>
    </row>
    <row r="1231" spans="1:13" ht="20.100000000000001" customHeight="1" x14ac:dyDescent="0.2">
      <c r="A1231" s="1" t="str">
        <f>IF(G1231="","",VLOOKUP(G1231,Klasseneinteilung!$A$2:$B$92,2,FALSE))</f>
        <v/>
      </c>
      <c r="B1231" s="1" t="str">
        <f>IF(G1231="","",VLOOKUP(G1231,Klasseneinteilung!$A$2:$C$95,3,FALSE))</f>
        <v/>
      </c>
      <c r="C1231" s="1" t="str">
        <f t="shared" si="38"/>
        <v>-</v>
      </c>
      <c r="D1231" s="19"/>
      <c r="E1231" s="19"/>
      <c r="F1231" s="20"/>
      <c r="G1231" s="21"/>
      <c r="H1231" s="21"/>
      <c r="I1231" s="54"/>
      <c r="J1231" s="22"/>
      <c r="K1231" s="26" t="str">
        <f>IF(I1231="","",VLOOKUP(I1231,Vereine!$A$2:$D$1493,3,FALSE))</f>
        <v/>
      </c>
      <c r="L1231" s="26" t="str">
        <f>IF(H1231="","",VLOOKUP(H1231,Kreisverbände!$A$2:$B$41,2,FALSE))</f>
        <v/>
      </c>
      <c r="M1231" s="1" t="str">
        <f t="shared" si="39"/>
        <v xml:space="preserve"> </v>
      </c>
    </row>
    <row r="1232" spans="1:13" ht="20.100000000000001" customHeight="1" x14ac:dyDescent="0.2">
      <c r="A1232" s="1" t="str">
        <f>IF(G1232="","",VLOOKUP(G1232,Klasseneinteilung!$A$2:$B$92,2,FALSE))</f>
        <v/>
      </c>
      <c r="B1232" s="1" t="str">
        <f>IF(G1232="","",VLOOKUP(G1232,Klasseneinteilung!$A$2:$C$95,3,FALSE))</f>
        <v/>
      </c>
      <c r="C1232" s="1" t="str">
        <f t="shared" si="38"/>
        <v>-</v>
      </c>
      <c r="D1232" s="19"/>
      <c r="E1232" s="19"/>
      <c r="F1232" s="20"/>
      <c r="G1232" s="21"/>
      <c r="H1232" s="21"/>
      <c r="I1232" s="54"/>
      <c r="J1232" s="22"/>
      <c r="K1232" s="26" t="str">
        <f>IF(I1232="","",VLOOKUP(I1232,Vereine!$A$2:$D$1493,3,FALSE))</f>
        <v/>
      </c>
      <c r="L1232" s="26" t="str">
        <f>IF(H1232="","",VLOOKUP(H1232,Kreisverbände!$A$2:$B$41,2,FALSE))</f>
        <v/>
      </c>
      <c r="M1232" s="1" t="str">
        <f t="shared" si="39"/>
        <v xml:space="preserve"> </v>
      </c>
    </row>
    <row r="1233" spans="1:13" ht="20.100000000000001" customHeight="1" x14ac:dyDescent="0.2">
      <c r="A1233" s="1" t="str">
        <f>IF(G1233="","",VLOOKUP(G1233,Klasseneinteilung!$A$2:$B$92,2,FALSE))</f>
        <v/>
      </c>
      <c r="B1233" s="1" t="str">
        <f>IF(G1233="","",VLOOKUP(G1233,Klasseneinteilung!$A$2:$C$95,3,FALSE))</f>
        <v/>
      </c>
      <c r="C1233" s="1" t="str">
        <f t="shared" si="38"/>
        <v>-</v>
      </c>
      <c r="D1233" s="19"/>
      <c r="E1233" s="19"/>
      <c r="F1233" s="20"/>
      <c r="G1233" s="21"/>
      <c r="H1233" s="21"/>
      <c r="I1233" s="54"/>
      <c r="J1233" s="22"/>
      <c r="K1233" s="26" t="str">
        <f>IF(I1233="","",VLOOKUP(I1233,Vereine!$A$2:$D$1493,3,FALSE))</f>
        <v/>
      </c>
      <c r="L1233" s="26" t="str">
        <f>IF(H1233="","",VLOOKUP(H1233,Kreisverbände!$A$2:$B$41,2,FALSE))</f>
        <v/>
      </c>
      <c r="M1233" s="1" t="str">
        <f t="shared" si="39"/>
        <v xml:space="preserve"> </v>
      </c>
    </row>
    <row r="1234" spans="1:13" ht="20.100000000000001" customHeight="1" x14ac:dyDescent="0.2">
      <c r="A1234" s="1" t="str">
        <f>IF(G1234="","",VLOOKUP(G1234,Klasseneinteilung!$A$2:$B$92,2,FALSE))</f>
        <v/>
      </c>
      <c r="B1234" s="1" t="str">
        <f>IF(G1234="","",VLOOKUP(G1234,Klasseneinteilung!$A$2:$C$95,3,FALSE))</f>
        <v/>
      </c>
      <c r="C1234" s="1" t="str">
        <f t="shared" si="38"/>
        <v>-</v>
      </c>
      <c r="D1234" s="19"/>
      <c r="E1234" s="19"/>
      <c r="F1234" s="20"/>
      <c r="G1234" s="21"/>
      <c r="H1234" s="21"/>
      <c r="I1234" s="54"/>
      <c r="J1234" s="22"/>
      <c r="K1234" s="26" t="str">
        <f>IF(I1234="","",VLOOKUP(I1234,Vereine!$A$2:$D$1493,3,FALSE))</f>
        <v/>
      </c>
      <c r="L1234" s="26" t="str">
        <f>IF(H1234="","",VLOOKUP(H1234,Kreisverbände!$A$2:$B$41,2,FALSE))</f>
        <v/>
      </c>
      <c r="M1234" s="1" t="str">
        <f t="shared" si="39"/>
        <v xml:space="preserve"> </v>
      </c>
    </row>
    <row r="1235" spans="1:13" ht="20.100000000000001" customHeight="1" x14ac:dyDescent="0.2">
      <c r="A1235" s="1" t="str">
        <f>IF(G1235="","",VLOOKUP(G1235,Klasseneinteilung!$A$2:$B$92,2,FALSE))</f>
        <v/>
      </c>
      <c r="B1235" s="1" t="str">
        <f>IF(G1235="","",VLOOKUP(G1235,Klasseneinteilung!$A$2:$C$95,3,FALSE))</f>
        <v/>
      </c>
      <c r="C1235" s="1" t="str">
        <f t="shared" si="38"/>
        <v>-</v>
      </c>
      <c r="D1235" s="19"/>
      <c r="E1235" s="19"/>
      <c r="F1235" s="20"/>
      <c r="G1235" s="21"/>
      <c r="H1235" s="21"/>
      <c r="I1235" s="54"/>
      <c r="J1235" s="22"/>
      <c r="K1235" s="26" t="str">
        <f>IF(I1235="","",VLOOKUP(I1235,Vereine!$A$2:$D$1493,3,FALSE))</f>
        <v/>
      </c>
      <c r="L1235" s="26" t="str">
        <f>IF(H1235="","",VLOOKUP(H1235,Kreisverbände!$A$2:$B$41,2,FALSE))</f>
        <v/>
      </c>
      <c r="M1235" s="1" t="str">
        <f t="shared" si="39"/>
        <v xml:space="preserve"> </v>
      </c>
    </row>
    <row r="1236" spans="1:13" ht="20.100000000000001" customHeight="1" x14ac:dyDescent="0.2">
      <c r="A1236" s="1" t="str">
        <f>IF(G1236="","",VLOOKUP(G1236,Klasseneinteilung!$A$2:$B$92,2,FALSE))</f>
        <v/>
      </c>
      <c r="B1236" s="1" t="str">
        <f>IF(G1236="","",VLOOKUP(G1236,Klasseneinteilung!$A$2:$C$95,3,FALSE))</f>
        <v/>
      </c>
      <c r="C1236" s="1" t="str">
        <f t="shared" si="38"/>
        <v>-</v>
      </c>
      <c r="D1236" s="19"/>
      <c r="E1236" s="19"/>
      <c r="F1236" s="20"/>
      <c r="G1236" s="21"/>
      <c r="H1236" s="21"/>
      <c r="I1236" s="54"/>
      <c r="J1236" s="22"/>
      <c r="K1236" s="26" t="str">
        <f>IF(I1236="","",VLOOKUP(I1236,Vereine!$A$2:$D$1493,3,FALSE))</f>
        <v/>
      </c>
      <c r="L1236" s="26" t="str">
        <f>IF(H1236="","",VLOOKUP(H1236,Kreisverbände!$A$2:$B$41,2,FALSE))</f>
        <v/>
      </c>
      <c r="M1236" s="1" t="str">
        <f t="shared" si="39"/>
        <v xml:space="preserve"> </v>
      </c>
    </row>
    <row r="1237" spans="1:13" ht="20.100000000000001" customHeight="1" x14ac:dyDescent="0.2">
      <c r="A1237" s="1" t="str">
        <f>IF(G1237="","",VLOOKUP(G1237,Klasseneinteilung!$A$2:$B$92,2,FALSE))</f>
        <v/>
      </c>
      <c r="B1237" s="1" t="str">
        <f>IF(G1237="","",VLOOKUP(G1237,Klasseneinteilung!$A$2:$C$95,3,FALSE))</f>
        <v/>
      </c>
      <c r="C1237" s="1" t="str">
        <f t="shared" si="38"/>
        <v>-</v>
      </c>
      <c r="D1237" s="19"/>
      <c r="E1237" s="19"/>
      <c r="F1237" s="20"/>
      <c r="G1237" s="21"/>
      <c r="H1237" s="21"/>
      <c r="I1237" s="54"/>
      <c r="J1237" s="22"/>
      <c r="K1237" s="26" t="str">
        <f>IF(I1237="","",VLOOKUP(I1237,Vereine!$A$2:$D$1493,3,FALSE))</f>
        <v/>
      </c>
      <c r="L1237" s="26" t="str">
        <f>IF(H1237="","",VLOOKUP(H1237,Kreisverbände!$A$2:$B$41,2,FALSE))</f>
        <v/>
      </c>
      <c r="M1237" s="1" t="str">
        <f t="shared" si="39"/>
        <v xml:space="preserve"> </v>
      </c>
    </row>
    <row r="1238" spans="1:13" ht="20.100000000000001" customHeight="1" x14ac:dyDescent="0.2">
      <c r="A1238" s="1" t="str">
        <f>IF(G1238="","",VLOOKUP(G1238,Klasseneinteilung!$A$2:$B$92,2,FALSE))</f>
        <v/>
      </c>
      <c r="B1238" s="1" t="str">
        <f>IF(G1238="","",VLOOKUP(G1238,Klasseneinteilung!$A$2:$C$95,3,FALSE))</f>
        <v/>
      </c>
      <c r="C1238" s="1" t="str">
        <f t="shared" si="38"/>
        <v>-</v>
      </c>
      <c r="D1238" s="19"/>
      <c r="E1238" s="19"/>
      <c r="F1238" s="20"/>
      <c r="G1238" s="21"/>
      <c r="H1238" s="21"/>
      <c r="I1238" s="54"/>
      <c r="J1238" s="22"/>
      <c r="K1238" s="26" t="str">
        <f>IF(I1238="","",VLOOKUP(I1238,Vereine!$A$2:$D$1493,3,FALSE))</f>
        <v/>
      </c>
      <c r="L1238" s="26" t="str">
        <f>IF(H1238="","",VLOOKUP(H1238,Kreisverbände!$A$2:$B$41,2,FALSE))</f>
        <v/>
      </c>
      <c r="M1238" s="1" t="str">
        <f t="shared" si="39"/>
        <v xml:space="preserve"> </v>
      </c>
    </row>
    <row r="1239" spans="1:13" ht="20.100000000000001" customHeight="1" x14ac:dyDescent="0.2">
      <c r="A1239" s="1" t="str">
        <f>IF(G1239="","",VLOOKUP(G1239,Klasseneinteilung!$A$2:$B$92,2,FALSE))</f>
        <v/>
      </c>
      <c r="B1239" s="1" t="str">
        <f>IF(G1239="","",VLOOKUP(G1239,Klasseneinteilung!$A$2:$C$95,3,FALSE))</f>
        <v/>
      </c>
      <c r="C1239" s="1" t="str">
        <f t="shared" si="38"/>
        <v>-</v>
      </c>
      <c r="D1239" s="19"/>
      <c r="E1239" s="19"/>
      <c r="F1239" s="20"/>
      <c r="G1239" s="21"/>
      <c r="H1239" s="21"/>
      <c r="I1239" s="54"/>
      <c r="J1239" s="22"/>
      <c r="K1239" s="26" t="str">
        <f>IF(I1239="","",VLOOKUP(I1239,Vereine!$A$2:$D$1493,3,FALSE))</f>
        <v/>
      </c>
      <c r="L1239" s="26" t="str">
        <f>IF(H1239="","",VLOOKUP(H1239,Kreisverbände!$A$2:$B$41,2,FALSE))</f>
        <v/>
      </c>
      <c r="M1239" s="1" t="str">
        <f t="shared" si="39"/>
        <v xml:space="preserve"> </v>
      </c>
    </row>
    <row r="1240" spans="1:13" ht="20.100000000000001" customHeight="1" x14ac:dyDescent="0.2">
      <c r="A1240" s="1" t="str">
        <f>IF(G1240="","",VLOOKUP(G1240,Klasseneinteilung!$A$2:$B$92,2,FALSE))</f>
        <v/>
      </c>
      <c r="B1240" s="1" t="str">
        <f>IF(G1240="","",VLOOKUP(G1240,Klasseneinteilung!$A$2:$C$95,3,FALSE))</f>
        <v/>
      </c>
      <c r="C1240" s="1" t="str">
        <f t="shared" si="38"/>
        <v>-</v>
      </c>
      <c r="D1240" s="19"/>
      <c r="E1240" s="19"/>
      <c r="F1240" s="20"/>
      <c r="G1240" s="21"/>
      <c r="H1240" s="21"/>
      <c r="I1240" s="54"/>
      <c r="J1240" s="22"/>
      <c r="K1240" s="26" t="str">
        <f>IF(I1240="","",VLOOKUP(I1240,Vereine!$A$2:$D$1493,3,FALSE))</f>
        <v/>
      </c>
      <c r="L1240" s="26" t="str">
        <f>IF(H1240="","",VLOOKUP(H1240,Kreisverbände!$A$2:$B$41,2,FALSE))</f>
        <v/>
      </c>
      <c r="M1240" s="1" t="str">
        <f t="shared" si="39"/>
        <v xml:space="preserve"> </v>
      </c>
    </row>
    <row r="1241" spans="1:13" ht="20.100000000000001" customHeight="1" x14ac:dyDescent="0.2">
      <c r="A1241" s="1" t="str">
        <f>IF(G1241="","",VLOOKUP(G1241,Klasseneinteilung!$A$2:$B$92,2,FALSE))</f>
        <v/>
      </c>
      <c r="B1241" s="1" t="str">
        <f>IF(G1241="","",VLOOKUP(G1241,Klasseneinteilung!$A$2:$C$95,3,FALSE))</f>
        <v/>
      </c>
      <c r="C1241" s="1" t="str">
        <f t="shared" si="38"/>
        <v>-</v>
      </c>
      <c r="D1241" s="19"/>
      <c r="E1241" s="19"/>
      <c r="F1241" s="20"/>
      <c r="G1241" s="21"/>
      <c r="H1241" s="21"/>
      <c r="I1241" s="54"/>
      <c r="J1241" s="22"/>
      <c r="K1241" s="26" t="str">
        <f>IF(I1241="","",VLOOKUP(I1241,Vereine!$A$2:$D$1493,3,FALSE))</f>
        <v/>
      </c>
      <c r="L1241" s="26" t="str">
        <f>IF(H1241="","",VLOOKUP(H1241,Kreisverbände!$A$2:$B$41,2,FALSE))</f>
        <v/>
      </c>
      <c r="M1241" s="1" t="str">
        <f t="shared" si="39"/>
        <v xml:space="preserve"> </v>
      </c>
    </row>
    <row r="1242" spans="1:13" ht="20.100000000000001" customHeight="1" x14ac:dyDescent="0.2">
      <c r="A1242" s="1" t="str">
        <f>IF(G1242="","",VLOOKUP(G1242,Klasseneinteilung!$A$2:$B$92,2,FALSE))</f>
        <v/>
      </c>
      <c r="B1242" s="1" t="str">
        <f>IF(G1242="","",VLOOKUP(G1242,Klasseneinteilung!$A$2:$C$95,3,FALSE))</f>
        <v/>
      </c>
      <c r="C1242" s="1" t="str">
        <f t="shared" si="38"/>
        <v>-</v>
      </c>
      <c r="D1242" s="19"/>
      <c r="E1242" s="19"/>
      <c r="F1242" s="20"/>
      <c r="G1242" s="21"/>
      <c r="H1242" s="21"/>
      <c r="I1242" s="54"/>
      <c r="J1242" s="22"/>
      <c r="K1242" s="26" t="str">
        <f>IF(I1242="","",VLOOKUP(I1242,Vereine!$A$2:$D$1493,3,FALSE))</f>
        <v/>
      </c>
      <c r="L1242" s="26" t="str">
        <f>IF(H1242="","",VLOOKUP(H1242,Kreisverbände!$A$2:$B$41,2,FALSE))</f>
        <v/>
      </c>
      <c r="M1242" s="1" t="str">
        <f t="shared" si="39"/>
        <v xml:space="preserve"> </v>
      </c>
    </row>
    <row r="1243" spans="1:13" ht="20.100000000000001" customHeight="1" x14ac:dyDescent="0.2">
      <c r="A1243" s="1" t="str">
        <f>IF(G1243="","",VLOOKUP(G1243,Klasseneinteilung!$A$2:$B$92,2,FALSE))</f>
        <v/>
      </c>
      <c r="B1243" s="1" t="str">
        <f>IF(G1243="","",VLOOKUP(G1243,Klasseneinteilung!$A$2:$C$95,3,FALSE))</f>
        <v/>
      </c>
      <c r="C1243" s="1" t="str">
        <f t="shared" si="38"/>
        <v>-</v>
      </c>
      <c r="D1243" s="19"/>
      <c r="E1243" s="19"/>
      <c r="F1243" s="20"/>
      <c r="G1243" s="21"/>
      <c r="H1243" s="21"/>
      <c r="I1243" s="54"/>
      <c r="J1243" s="22"/>
      <c r="K1243" s="26" t="str">
        <f>IF(I1243="","",VLOOKUP(I1243,Vereine!$A$2:$D$1493,3,FALSE))</f>
        <v/>
      </c>
      <c r="L1243" s="26" t="str">
        <f>IF(H1243="","",VLOOKUP(H1243,Kreisverbände!$A$2:$B$41,2,FALSE))</f>
        <v/>
      </c>
      <c r="M1243" s="1" t="str">
        <f t="shared" si="39"/>
        <v xml:space="preserve"> </v>
      </c>
    </row>
    <row r="1244" spans="1:13" ht="20.100000000000001" customHeight="1" x14ac:dyDescent="0.2">
      <c r="A1244" s="1" t="str">
        <f>IF(G1244="","",VLOOKUP(G1244,Klasseneinteilung!$A$2:$B$92,2,FALSE))</f>
        <v/>
      </c>
      <c r="B1244" s="1" t="str">
        <f>IF(G1244="","",VLOOKUP(G1244,Klasseneinteilung!$A$2:$C$95,3,FALSE))</f>
        <v/>
      </c>
      <c r="C1244" s="1" t="str">
        <f t="shared" si="38"/>
        <v>-</v>
      </c>
      <c r="D1244" s="19"/>
      <c r="E1244" s="19"/>
      <c r="F1244" s="20"/>
      <c r="G1244" s="21"/>
      <c r="H1244" s="21"/>
      <c r="I1244" s="54"/>
      <c r="J1244" s="22"/>
      <c r="K1244" s="26" t="str">
        <f>IF(I1244="","",VLOOKUP(I1244,Vereine!$A$2:$D$1493,3,FALSE))</f>
        <v/>
      </c>
      <c r="L1244" s="26" t="str">
        <f>IF(H1244="","",VLOOKUP(H1244,Kreisverbände!$A$2:$B$41,2,FALSE))</f>
        <v/>
      </c>
      <c r="M1244" s="1" t="str">
        <f t="shared" si="39"/>
        <v xml:space="preserve"> </v>
      </c>
    </row>
    <row r="1245" spans="1:13" ht="20.100000000000001" customHeight="1" x14ac:dyDescent="0.2">
      <c r="A1245" s="1" t="str">
        <f>IF(G1245="","",VLOOKUP(G1245,Klasseneinteilung!$A$2:$B$92,2,FALSE))</f>
        <v/>
      </c>
      <c r="B1245" s="1" t="str">
        <f>IF(G1245="","",VLOOKUP(G1245,Klasseneinteilung!$A$2:$C$95,3,FALSE))</f>
        <v/>
      </c>
      <c r="C1245" s="1" t="str">
        <f t="shared" si="38"/>
        <v>-</v>
      </c>
      <c r="D1245" s="19"/>
      <c r="E1245" s="19"/>
      <c r="F1245" s="20"/>
      <c r="G1245" s="21"/>
      <c r="H1245" s="21"/>
      <c r="I1245" s="54"/>
      <c r="J1245" s="22"/>
      <c r="K1245" s="26" t="str">
        <f>IF(I1245="","",VLOOKUP(I1245,Vereine!$A$2:$D$1493,3,FALSE))</f>
        <v/>
      </c>
      <c r="L1245" s="26" t="str">
        <f>IF(H1245="","",VLOOKUP(H1245,Kreisverbände!$A$2:$B$41,2,FALSE))</f>
        <v/>
      </c>
      <c r="M1245" s="1" t="str">
        <f t="shared" si="39"/>
        <v xml:space="preserve"> </v>
      </c>
    </row>
    <row r="1246" spans="1:13" ht="20.100000000000001" customHeight="1" x14ac:dyDescent="0.2">
      <c r="A1246" s="1" t="str">
        <f>IF(G1246="","",VLOOKUP(G1246,Klasseneinteilung!$A$2:$B$92,2,FALSE))</f>
        <v/>
      </c>
      <c r="B1246" s="1" t="str">
        <f>IF(G1246="","",VLOOKUP(G1246,Klasseneinteilung!$A$2:$C$95,3,FALSE))</f>
        <v/>
      </c>
      <c r="C1246" s="1" t="str">
        <f t="shared" si="38"/>
        <v>-</v>
      </c>
      <c r="D1246" s="19"/>
      <c r="E1246" s="19"/>
      <c r="F1246" s="20"/>
      <c r="G1246" s="21"/>
      <c r="H1246" s="21"/>
      <c r="I1246" s="54"/>
      <c r="J1246" s="22"/>
      <c r="K1246" s="26" t="str">
        <f>IF(I1246="","",VLOOKUP(I1246,Vereine!$A$2:$D$1493,3,FALSE))</f>
        <v/>
      </c>
      <c r="L1246" s="26" t="str">
        <f>IF(H1246="","",VLOOKUP(H1246,Kreisverbände!$A$2:$B$41,2,FALSE))</f>
        <v/>
      </c>
      <c r="M1246" s="1" t="str">
        <f t="shared" si="39"/>
        <v xml:space="preserve"> </v>
      </c>
    </row>
    <row r="1247" spans="1:13" ht="20.100000000000001" customHeight="1" x14ac:dyDescent="0.2">
      <c r="A1247" s="1" t="str">
        <f>IF(G1247="","",VLOOKUP(G1247,Klasseneinteilung!$A$2:$B$92,2,FALSE))</f>
        <v/>
      </c>
      <c r="B1247" s="1" t="str">
        <f>IF(G1247="","",VLOOKUP(G1247,Klasseneinteilung!$A$2:$C$95,3,FALSE))</f>
        <v/>
      </c>
      <c r="C1247" s="1" t="str">
        <f t="shared" si="38"/>
        <v>-</v>
      </c>
      <c r="D1247" s="19"/>
      <c r="E1247" s="19"/>
      <c r="F1247" s="20"/>
      <c r="G1247" s="21"/>
      <c r="H1247" s="21"/>
      <c r="I1247" s="54"/>
      <c r="J1247" s="22"/>
      <c r="K1247" s="26" t="str">
        <f>IF(I1247="","",VLOOKUP(I1247,Vereine!$A$2:$D$1493,3,FALSE))</f>
        <v/>
      </c>
      <c r="L1247" s="26" t="str">
        <f>IF(H1247="","",VLOOKUP(H1247,Kreisverbände!$A$2:$B$41,2,FALSE))</f>
        <v/>
      </c>
      <c r="M1247" s="1" t="str">
        <f t="shared" si="39"/>
        <v xml:space="preserve"> </v>
      </c>
    </row>
    <row r="1248" spans="1:13" ht="20.100000000000001" customHeight="1" x14ac:dyDescent="0.2">
      <c r="A1248" s="1" t="str">
        <f>IF(G1248="","",VLOOKUP(G1248,Klasseneinteilung!$A$2:$B$92,2,FALSE))</f>
        <v/>
      </c>
      <c r="B1248" s="1" t="str">
        <f>IF(G1248="","",VLOOKUP(G1248,Klasseneinteilung!$A$2:$C$95,3,FALSE))</f>
        <v/>
      </c>
      <c r="C1248" s="1" t="str">
        <f t="shared" si="38"/>
        <v>-</v>
      </c>
      <c r="D1248" s="19"/>
      <c r="E1248" s="19"/>
      <c r="F1248" s="20"/>
      <c r="G1248" s="21"/>
      <c r="H1248" s="21"/>
      <c r="I1248" s="54"/>
      <c r="J1248" s="22"/>
      <c r="K1248" s="26" t="str">
        <f>IF(I1248="","",VLOOKUP(I1248,Vereine!$A$2:$D$1493,3,FALSE))</f>
        <v/>
      </c>
      <c r="L1248" s="26" t="str">
        <f>IF(H1248="","",VLOOKUP(H1248,Kreisverbände!$A$2:$B$41,2,FALSE))</f>
        <v/>
      </c>
      <c r="M1248" s="1" t="str">
        <f t="shared" si="39"/>
        <v xml:space="preserve"> </v>
      </c>
    </row>
    <row r="1249" spans="1:13" ht="20.100000000000001" customHeight="1" x14ac:dyDescent="0.2">
      <c r="A1249" s="1" t="str">
        <f>IF(G1249="","",VLOOKUP(G1249,Klasseneinteilung!$A$2:$B$92,2,FALSE))</f>
        <v/>
      </c>
      <c r="B1249" s="1" t="str">
        <f>IF(G1249="","",VLOOKUP(G1249,Klasseneinteilung!$A$2:$C$95,3,FALSE))</f>
        <v/>
      </c>
      <c r="C1249" s="1" t="str">
        <f t="shared" si="38"/>
        <v>-</v>
      </c>
      <c r="D1249" s="19"/>
      <c r="E1249" s="19"/>
      <c r="F1249" s="20"/>
      <c r="G1249" s="21"/>
      <c r="H1249" s="21"/>
      <c r="I1249" s="54"/>
      <c r="J1249" s="22"/>
      <c r="K1249" s="26" t="str">
        <f>IF(I1249="","",VLOOKUP(I1249,Vereine!$A$2:$D$1493,3,FALSE))</f>
        <v/>
      </c>
      <c r="L1249" s="26" t="str">
        <f>IF(H1249="","",VLOOKUP(H1249,Kreisverbände!$A$2:$B$41,2,FALSE))</f>
        <v/>
      </c>
      <c r="M1249" s="1" t="str">
        <f t="shared" si="39"/>
        <v xml:space="preserve"> </v>
      </c>
    </row>
    <row r="1250" spans="1:13" ht="20.100000000000001" customHeight="1" x14ac:dyDescent="0.2">
      <c r="A1250" s="1" t="str">
        <f>IF(G1250="","",VLOOKUP(G1250,Klasseneinteilung!$A$2:$B$92,2,FALSE))</f>
        <v/>
      </c>
      <c r="B1250" s="1" t="str">
        <f>IF(G1250="","",VLOOKUP(G1250,Klasseneinteilung!$A$2:$C$95,3,FALSE))</f>
        <v/>
      </c>
      <c r="C1250" s="1" t="str">
        <f t="shared" si="38"/>
        <v>-</v>
      </c>
      <c r="D1250" s="19"/>
      <c r="E1250" s="19"/>
      <c r="F1250" s="20"/>
      <c r="G1250" s="21"/>
      <c r="H1250" s="21"/>
      <c r="I1250" s="54"/>
      <c r="J1250" s="22"/>
      <c r="K1250" s="26" t="str">
        <f>IF(I1250="","",VLOOKUP(I1250,Vereine!$A$2:$D$1493,3,FALSE))</f>
        <v/>
      </c>
      <c r="L1250" s="26" t="str">
        <f>IF(H1250="","",VLOOKUP(H1250,Kreisverbände!$A$2:$B$41,2,FALSE))</f>
        <v/>
      </c>
      <c r="M1250" s="1" t="str">
        <f t="shared" si="39"/>
        <v xml:space="preserve"> </v>
      </c>
    </row>
    <row r="1251" spans="1:13" ht="20.100000000000001" customHeight="1" x14ac:dyDescent="0.2">
      <c r="A1251" s="1" t="str">
        <f>IF(G1251="","",VLOOKUP(G1251,Klasseneinteilung!$A$2:$B$92,2,FALSE))</f>
        <v/>
      </c>
      <c r="B1251" s="1" t="str">
        <f>IF(G1251="","",VLOOKUP(G1251,Klasseneinteilung!$A$2:$C$95,3,FALSE))</f>
        <v/>
      </c>
      <c r="C1251" s="1" t="str">
        <f t="shared" si="38"/>
        <v>-</v>
      </c>
      <c r="D1251" s="19"/>
      <c r="E1251" s="19"/>
      <c r="F1251" s="20"/>
      <c r="G1251" s="21"/>
      <c r="H1251" s="21"/>
      <c r="I1251" s="54"/>
      <c r="J1251" s="22"/>
      <c r="K1251" s="26" t="str">
        <f>IF(I1251="","",VLOOKUP(I1251,Vereine!$A$2:$D$1493,3,FALSE))</f>
        <v/>
      </c>
      <c r="L1251" s="26" t="str">
        <f>IF(H1251="","",VLOOKUP(H1251,Kreisverbände!$A$2:$B$41,2,FALSE))</f>
        <v/>
      </c>
      <c r="M1251" s="1" t="str">
        <f t="shared" si="39"/>
        <v xml:space="preserve"> </v>
      </c>
    </row>
    <row r="1252" spans="1:13" ht="20.100000000000001" customHeight="1" x14ac:dyDescent="0.2">
      <c r="A1252" s="1" t="str">
        <f>IF(G1252="","",VLOOKUP(G1252,Klasseneinteilung!$A$2:$B$92,2,FALSE))</f>
        <v/>
      </c>
      <c r="B1252" s="1" t="str">
        <f>IF(G1252="","",VLOOKUP(G1252,Klasseneinteilung!$A$2:$C$95,3,FALSE))</f>
        <v/>
      </c>
      <c r="C1252" s="1" t="str">
        <f t="shared" si="38"/>
        <v>-</v>
      </c>
      <c r="D1252" s="19"/>
      <c r="E1252" s="19"/>
      <c r="F1252" s="20"/>
      <c r="G1252" s="21"/>
      <c r="H1252" s="21"/>
      <c r="I1252" s="54"/>
      <c r="J1252" s="22"/>
      <c r="K1252" s="26" t="str">
        <f>IF(I1252="","",VLOOKUP(I1252,Vereine!$A$2:$D$1493,3,FALSE))</f>
        <v/>
      </c>
      <c r="L1252" s="26" t="str">
        <f>IF(H1252="","",VLOOKUP(H1252,Kreisverbände!$A$2:$B$41,2,FALSE))</f>
        <v/>
      </c>
      <c r="M1252" s="1" t="str">
        <f t="shared" si="39"/>
        <v xml:space="preserve"> </v>
      </c>
    </row>
    <row r="1253" spans="1:13" ht="20.100000000000001" customHeight="1" x14ac:dyDescent="0.2">
      <c r="A1253" s="1" t="str">
        <f>IF(G1253="","",VLOOKUP(G1253,Klasseneinteilung!$A$2:$B$92,2,FALSE))</f>
        <v/>
      </c>
      <c r="B1253" s="1" t="str">
        <f>IF(G1253="","",VLOOKUP(G1253,Klasseneinteilung!$A$2:$C$95,3,FALSE))</f>
        <v/>
      </c>
      <c r="C1253" s="1" t="str">
        <f t="shared" si="38"/>
        <v>-</v>
      </c>
      <c r="D1253" s="19"/>
      <c r="E1253" s="19"/>
      <c r="F1253" s="20"/>
      <c r="G1253" s="21"/>
      <c r="H1253" s="21"/>
      <c r="I1253" s="54"/>
      <c r="J1253" s="22"/>
      <c r="K1253" s="26" t="str">
        <f>IF(I1253="","",VLOOKUP(I1253,Vereine!$A$2:$D$1493,3,FALSE))</f>
        <v/>
      </c>
      <c r="L1253" s="26" t="str">
        <f>IF(H1253="","",VLOOKUP(H1253,Kreisverbände!$A$2:$B$41,2,FALSE))</f>
        <v/>
      </c>
      <c r="M1253" s="1" t="str">
        <f t="shared" si="39"/>
        <v xml:space="preserve"> </v>
      </c>
    </row>
    <row r="1254" spans="1:13" ht="20.100000000000001" customHeight="1" x14ac:dyDescent="0.2">
      <c r="A1254" s="1" t="str">
        <f>IF(G1254="","",VLOOKUP(G1254,Klasseneinteilung!$A$2:$B$92,2,FALSE))</f>
        <v/>
      </c>
      <c r="B1254" s="1" t="str">
        <f>IF(G1254="","",VLOOKUP(G1254,Klasseneinteilung!$A$2:$C$95,3,FALSE))</f>
        <v/>
      </c>
      <c r="C1254" s="1" t="str">
        <f t="shared" si="38"/>
        <v>-</v>
      </c>
      <c r="D1254" s="19"/>
      <c r="E1254" s="19"/>
      <c r="F1254" s="20"/>
      <c r="G1254" s="21"/>
      <c r="H1254" s="21"/>
      <c r="I1254" s="54"/>
      <c r="J1254" s="22"/>
      <c r="K1254" s="26" t="str">
        <f>IF(I1254="","",VLOOKUP(I1254,Vereine!$A$2:$D$1493,3,FALSE))</f>
        <v/>
      </c>
      <c r="L1254" s="26" t="str">
        <f>IF(H1254="","",VLOOKUP(H1254,Kreisverbände!$A$2:$B$41,2,FALSE))</f>
        <v/>
      </c>
      <c r="M1254" s="1" t="str">
        <f t="shared" si="39"/>
        <v xml:space="preserve"> </v>
      </c>
    </row>
    <row r="1255" spans="1:13" ht="20.100000000000001" customHeight="1" x14ac:dyDescent="0.2">
      <c r="A1255" s="1" t="str">
        <f>IF(G1255="","",VLOOKUP(G1255,Klasseneinteilung!$A$2:$B$92,2,FALSE))</f>
        <v/>
      </c>
      <c r="B1255" s="1" t="str">
        <f>IF(G1255="","",VLOOKUP(G1255,Klasseneinteilung!$A$2:$C$95,3,FALSE))</f>
        <v/>
      </c>
      <c r="C1255" s="1" t="str">
        <f t="shared" si="38"/>
        <v>-</v>
      </c>
      <c r="D1255" s="19"/>
      <c r="E1255" s="19"/>
      <c r="F1255" s="20"/>
      <c r="G1255" s="21"/>
      <c r="H1255" s="21"/>
      <c r="I1255" s="54"/>
      <c r="J1255" s="22"/>
      <c r="K1255" s="26" t="str">
        <f>IF(I1255="","",VLOOKUP(I1255,Vereine!$A$2:$D$1493,3,FALSE))</f>
        <v/>
      </c>
      <c r="L1255" s="26" t="str">
        <f>IF(H1255="","",VLOOKUP(H1255,Kreisverbände!$A$2:$B$41,2,FALSE))</f>
        <v/>
      </c>
      <c r="M1255" s="1" t="str">
        <f t="shared" si="39"/>
        <v xml:space="preserve"> </v>
      </c>
    </row>
    <row r="1256" spans="1:13" ht="20.100000000000001" customHeight="1" x14ac:dyDescent="0.2">
      <c r="A1256" s="1" t="str">
        <f>IF(G1256="","",VLOOKUP(G1256,Klasseneinteilung!$A$2:$B$92,2,FALSE))</f>
        <v/>
      </c>
      <c r="B1256" s="1" t="str">
        <f>IF(G1256="","",VLOOKUP(G1256,Klasseneinteilung!$A$2:$C$95,3,FALSE))</f>
        <v/>
      </c>
      <c r="C1256" s="1" t="str">
        <f t="shared" si="38"/>
        <v>-</v>
      </c>
      <c r="D1256" s="19"/>
      <c r="E1256" s="19"/>
      <c r="F1256" s="20"/>
      <c r="G1256" s="21"/>
      <c r="H1256" s="21"/>
      <c r="I1256" s="54"/>
      <c r="J1256" s="22"/>
      <c r="K1256" s="26" t="str">
        <f>IF(I1256="","",VLOOKUP(I1256,Vereine!$A$2:$D$1493,3,FALSE))</f>
        <v/>
      </c>
      <c r="L1256" s="26" t="str">
        <f>IF(H1256="","",VLOOKUP(H1256,Kreisverbände!$A$2:$B$41,2,FALSE))</f>
        <v/>
      </c>
      <c r="M1256" s="1" t="str">
        <f t="shared" si="39"/>
        <v xml:space="preserve"> </v>
      </c>
    </row>
    <row r="1257" spans="1:13" ht="20.100000000000001" customHeight="1" x14ac:dyDescent="0.2">
      <c r="A1257" s="1" t="str">
        <f>IF(G1257="","",VLOOKUP(G1257,Klasseneinteilung!$A$2:$B$92,2,FALSE))</f>
        <v/>
      </c>
      <c r="B1257" s="1" t="str">
        <f>IF(G1257="","",VLOOKUP(G1257,Klasseneinteilung!$A$2:$C$95,3,FALSE))</f>
        <v/>
      </c>
      <c r="C1257" s="1" t="str">
        <f t="shared" si="38"/>
        <v>-</v>
      </c>
      <c r="D1257" s="19"/>
      <c r="E1257" s="19"/>
      <c r="F1257" s="20"/>
      <c r="G1257" s="21"/>
      <c r="H1257" s="21"/>
      <c r="I1257" s="54"/>
      <c r="J1257" s="22"/>
      <c r="K1257" s="26" t="str">
        <f>IF(I1257="","",VLOOKUP(I1257,Vereine!$A$2:$D$1493,3,FALSE))</f>
        <v/>
      </c>
      <c r="L1257" s="26" t="str">
        <f>IF(H1257="","",VLOOKUP(H1257,Kreisverbände!$A$2:$B$41,2,FALSE))</f>
        <v/>
      </c>
      <c r="M1257" s="1" t="str">
        <f t="shared" si="39"/>
        <v xml:space="preserve"> </v>
      </c>
    </row>
    <row r="1258" spans="1:13" ht="20.100000000000001" customHeight="1" x14ac:dyDescent="0.2">
      <c r="A1258" s="1" t="str">
        <f>IF(G1258="","",VLOOKUP(G1258,Klasseneinteilung!$A$2:$B$92,2,FALSE))</f>
        <v/>
      </c>
      <c r="B1258" s="1" t="str">
        <f>IF(G1258="","",VLOOKUP(G1258,Klasseneinteilung!$A$2:$C$95,3,FALSE))</f>
        <v/>
      </c>
      <c r="C1258" s="1" t="str">
        <f t="shared" si="38"/>
        <v>-</v>
      </c>
      <c r="D1258" s="19"/>
      <c r="E1258" s="19"/>
      <c r="F1258" s="20"/>
      <c r="G1258" s="21"/>
      <c r="H1258" s="21"/>
      <c r="I1258" s="54"/>
      <c r="J1258" s="22"/>
      <c r="K1258" s="26" t="str">
        <f>IF(I1258="","",VLOOKUP(I1258,Vereine!$A$2:$D$1493,3,FALSE))</f>
        <v/>
      </c>
      <c r="L1258" s="26" t="str">
        <f>IF(H1258="","",VLOOKUP(H1258,Kreisverbände!$A$2:$B$41,2,FALSE))</f>
        <v/>
      </c>
      <c r="M1258" s="1" t="str">
        <f t="shared" si="39"/>
        <v xml:space="preserve"> </v>
      </c>
    </row>
    <row r="1259" spans="1:13" ht="20.100000000000001" customHeight="1" x14ac:dyDescent="0.2">
      <c r="A1259" s="1" t="str">
        <f>IF(G1259="","",VLOOKUP(G1259,Klasseneinteilung!$A$2:$B$92,2,FALSE))</f>
        <v/>
      </c>
      <c r="B1259" s="1" t="str">
        <f>IF(G1259="","",VLOOKUP(G1259,Klasseneinteilung!$A$2:$C$95,3,FALSE))</f>
        <v/>
      </c>
      <c r="C1259" s="1" t="str">
        <f t="shared" si="38"/>
        <v>-</v>
      </c>
      <c r="D1259" s="19"/>
      <c r="E1259" s="19"/>
      <c r="F1259" s="20"/>
      <c r="G1259" s="21"/>
      <c r="H1259" s="21"/>
      <c r="I1259" s="54"/>
      <c r="J1259" s="22"/>
      <c r="K1259" s="26" t="str">
        <f>IF(I1259="","",VLOOKUP(I1259,Vereine!$A$2:$D$1493,3,FALSE))</f>
        <v/>
      </c>
      <c r="L1259" s="26" t="str">
        <f>IF(H1259="","",VLOOKUP(H1259,Kreisverbände!$A$2:$B$41,2,FALSE))</f>
        <v/>
      </c>
      <c r="M1259" s="1" t="str">
        <f t="shared" si="39"/>
        <v xml:space="preserve"> </v>
      </c>
    </row>
    <row r="1260" spans="1:13" ht="20.100000000000001" customHeight="1" x14ac:dyDescent="0.2">
      <c r="A1260" s="1" t="str">
        <f>IF(G1260="","",VLOOKUP(G1260,Klasseneinteilung!$A$2:$B$92,2,FALSE))</f>
        <v/>
      </c>
      <c r="B1260" s="1" t="str">
        <f>IF(G1260="","",VLOOKUP(G1260,Klasseneinteilung!$A$2:$C$95,3,FALSE))</f>
        <v/>
      </c>
      <c r="C1260" s="1" t="str">
        <f t="shared" si="38"/>
        <v>-</v>
      </c>
      <c r="D1260" s="19"/>
      <c r="E1260" s="19"/>
      <c r="F1260" s="20"/>
      <c r="G1260" s="21"/>
      <c r="H1260" s="21"/>
      <c r="I1260" s="54"/>
      <c r="J1260" s="22"/>
      <c r="K1260" s="26" t="str">
        <f>IF(I1260="","",VLOOKUP(I1260,Vereine!$A$2:$D$1493,3,FALSE))</f>
        <v/>
      </c>
      <c r="L1260" s="26" t="str">
        <f>IF(H1260="","",VLOOKUP(H1260,Kreisverbände!$A$2:$B$41,2,FALSE))</f>
        <v/>
      </c>
      <c r="M1260" s="1" t="str">
        <f t="shared" si="39"/>
        <v xml:space="preserve"> </v>
      </c>
    </row>
    <row r="1261" spans="1:13" ht="20.100000000000001" customHeight="1" x14ac:dyDescent="0.2">
      <c r="A1261" s="1" t="str">
        <f>IF(G1261="","",VLOOKUP(G1261,Klasseneinteilung!$A$2:$B$92,2,FALSE))</f>
        <v/>
      </c>
      <c r="B1261" s="1" t="str">
        <f>IF(G1261="","",VLOOKUP(G1261,Klasseneinteilung!$A$2:$C$95,3,FALSE))</f>
        <v/>
      </c>
      <c r="C1261" s="1" t="str">
        <f t="shared" si="38"/>
        <v>-</v>
      </c>
      <c r="D1261" s="19"/>
      <c r="E1261" s="19"/>
      <c r="F1261" s="20"/>
      <c r="G1261" s="21"/>
      <c r="H1261" s="21"/>
      <c r="I1261" s="54"/>
      <c r="J1261" s="22"/>
      <c r="K1261" s="26" t="str">
        <f>IF(I1261="","",VLOOKUP(I1261,Vereine!$A$2:$D$1493,3,FALSE))</f>
        <v/>
      </c>
      <c r="L1261" s="26" t="str">
        <f>IF(H1261="","",VLOOKUP(H1261,Kreisverbände!$A$2:$B$41,2,FALSE))</f>
        <v/>
      </c>
      <c r="M1261" s="1" t="str">
        <f t="shared" si="39"/>
        <v xml:space="preserve"> </v>
      </c>
    </row>
    <row r="1262" spans="1:13" ht="20.100000000000001" customHeight="1" x14ac:dyDescent="0.2">
      <c r="A1262" s="1" t="str">
        <f>IF(G1262="","",VLOOKUP(G1262,Klasseneinteilung!$A$2:$B$92,2,FALSE))</f>
        <v/>
      </c>
      <c r="B1262" s="1" t="str">
        <f>IF(G1262="","",VLOOKUP(G1262,Klasseneinteilung!$A$2:$C$95,3,FALSE))</f>
        <v/>
      </c>
      <c r="C1262" s="1" t="str">
        <f t="shared" si="38"/>
        <v>-</v>
      </c>
      <c r="D1262" s="19"/>
      <c r="E1262" s="19"/>
      <c r="F1262" s="20"/>
      <c r="G1262" s="21"/>
      <c r="H1262" s="21"/>
      <c r="I1262" s="54"/>
      <c r="J1262" s="22"/>
      <c r="K1262" s="26" t="str">
        <f>IF(I1262="","",VLOOKUP(I1262,Vereine!$A$2:$D$1493,3,FALSE))</f>
        <v/>
      </c>
      <c r="L1262" s="26" t="str">
        <f>IF(H1262="","",VLOOKUP(H1262,Kreisverbände!$A$2:$B$41,2,FALSE))</f>
        <v/>
      </c>
      <c r="M1262" s="1" t="str">
        <f t="shared" si="39"/>
        <v xml:space="preserve"> </v>
      </c>
    </row>
    <row r="1263" spans="1:13" ht="20.100000000000001" customHeight="1" x14ac:dyDescent="0.2">
      <c r="A1263" s="1" t="str">
        <f>IF(G1263="","",VLOOKUP(G1263,Klasseneinteilung!$A$2:$B$92,2,FALSE))</f>
        <v/>
      </c>
      <c r="B1263" s="1" t="str">
        <f>IF(G1263="","",VLOOKUP(G1263,Klasseneinteilung!$A$2:$C$95,3,FALSE))</f>
        <v/>
      </c>
      <c r="C1263" s="1" t="str">
        <f t="shared" si="38"/>
        <v>-</v>
      </c>
      <c r="D1263" s="19"/>
      <c r="E1263" s="19"/>
      <c r="F1263" s="20"/>
      <c r="G1263" s="21"/>
      <c r="H1263" s="21"/>
      <c r="I1263" s="54"/>
      <c r="J1263" s="22"/>
      <c r="K1263" s="26" t="str">
        <f>IF(I1263="","",VLOOKUP(I1263,Vereine!$A$2:$D$1493,3,FALSE))</f>
        <v/>
      </c>
      <c r="L1263" s="26" t="str">
        <f>IF(H1263="","",VLOOKUP(H1263,Kreisverbände!$A$2:$B$41,2,FALSE))</f>
        <v/>
      </c>
      <c r="M1263" s="1" t="str">
        <f t="shared" si="39"/>
        <v xml:space="preserve"> </v>
      </c>
    </row>
    <row r="1264" spans="1:13" ht="20.100000000000001" customHeight="1" x14ac:dyDescent="0.2">
      <c r="A1264" s="1" t="str">
        <f>IF(G1264="","",VLOOKUP(G1264,Klasseneinteilung!$A$2:$B$92,2,FALSE))</f>
        <v/>
      </c>
      <c r="B1264" s="1" t="str">
        <f>IF(G1264="","",VLOOKUP(G1264,Klasseneinteilung!$A$2:$C$95,3,FALSE))</f>
        <v/>
      </c>
      <c r="C1264" s="1" t="str">
        <f t="shared" si="38"/>
        <v>-</v>
      </c>
      <c r="D1264" s="19"/>
      <c r="E1264" s="19"/>
      <c r="F1264" s="20"/>
      <c r="G1264" s="21"/>
      <c r="H1264" s="21"/>
      <c r="I1264" s="54"/>
      <c r="J1264" s="22"/>
      <c r="K1264" s="26" t="str">
        <f>IF(I1264="","",VLOOKUP(I1264,Vereine!$A$2:$D$1493,3,FALSE))</f>
        <v/>
      </c>
      <c r="L1264" s="26" t="str">
        <f>IF(H1264="","",VLOOKUP(H1264,Kreisverbände!$A$2:$B$41,2,FALSE))</f>
        <v/>
      </c>
      <c r="M1264" s="1" t="str">
        <f t="shared" si="39"/>
        <v xml:space="preserve"> </v>
      </c>
    </row>
    <row r="1265" spans="1:13" ht="20.100000000000001" customHeight="1" x14ac:dyDescent="0.2">
      <c r="A1265" s="1" t="str">
        <f>IF(G1265="","",VLOOKUP(G1265,Klasseneinteilung!$A$2:$B$92,2,FALSE))</f>
        <v/>
      </c>
      <c r="B1265" s="1" t="str">
        <f>IF(G1265="","",VLOOKUP(G1265,Klasseneinteilung!$A$2:$C$95,3,FALSE))</f>
        <v/>
      </c>
      <c r="C1265" s="1" t="str">
        <f t="shared" si="38"/>
        <v>-</v>
      </c>
      <c r="D1265" s="19"/>
      <c r="E1265" s="19"/>
      <c r="F1265" s="20"/>
      <c r="G1265" s="21"/>
      <c r="H1265" s="21"/>
      <c r="I1265" s="54"/>
      <c r="J1265" s="22"/>
      <c r="K1265" s="26" t="str">
        <f>IF(I1265="","",VLOOKUP(I1265,Vereine!$A$2:$D$1493,3,FALSE))</f>
        <v/>
      </c>
      <c r="L1265" s="26" t="str">
        <f>IF(H1265="","",VLOOKUP(H1265,Kreisverbände!$A$2:$B$41,2,FALSE))</f>
        <v/>
      </c>
      <c r="M1265" s="1" t="str">
        <f t="shared" si="39"/>
        <v xml:space="preserve"> </v>
      </c>
    </row>
    <row r="1266" spans="1:13" ht="20.100000000000001" customHeight="1" x14ac:dyDescent="0.2">
      <c r="A1266" s="1" t="str">
        <f>IF(G1266="","",VLOOKUP(G1266,Klasseneinteilung!$A$2:$B$92,2,FALSE))</f>
        <v/>
      </c>
      <c r="B1266" s="1" t="str">
        <f>IF(G1266="","",VLOOKUP(G1266,Klasseneinteilung!$A$2:$C$95,3,FALSE))</f>
        <v/>
      </c>
      <c r="C1266" s="1" t="str">
        <f t="shared" si="38"/>
        <v>-</v>
      </c>
      <c r="D1266" s="19"/>
      <c r="E1266" s="19"/>
      <c r="F1266" s="20"/>
      <c r="G1266" s="21"/>
      <c r="H1266" s="21"/>
      <c r="I1266" s="54"/>
      <c r="J1266" s="22"/>
      <c r="K1266" s="26" t="str">
        <f>IF(I1266="","",VLOOKUP(I1266,Vereine!$A$2:$D$1493,3,FALSE))</f>
        <v/>
      </c>
      <c r="L1266" s="26" t="str">
        <f>IF(H1266="","",VLOOKUP(H1266,Kreisverbände!$A$2:$B$41,2,FALSE))</f>
        <v/>
      </c>
      <c r="M1266" s="1" t="str">
        <f t="shared" si="39"/>
        <v xml:space="preserve"> </v>
      </c>
    </row>
    <row r="1267" spans="1:13" ht="20.100000000000001" customHeight="1" x14ac:dyDescent="0.2">
      <c r="A1267" s="1" t="str">
        <f>IF(G1267="","",VLOOKUP(G1267,Klasseneinteilung!$A$2:$B$92,2,FALSE))</f>
        <v/>
      </c>
      <c r="B1267" s="1" t="str">
        <f>IF(G1267="","",VLOOKUP(G1267,Klasseneinteilung!$A$2:$C$95,3,FALSE))</f>
        <v/>
      </c>
      <c r="C1267" s="1" t="str">
        <f t="shared" si="38"/>
        <v>-</v>
      </c>
      <c r="D1267" s="19"/>
      <c r="E1267" s="19"/>
      <c r="F1267" s="20"/>
      <c r="G1267" s="21"/>
      <c r="H1267" s="21"/>
      <c r="I1267" s="54"/>
      <c r="J1267" s="22"/>
      <c r="K1267" s="26" t="str">
        <f>IF(I1267="","",VLOOKUP(I1267,Vereine!$A$2:$D$1493,3,FALSE))</f>
        <v/>
      </c>
      <c r="L1267" s="26" t="str">
        <f>IF(H1267="","",VLOOKUP(H1267,Kreisverbände!$A$2:$B$41,2,FALSE))</f>
        <v/>
      </c>
      <c r="M1267" s="1" t="str">
        <f t="shared" si="39"/>
        <v xml:space="preserve"> </v>
      </c>
    </row>
    <row r="1268" spans="1:13" ht="20.100000000000001" customHeight="1" x14ac:dyDescent="0.2">
      <c r="A1268" s="1" t="str">
        <f>IF(G1268="","",VLOOKUP(G1268,Klasseneinteilung!$A$2:$B$92,2,FALSE))</f>
        <v/>
      </c>
      <c r="B1268" s="1" t="str">
        <f>IF(G1268="","",VLOOKUP(G1268,Klasseneinteilung!$A$2:$C$95,3,FALSE))</f>
        <v/>
      </c>
      <c r="C1268" s="1" t="str">
        <f t="shared" si="38"/>
        <v>-</v>
      </c>
      <c r="D1268" s="19"/>
      <c r="E1268" s="19"/>
      <c r="F1268" s="20"/>
      <c r="G1268" s="21"/>
      <c r="H1268" s="21"/>
      <c r="I1268" s="54"/>
      <c r="J1268" s="22"/>
      <c r="K1268" s="26" t="str">
        <f>IF(I1268="","",VLOOKUP(I1268,Vereine!$A$2:$D$1493,3,FALSE))</f>
        <v/>
      </c>
      <c r="L1268" s="26" t="str">
        <f>IF(H1268="","",VLOOKUP(H1268,Kreisverbände!$A$2:$B$41,2,FALSE))</f>
        <v/>
      </c>
      <c r="M1268" s="1" t="str">
        <f t="shared" si="39"/>
        <v xml:space="preserve"> </v>
      </c>
    </row>
    <row r="1269" spans="1:13" ht="20.100000000000001" customHeight="1" x14ac:dyDescent="0.2">
      <c r="A1269" s="1" t="str">
        <f>IF(G1269="","",VLOOKUP(G1269,Klasseneinteilung!$A$2:$B$92,2,FALSE))</f>
        <v/>
      </c>
      <c r="B1269" s="1" t="str">
        <f>IF(G1269="","",VLOOKUP(G1269,Klasseneinteilung!$A$2:$C$95,3,FALSE))</f>
        <v/>
      </c>
      <c r="C1269" s="1" t="str">
        <f t="shared" si="38"/>
        <v>-</v>
      </c>
      <c r="D1269" s="19"/>
      <c r="E1269" s="19"/>
      <c r="F1269" s="20"/>
      <c r="G1269" s="21"/>
      <c r="H1269" s="21"/>
      <c r="I1269" s="54"/>
      <c r="J1269" s="22"/>
      <c r="K1269" s="26" t="str">
        <f>IF(I1269="","",VLOOKUP(I1269,Vereine!$A$2:$D$1493,3,FALSE))</f>
        <v/>
      </c>
      <c r="L1269" s="26" t="str">
        <f>IF(H1269="","",VLOOKUP(H1269,Kreisverbände!$A$2:$B$41,2,FALSE))</f>
        <v/>
      </c>
      <c r="M1269" s="1" t="str">
        <f t="shared" si="39"/>
        <v xml:space="preserve"> </v>
      </c>
    </row>
    <row r="1270" spans="1:13" ht="20.100000000000001" customHeight="1" x14ac:dyDescent="0.2">
      <c r="A1270" s="1" t="str">
        <f>IF(G1270="","",VLOOKUP(G1270,Klasseneinteilung!$A$2:$B$92,2,FALSE))</f>
        <v/>
      </c>
      <c r="B1270" s="1" t="str">
        <f>IF(G1270="","",VLOOKUP(G1270,Klasseneinteilung!$A$2:$C$95,3,FALSE))</f>
        <v/>
      </c>
      <c r="C1270" s="1" t="str">
        <f t="shared" si="38"/>
        <v>-</v>
      </c>
      <c r="D1270" s="19"/>
      <c r="E1270" s="19"/>
      <c r="F1270" s="20"/>
      <c r="G1270" s="21"/>
      <c r="H1270" s="21"/>
      <c r="I1270" s="54"/>
      <c r="J1270" s="22"/>
      <c r="K1270" s="26" t="str">
        <f>IF(I1270="","",VLOOKUP(I1270,Vereine!$A$2:$D$1493,3,FALSE))</f>
        <v/>
      </c>
      <c r="L1270" s="26" t="str">
        <f>IF(H1270="","",VLOOKUP(H1270,Kreisverbände!$A$2:$B$41,2,FALSE))</f>
        <v/>
      </c>
      <c r="M1270" s="1" t="str">
        <f t="shared" si="39"/>
        <v xml:space="preserve"> </v>
      </c>
    </row>
    <row r="1271" spans="1:13" ht="20.100000000000001" customHeight="1" x14ac:dyDescent="0.2">
      <c r="A1271" s="1" t="str">
        <f>IF(G1271="","",VLOOKUP(G1271,Klasseneinteilung!$A$2:$B$92,2,FALSE))</f>
        <v/>
      </c>
      <c r="B1271" s="1" t="str">
        <f>IF(G1271="","",VLOOKUP(G1271,Klasseneinteilung!$A$2:$C$95,3,FALSE))</f>
        <v/>
      </c>
      <c r="C1271" s="1" t="str">
        <f t="shared" si="38"/>
        <v>-</v>
      </c>
      <c r="D1271" s="19"/>
      <c r="E1271" s="19"/>
      <c r="F1271" s="20"/>
      <c r="G1271" s="21"/>
      <c r="H1271" s="21"/>
      <c r="I1271" s="54"/>
      <c r="J1271" s="22"/>
      <c r="K1271" s="26" t="str">
        <f>IF(I1271="","",VLOOKUP(I1271,Vereine!$A$2:$D$1493,3,FALSE))</f>
        <v/>
      </c>
      <c r="L1271" s="26" t="str">
        <f>IF(H1271="","",VLOOKUP(H1271,Kreisverbände!$A$2:$B$41,2,FALSE))</f>
        <v/>
      </c>
      <c r="M1271" s="1" t="str">
        <f t="shared" si="39"/>
        <v xml:space="preserve"> </v>
      </c>
    </row>
    <row r="1272" spans="1:13" ht="20.100000000000001" customHeight="1" x14ac:dyDescent="0.2">
      <c r="A1272" s="1" t="str">
        <f>IF(G1272="","",VLOOKUP(G1272,Klasseneinteilung!$A$2:$B$92,2,FALSE))</f>
        <v/>
      </c>
      <c r="B1272" s="1" t="str">
        <f>IF(G1272="","",VLOOKUP(G1272,Klasseneinteilung!$A$2:$C$95,3,FALSE))</f>
        <v/>
      </c>
      <c r="C1272" s="1" t="str">
        <f t="shared" si="38"/>
        <v>-</v>
      </c>
      <c r="D1272" s="19"/>
      <c r="E1272" s="19"/>
      <c r="F1272" s="20"/>
      <c r="G1272" s="21"/>
      <c r="H1272" s="21"/>
      <c r="I1272" s="54"/>
      <c r="J1272" s="22"/>
      <c r="K1272" s="26" t="str">
        <f>IF(I1272="","",VLOOKUP(I1272,Vereine!$A$2:$D$1493,3,FALSE))</f>
        <v/>
      </c>
      <c r="L1272" s="26" t="str">
        <f>IF(H1272="","",VLOOKUP(H1272,Kreisverbände!$A$2:$B$41,2,FALSE))</f>
        <v/>
      </c>
      <c r="M1272" s="1" t="str">
        <f t="shared" si="39"/>
        <v xml:space="preserve"> </v>
      </c>
    </row>
    <row r="1273" spans="1:13" ht="20.100000000000001" customHeight="1" x14ac:dyDescent="0.2">
      <c r="A1273" s="1" t="str">
        <f>IF(G1273="","",VLOOKUP(G1273,Klasseneinteilung!$A$2:$B$92,2,FALSE))</f>
        <v/>
      </c>
      <c r="B1273" s="1" t="str">
        <f>IF(G1273="","",VLOOKUP(G1273,Klasseneinteilung!$A$2:$C$95,3,FALSE))</f>
        <v/>
      </c>
      <c r="C1273" s="1" t="str">
        <f t="shared" si="38"/>
        <v>-</v>
      </c>
      <c r="D1273" s="19"/>
      <c r="E1273" s="19"/>
      <c r="F1273" s="20"/>
      <c r="G1273" s="21"/>
      <c r="H1273" s="21"/>
      <c r="I1273" s="54"/>
      <c r="J1273" s="22"/>
      <c r="K1273" s="26" t="str">
        <f>IF(I1273="","",VLOOKUP(I1273,Vereine!$A$2:$D$1493,3,FALSE))</f>
        <v/>
      </c>
      <c r="L1273" s="26" t="str">
        <f>IF(H1273="","",VLOOKUP(H1273,Kreisverbände!$A$2:$B$41,2,FALSE))</f>
        <v/>
      </c>
      <c r="M1273" s="1" t="str">
        <f t="shared" si="39"/>
        <v xml:space="preserve"> </v>
      </c>
    </row>
    <row r="1274" spans="1:13" ht="20.100000000000001" customHeight="1" x14ac:dyDescent="0.2">
      <c r="A1274" s="1" t="str">
        <f>IF(G1274="","",VLOOKUP(G1274,Klasseneinteilung!$A$2:$B$92,2,FALSE))</f>
        <v/>
      </c>
      <c r="B1274" s="1" t="str">
        <f>IF(G1274="","",VLOOKUP(G1274,Klasseneinteilung!$A$2:$C$95,3,FALSE))</f>
        <v/>
      </c>
      <c r="C1274" s="1" t="str">
        <f t="shared" si="38"/>
        <v>-</v>
      </c>
      <c r="D1274" s="19"/>
      <c r="E1274" s="19"/>
      <c r="F1274" s="20"/>
      <c r="G1274" s="21"/>
      <c r="H1274" s="21"/>
      <c r="I1274" s="54"/>
      <c r="J1274" s="22"/>
      <c r="K1274" s="26" t="str">
        <f>IF(I1274="","",VLOOKUP(I1274,Vereine!$A$2:$D$1493,3,FALSE))</f>
        <v/>
      </c>
      <c r="L1274" s="26" t="str">
        <f>IF(H1274="","",VLOOKUP(H1274,Kreisverbände!$A$2:$B$41,2,FALSE))</f>
        <v/>
      </c>
      <c r="M1274" s="1" t="str">
        <f t="shared" si="39"/>
        <v xml:space="preserve"> </v>
      </c>
    </row>
    <row r="1275" spans="1:13" ht="20.100000000000001" customHeight="1" x14ac:dyDescent="0.2">
      <c r="A1275" s="1" t="str">
        <f>IF(G1275="","",VLOOKUP(G1275,Klasseneinteilung!$A$2:$B$92,2,FALSE))</f>
        <v/>
      </c>
      <c r="B1275" s="1" t="str">
        <f>IF(G1275="","",VLOOKUP(G1275,Klasseneinteilung!$A$2:$C$95,3,FALSE))</f>
        <v/>
      </c>
      <c r="C1275" s="1" t="str">
        <f t="shared" si="38"/>
        <v>-</v>
      </c>
      <c r="D1275" s="19"/>
      <c r="E1275" s="19"/>
      <c r="F1275" s="20"/>
      <c r="G1275" s="21"/>
      <c r="H1275" s="21"/>
      <c r="I1275" s="54"/>
      <c r="J1275" s="22"/>
      <c r="K1275" s="26" t="str">
        <f>IF(I1275="","",VLOOKUP(I1275,Vereine!$A$2:$D$1493,3,FALSE))</f>
        <v/>
      </c>
      <c r="L1275" s="26" t="str">
        <f>IF(H1275="","",VLOOKUP(H1275,Kreisverbände!$A$2:$B$41,2,FALSE))</f>
        <v/>
      </c>
      <c r="M1275" s="1" t="str">
        <f t="shared" si="39"/>
        <v xml:space="preserve"> </v>
      </c>
    </row>
    <row r="1276" spans="1:13" ht="20.100000000000001" customHeight="1" x14ac:dyDescent="0.2">
      <c r="A1276" s="1" t="str">
        <f>IF(G1276="","",VLOOKUP(G1276,Klasseneinteilung!$A$2:$B$92,2,FALSE))</f>
        <v/>
      </c>
      <c r="B1276" s="1" t="str">
        <f>IF(G1276="","",VLOOKUP(G1276,Klasseneinteilung!$A$2:$C$95,3,FALSE))</f>
        <v/>
      </c>
      <c r="C1276" s="1" t="str">
        <f t="shared" si="38"/>
        <v>-</v>
      </c>
      <c r="D1276" s="19"/>
      <c r="E1276" s="19"/>
      <c r="F1276" s="20"/>
      <c r="G1276" s="21"/>
      <c r="H1276" s="21"/>
      <c r="I1276" s="54"/>
      <c r="J1276" s="22"/>
      <c r="K1276" s="26" t="str">
        <f>IF(I1276="","",VLOOKUP(I1276,Vereine!$A$2:$D$1493,3,FALSE))</f>
        <v/>
      </c>
      <c r="L1276" s="26" t="str">
        <f>IF(H1276="","",VLOOKUP(H1276,Kreisverbände!$A$2:$B$41,2,FALSE))</f>
        <v/>
      </c>
      <c r="M1276" s="1" t="str">
        <f t="shared" si="39"/>
        <v xml:space="preserve"> </v>
      </c>
    </row>
    <row r="1277" spans="1:13" ht="20.100000000000001" customHeight="1" x14ac:dyDescent="0.2">
      <c r="A1277" s="1" t="str">
        <f>IF(G1277="","",VLOOKUP(G1277,Klasseneinteilung!$A$2:$B$92,2,FALSE))</f>
        <v/>
      </c>
      <c r="B1277" s="1" t="str">
        <f>IF(G1277="","",VLOOKUP(G1277,Klasseneinteilung!$A$2:$C$95,3,FALSE))</f>
        <v/>
      </c>
      <c r="C1277" s="1" t="str">
        <f t="shared" si="38"/>
        <v>-</v>
      </c>
      <c r="D1277" s="19"/>
      <c r="E1277" s="19"/>
      <c r="F1277" s="20"/>
      <c r="G1277" s="21"/>
      <c r="H1277" s="21"/>
      <c r="I1277" s="54"/>
      <c r="J1277" s="22"/>
      <c r="K1277" s="26" t="str">
        <f>IF(I1277="","",VLOOKUP(I1277,Vereine!$A$2:$D$1493,3,FALSE))</f>
        <v/>
      </c>
      <c r="L1277" s="26" t="str">
        <f>IF(H1277="","",VLOOKUP(H1277,Kreisverbände!$A$2:$B$41,2,FALSE))</f>
        <v/>
      </c>
      <c r="M1277" s="1" t="str">
        <f t="shared" si="39"/>
        <v xml:space="preserve"> </v>
      </c>
    </row>
    <row r="1278" spans="1:13" ht="20.100000000000001" customHeight="1" x14ac:dyDescent="0.2">
      <c r="A1278" s="1" t="str">
        <f>IF(G1278="","",VLOOKUP(G1278,Klasseneinteilung!$A$2:$B$92,2,FALSE))</f>
        <v/>
      </c>
      <c r="B1278" s="1" t="str">
        <f>IF(G1278="","",VLOOKUP(G1278,Klasseneinteilung!$A$2:$C$95,3,FALSE))</f>
        <v/>
      </c>
      <c r="C1278" s="1" t="str">
        <f t="shared" si="38"/>
        <v>-</v>
      </c>
      <c r="D1278" s="19"/>
      <c r="E1278" s="19"/>
      <c r="F1278" s="20"/>
      <c r="G1278" s="21"/>
      <c r="H1278" s="21"/>
      <c r="I1278" s="54"/>
      <c r="J1278" s="22"/>
      <c r="K1278" s="26" t="str">
        <f>IF(I1278="","",VLOOKUP(I1278,Vereine!$A$2:$D$1493,3,FALSE))</f>
        <v/>
      </c>
      <c r="L1278" s="26" t="str">
        <f>IF(H1278="","",VLOOKUP(H1278,Kreisverbände!$A$2:$B$41,2,FALSE))</f>
        <v/>
      </c>
      <c r="M1278" s="1" t="str">
        <f t="shared" si="39"/>
        <v xml:space="preserve"> </v>
      </c>
    </row>
    <row r="1279" spans="1:13" ht="20.100000000000001" customHeight="1" x14ac:dyDescent="0.2">
      <c r="A1279" s="1" t="str">
        <f>IF(G1279="","",VLOOKUP(G1279,Klasseneinteilung!$A$2:$B$92,2,FALSE))</f>
        <v/>
      </c>
      <c r="B1279" s="1" t="str">
        <f>IF(G1279="","",VLOOKUP(G1279,Klasseneinteilung!$A$2:$C$95,3,FALSE))</f>
        <v/>
      </c>
      <c r="C1279" s="1" t="str">
        <f t="shared" si="38"/>
        <v>-</v>
      </c>
      <c r="D1279" s="19"/>
      <c r="E1279" s="19"/>
      <c r="F1279" s="20"/>
      <c r="G1279" s="21"/>
      <c r="H1279" s="21"/>
      <c r="I1279" s="54"/>
      <c r="J1279" s="22"/>
      <c r="K1279" s="26" t="str">
        <f>IF(I1279="","",VLOOKUP(I1279,Vereine!$A$2:$D$1493,3,FALSE))</f>
        <v/>
      </c>
      <c r="L1279" s="26" t="str">
        <f>IF(H1279="","",VLOOKUP(H1279,Kreisverbände!$A$2:$B$41,2,FALSE))</f>
        <v/>
      </c>
      <c r="M1279" s="1" t="str">
        <f t="shared" si="39"/>
        <v xml:space="preserve"> </v>
      </c>
    </row>
    <row r="1280" spans="1:13" ht="20.100000000000001" customHeight="1" x14ac:dyDescent="0.2">
      <c r="A1280" s="1" t="str">
        <f>IF(G1280="","",VLOOKUP(G1280,Klasseneinteilung!$A$2:$B$92,2,FALSE))</f>
        <v/>
      </c>
      <c r="B1280" s="1" t="str">
        <f>IF(G1280="","",VLOOKUP(G1280,Klasseneinteilung!$A$2:$C$95,3,FALSE))</f>
        <v/>
      </c>
      <c r="C1280" s="1" t="str">
        <f t="shared" si="38"/>
        <v>-</v>
      </c>
      <c r="D1280" s="19"/>
      <c r="E1280" s="19"/>
      <c r="F1280" s="20"/>
      <c r="G1280" s="21"/>
      <c r="H1280" s="21"/>
      <c r="I1280" s="54"/>
      <c r="J1280" s="22"/>
      <c r="K1280" s="26" t="str">
        <f>IF(I1280="","",VLOOKUP(I1280,Vereine!$A$2:$D$1493,3,FALSE))</f>
        <v/>
      </c>
      <c r="L1280" s="26" t="str">
        <f>IF(H1280="","",VLOOKUP(H1280,Kreisverbände!$A$2:$B$41,2,FALSE))</f>
        <v/>
      </c>
      <c r="M1280" s="1" t="str">
        <f t="shared" si="39"/>
        <v xml:space="preserve"> </v>
      </c>
    </row>
    <row r="1281" spans="1:13" ht="20.100000000000001" customHeight="1" x14ac:dyDescent="0.2">
      <c r="A1281" s="1" t="str">
        <f>IF(G1281="","",VLOOKUP(G1281,Klasseneinteilung!$A$2:$B$92,2,FALSE))</f>
        <v/>
      </c>
      <c r="B1281" s="1" t="str">
        <f>IF(G1281="","",VLOOKUP(G1281,Klasseneinteilung!$A$2:$C$95,3,FALSE))</f>
        <v/>
      </c>
      <c r="C1281" s="1" t="str">
        <f t="shared" si="38"/>
        <v>-</v>
      </c>
      <c r="D1281" s="19"/>
      <c r="E1281" s="19"/>
      <c r="F1281" s="20"/>
      <c r="G1281" s="21"/>
      <c r="H1281" s="21"/>
      <c r="I1281" s="54"/>
      <c r="J1281" s="22"/>
      <c r="K1281" s="26" t="str">
        <f>IF(I1281="","",VLOOKUP(I1281,Vereine!$A$2:$D$1493,3,FALSE))</f>
        <v/>
      </c>
      <c r="L1281" s="26" t="str">
        <f>IF(H1281="","",VLOOKUP(H1281,Kreisverbände!$A$2:$B$41,2,FALSE))</f>
        <v/>
      </c>
      <c r="M1281" s="1" t="str">
        <f t="shared" si="39"/>
        <v xml:space="preserve"> </v>
      </c>
    </row>
    <row r="1282" spans="1:13" ht="20.100000000000001" customHeight="1" x14ac:dyDescent="0.2">
      <c r="A1282" s="1" t="str">
        <f>IF(G1282="","",VLOOKUP(G1282,Klasseneinteilung!$A$2:$B$92,2,FALSE))</f>
        <v/>
      </c>
      <c r="B1282" s="1" t="str">
        <f>IF(G1282="","",VLOOKUP(G1282,Klasseneinteilung!$A$2:$C$95,3,FALSE))</f>
        <v/>
      </c>
      <c r="C1282" s="1" t="str">
        <f t="shared" si="38"/>
        <v>-</v>
      </c>
      <c r="D1282" s="19"/>
      <c r="E1282" s="19"/>
      <c r="F1282" s="20"/>
      <c r="G1282" s="21"/>
      <c r="H1282" s="21"/>
      <c r="I1282" s="54"/>
      <c r="J1282" s="22"/>
      <c r="K1282" s="26" t="str">
        <f>IF(I1282="","",VLOOKUP(I1282,Vereine!$A$2:$D$1493,3,FALSE))</f>
        <v/>
      </c>
      <c r="L1282" s="26" t="str">
        <f>IF(H1282="","",VLOOKUP(H1282,Kreisverbände!$A$2:$B$41,2,FALSE))</f>
        <v/>
      </c>
      <c r="M1282" s="1" t="str">
        <f t="shared" si="39"/>
        <v xml:space="preserve"> </v>
      </c>
    </row>
    <row r="1283" spans="1:13" ht="20.100000000000001" customHeight="1" x14ac:dyDescent="0.2">
      <c r="A1283" s="1" t="str">
        <f>IF(G1283="","",VLOOKUP(G1283,Klasseneinteilung!$A$2:$B$92,2,FALSE))</f>
        <v/>
      </c>
      <c r="B1283" s="1" t="str">
        <f>IF(G1283="","",VLOOKUP(G1283,Klasseneinteilung!$A$2:$C$95,3,FALSE))</f>
        <v/>
      </c>
      <c r="C1283" s="1" t="str">
        <f t="shared" ref="C1283:C1287" si="40">IF(F1283="E","E",I1283&amp;"-"&amp;F1283)</f>
        <v>-</v>
      </c>
      <c r="D1283" s="19"/>
      <c r="E1283" s="19"/>
      <c r="F1283" s="20"/>
      <c r="G1283" s="21"/>
      <c r="H1283" s="21"/>
      <c r="I1283" s="54"/>
      <c r="J1283" s="22"/>
      <c r="K1283" s="26" t="str">
        <f>IF(I1283="","",VLOOKUP(I1283,Vereine!$A$2:$D$1493,3,FALSE))</f>
        <v/>
      </c>
      <c r="L1283" s="26" t="str">
        <f>IF(H1283="","",VLOOKUP(H1283,Kreisverbände!$A$2:$B$41,2,FALSE))</f>
        <v/>
      </c>
      <c r="M1283" s="1" t="str">
        <f t="shared" ref="M1283:M1287" si="41">E1283&amp;" "&amp;D1283</f>
        <v xml:space="preserve"> </v>
      </c>
    </row>
    <row r="1284" spans="1:13" ht="20.100000000000001" customHeight="1" x14ac:dyDescent="0.2">
      <c r="A1284" s="1" t="str">
        <f>IF(G1284="","",VLOOKUP(G1284,Klasseneinteilung!$A$2:$B$92,2,FALSE))</f>
        <v/>
      </c>
      <c r="B1284" s="1" t="str">
        <f>IF(G1284="","",VLOOKUP(G1284,Klasseneinteilung!$A$2:$C$95,3,FALSE))</f>
        <v/>
      </c>
      <c r="C1284" s="1" t="str">
        <f t="shared" si="40"/>
        <v>-</v>
      </c>
      <c r="D1284" s="19"/>
      <c r="E1284" s="19"/>
      <c r="F1284" s="20"/>
      <c r="G1284" s="21"/>
      <c r="H1284" s="21"/>
      <c r="I1284" s="54"/>
      <c r="J1284" s="22"/>
      <c r="K1284" s="26" t="str">
        <f>IF(I1284="","",VLOOKUP(I1284,Vereine!$A$2:$D$1493,3,FALSE))</f>
        <v/>
      </c>
      <c r="L1284" s="26" t="str">
        <f>IF(H1284="","",VLOOKUP(H1284,Kreisverbände!$A$2:$B$41,2,FALSE))</f>
        <v/>
      </c>
      <c r="M1284" s="1" t="str">
        <f t="shared" si="41"/>
        <v xml:space="preserve"> </v>
      </c>
    </row>
    <row r="1285" spans="1:13" ht="20.100000000000001" customHeight="1" x14ac:dyDescent="0.2">
      <c r="A1285" s="1" t="str">
        <f>IF(G1285="","",VLOOKUP(G1285,Klasseneinteilung!$A$2:$B$92,2,FALSE))</f>
        <v/>
      </c>
      <c r="B1285" s="1" t="str">
        <f>IF(G1285="","",VLOOKUP(G1285,Klasseneinteilung!$A$2:$C$95,3,FALSE))</f>
        <v/>
      </c>
      <c r="C1285" s="1" t="str">
        <f t="shared" si="40"/>
        <v>-</v>
      </c>
      <c r="D1285" s="19"/>
      <c r="E1285" s="19"/>
      <c r="F1285" s="20"/>
      <c r="G1285" s="21"/>
      <c r="H1285" s="21"/>
      <c r="I1285" s="54"/>
      <c r="J1285" s="22"/>
      <c r="K1285" s="26" t="str">
        <f>IF(I1285="","",VLOOKUP(I1285,Vereine!$A$2:$D$1493,3,FALSE))</f>
        <v/>
      </c>
      <c r="L1285" s="26" t="str">
        <f>IF(H1285="","",VLOOKUP(H1285,Kreisverbände!$A$2:$B$41,2,FALSE))</f>
        <v/>
      </c>
      <c r="M1285" s="1" t="str">
        <f t="shared" si="41"/>
        <v xml:space="preserve"> </v>
      </c>
    </row>
    <row r="1286" spans="1:13" ht="20.100000000000001" customHeight="1" x14ac:dyDescent="0.2">
      <c r="A1286" s="1" t="str">
        <f>IF(G1286="","",VLOOKUP(G1286,Klasseneinteilung!$A$2:$B$92,2,FALSE))</f>
        <v/>
      </c>
      <c r="B1286" s="1" t="str">
        <f>IF(G1286="","",VLOOKUP(G1286,Klasseneinteilung!$A$2:$C$95,3,FALSE))</f>
        <v/>
      </c>
      <c r="C1286" s="1" t="str">
        <f t="shared" si="40"/>
        <v>-</v>
      </c>
      <c r="D1286" s="19"/>
      <c r="E1286" s="19"/>
      <c r="F1286" s="20"/>
      <c r="G1286" s="21"/>
      <c r="H1286" s="21"/>
      <c r="I1286" s="54"/>
      <c r="J1286" s="22"/>
      <c r="K1286" s="26" t="str">
        <f>IF(I1286="","",VLOOKUP(I1286,Vereine!$A$2:$D$1493,3,FALSE))</f>
        <v/>
      </c>
      <c r="L1286" s="26" t="str">
        <f>IF(H1286="","",VLOOKUP(H1286,Kreisverbände!$A$2:$B$41,2,FALSE))</f>
        <v/>
      </c>
      <c r="M1286" s="1" t="str">
        <f t="shared" si="41"/>
        <v xml:space="preserve"> </v>
      </c>
    </row>
    <row r="1287" spans="1:13" ht="20.100000000000001" customHeight="1" x14ac:dyDescent="0.2">
      <c r="A1287" s="1" t="str">
        <f>IF(G1287="","",VLOOKUP(G1287,Klasseneinteilung!$A$2:$B$92,2,FALSE))</f>
        <v/>
      </c>
      <c r="B1287" s="1" t="str">
        <f>IF(G1287="","",VLOOKUP(G1287,Klasseneinteilung!$A$2:$C$95,3,FALSE))</f>
        <v/>
      </c>
      <c r="C1287" s="1" t="str">
        <f t="shared" si="40"/>
        <v>-</v>
      </c>
      <c r="D1287" s="19"/>
      <c r="E1287" s="19"/>
      <c r="F1287" s="20"/>
      <c r="G1287" s="21"/>
      <c r="H1287" s="21"/>
      <c r="I1287" s="54"/>
      <c r="J1287" s="22"/>
      <c r="K1287" s="26" t="str">
        <f>IF(I1287="","",VLOOKUP(I1287,Vereine!$A$2:$D$1493,3,FALSE))</f>
        <v/>
      </c>
      <c r="L1287" s="26" t="str">
        <f>IF(H1287="","",VLOOKUP(H1287,Kreisverbände!$A$2:$B$41,2,FALSE))</f>
        <v/>
      </c>
      <c r="M1287" s="1" t="str">
        <f t="shared" si="41"/>
        <v xml:space="preserve"> </v>
      </c>
    </row>
  </sheetData>
  <sheetProtection algorithmName="SHA-512" hashValue="4k8vDGP9pVv1FZ0VTiaJ3GZISIYlD0vhK50rTJfHK+eVu3A28dO98i2nmQ5DgeYYyNJ6ffejRA058cePbvWQFw==" saltValue="gtuJqewQ1FA1OSN8icBTbg==" spinCount="100000" sheet="1" autoFilter="0"/>
  <autoFilter ref="A1:L1287" xr:uid="{00000000-0009-0000-0000-000001000000}"/>
  <phoneticPr fontId="3" type="noConversion"/>
  <pageMargins left="0.70866141732283472" right="0.31496062992125984" top="1.1811023622047245" bottom="0.78740157480314965" header="0.51181102362204722" footer="0.31496062992125984"/>
  <pageSetup paperSize="9" orientation="portrait" r:id="rId1"/>
  <headerFooter>
    <oddHeader>Seite &amp;P&amp;RKK stehend_Mix_2024_Meldeliste_Name_Verein oder Kreisverband.xlsx</oddHeader>
    <oddFooter>&amp;LKG 01-24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11"/>
  <dimension ref="A1:W1287"/>
  <sheetViews>
    <sheetView zoomScale="90" zoomScaleNormal="90" workbookViewId="0">
      <pane ySplit="1" topLeftCell="A2" activePane="bottomLeft" state="frozen"/>
      <selection activeCell="C5" sqref="C5"/>
      <selection pane="bottomLeft" activeCell="A2" sqref="A2:XFD2"/>
    </sheetView>
  </sheetViews>
  <sheetFormatPr baseColWidth="10" defaultColWidth="11.42578125" defaultRowHeight="12.75" x14ac:dyDescent="0.2"/>
  <cols>
    <col min="1" max="1" width="20.7109375" style="7" customWidth="1"/>
    <col min="2" max="2" width="23.140625" style="1" customWidth="1"/>
    <col min="3" max="3" width="10.7109375" style="1" customWidth="1"/>
    <col min="4" max="4" width="13.7109375" style="1" customWidth="1"/>
    <col min="5" max="5" width="20.7109375" style="7" customWidth="1"/>
    <col min="6" max="6" width="5.7109375" style="3" customWidth="1"/>
    <col min="7" max="7" width="13.5703125" style="1" customWidth="1"/>
    <col min="8" max="10" width="7.7109375" style="2" customWidth="1"/>
    <col min="11" max="11" width="7.7109375" style="14" customWidth="1"/>
    <col min="12" max="12" width="13.5703125" style="1" customWidth="1"/>
    <col min="13" max="15" width="7.7109375" style="2" customWidth="1"/>
    <col min="16" max="16" width="7.7109375" style="14" customWidth="1"/>
    <col min="17" max="17" width="13.5703125" style="1" customWidth="1"/>
    <col min="18" max="20" width="7.7109375" style="2" customWidth="1"/>
    <col min="21" max="21" width="7.7109375" style="14" customWidth="1"/>
    <col min="22" max="22" width="11.42578125" style="14"/>
    <col min="23" max="23" width="22.85546875" style="1" customWidth="1"/>
    <col min="24" max="16384" width="11.42578125" style="1"/>
  </cols>
  <sheetData>
    <row r="1" spans="1:23" x14ac:dyDescent="0.2">
      <c r="A1" s="3" t="str">
        <f>+Teilnehmende!C1</f>
        <v>Man_Nr.</v>
      </c>
      <c r="B1" s="1" t="s">
        <v>0</v>
      </c>
      <c r="C1" s="1" t="s">
        <v>1</v>
      </c>
      <c r="D1" s="1" t="s">
        <v>2</v>
      </c>
      <c r="E1" s="7" t="s">
        <v>20</v>
      </c>
      <c r="F1" s="3" t="s">
        <v>16</v>
      </c>
      <c r="G1" s="1" t="s">
        <v>74</v>
      </c>
      <c r="H1" s="2" t="s">
        <v>4</v>
      </c>
      <c r="I1" s="2" t="s">
        <v>5</v>
      </c>
      <c r="J1" s="2" t="s">
        <v>6</v>
      </c>
      <c r="K1" s="14" t="s">
        <v>7</v>
      </c>
      <c r="L1" s="1" t="s">
        <v>75</v>
      </c>
      <c r="M1" s="2" t="s">
        <v>8</v>
      </c>
      <c r="N1" s="2" t="s">
        <v>9</v>
      </c>
      <c r="O1" s="2" t="s">
        <v>10</v>
      </c>
      <c r="P1" s="14" t="s">
        <v>11</v>
      </c>
      <c r="Q1" s="1" t="s">
        <v>76</v>
      </c>
      <c r="R1" s="1" t="s">
        <v>12</v>
      </c>
      <c r="S1" s="1" t="s">
        <v>13</v>
      </c>
      <c r="T1" s="1" t="s">
        <v>14</v>
      </c>
      <c r="U1" s="14" t="s">
        <v>15</v>
      </c>
      <c r="V1" s="14" t="s">
        <v>17</v>
      </c>
      <c r="W1" s="1" t="s">
        <v>172</v>
      </c>
    </row>
    <row r="2" spans="1:23" s="2" customFormat="1" ht="20.100000000000001" customHeight="1" x14ac:dyDescent="0.2">
      <c r="A2" s="70" t="str">
        <f>+Teilnehmende!C2</f>
        <v>1022-1</v>
      </c>
      <c r="B2" s="2" t="str">
        <f>IF(Teilnehmende!K2="","",+Teilnehmende!K2)</f>
        <v>SV Posthausen</v>
      </c>
      <c r="C2" s="2" t="str">
        <f>IF(Teilnehmende!D2="","",+Teilnehmende!D2)</f>
        <v>Mustermensch</v>
      </c>
      <c r="D2" s="2" t="str">
        <f>IF(Teilnehmende!E2="","",+Teilnehmende!E2)</f>
        <v>Mustervorname</v>
      </c>
      <c r="E2" s="2" t="str">
        <f>IF(Teilnehmende!L2="","",+Teilnehmende!L2)</f>
        <v>KSV Achim</v>
      </c>
      <c r="F2" s="71">
        <f>+Teilnehmende!F2</f>
        <v>1</v>
      </c>
      <c r="G2" s="72">
        <v>1</v>
      </c>
      <c r="H2" s="13">
        <v>105.10000000000001</v>
      </c>
      <c r="I2" s="13">
        <v>105.2</v>
      </c>
      <c r="J2" s="13">
        <v>107</v>
      </c>
      <c r="K2" s="73">
        <f t="shared" ref="K2:K64" si="0">SUM(H2:J2)</f>
        <v>317.3</v>
      </c>
      <c r="L2" s="72">
        <v>2</v>
      </c>
      <c r="M2" s="13">
        <v>104.20000000000002</v>
      </c>
      <c r="N2" s="13">
        <v>105.9</v>
      </c>
      <c r="O2" s="13">
        <v>105.09999999999998</v>
      </c>
      <c r="P2" s="73">
        <f>SUM(M2:O2)</f>
        <v>315.2</v>
      </c>
      <c r="Q2" s="72">
        <v>3</v>
      </c>
      <c r="R2" s="13">
        <v>106.2</v>
      </c>
      <c r="S2" s="13">
        <v>106.60000000000001</v>
      </c>
      <c r="T2" s="13">
        <v>105.8</v>
      </c>
      <c r="U2" s="74">
        <f>SUM(R2:T2)</f>
        <v>318.60000000000002</v>
      </c>
      <c r="V2" s="75">
        <f t="shared" ref="V2:V65" si="1">K2+P2+U2</f>
        <v>951.1</v>
      </c>
      <c r="W2" s="2" t="str">
        <f>D2&amp;" "&amp;C2</f>
        <v>Mustervorname Mustermensch</v>
      </c>
    </row>
    <row r="3" spans="1:23" ht="20.100000000000001" customHeight="1" x14ac:dyDescent="0.2">
      <c r="A3" s="17" t="str">
        <f>+Teilnehmende!C3</f>
        <v>-</v>
      </c>
      <c r="B3" s="1" t="str">
        <f>IF(Teilnehmende!K3="","",+Teilnehmende!K3)</f>
        <v/>
      </c>
      <c r="C3" s="1" t="str">
        <f>IF(Teilnehmende!D3="","",+Teilnehmende!D3)</f>
        <v/>
      </c>
      <c r="D3" s="1" t="str">
        <f>IF(Teilnehmende!E3="","",+Teilnehmende!E3)</f>
        <v/>
      </c>
      <c r="E3" s="1" t="str">
        <f>IF(Teilnehmende!L3="","",+Teilnehmende!L3)</f>
        <v/>
      </c>
      <c r="F3" s="18">
        <f>+Teilnehmende!F3</f>
        <v>0</v>
      </c>
      <c r="G3" s="23">
        <v>1</v>
      </c>
      <c r="H3" s="13"/>
      <c r="I3" s="13"/>
      <c r="J3" s="13"/>
      <c r="K3" s="12">
        <f t="shared" si="0"/>
        <v>0</v>
      </c>
      <c r="L3" s="23">
        <v>2</v>
      </c>
      <c r="M3" s="13"/>
      <c r="N3" s="13"/>
      <c r="O3" s="13"/>
      <c r="P3" s="12">
        <f t="shared" ref="P3:P64" si="2">SUM(M3:O3)</f>
        <v>0</v>
      </c>
      <c r="Q3" s="23">
        <v>3</v>
      </c>
      <c r="R3" s="13"/>
      <c r="S3" s="13"/>
      <c r="T3" s="13"/>
      <c r="U3" s="16">
        <f t="shared" ref="U3:U64" si="3">SUM(R3:T3)</f>
        <v>0</v>
      </c>
      <c r="V3" s="15">
        <f t="shared" si="1"/>
        <v>0</v>
      </c>
      <c r="W3" s="1" t="str">
        <f t="shared" ref="W3:W65" si="4">D3&amp;" "&amp;C3</f>
        <v xml:space="preserve"> </v>
      </c>
    </row>
    <row r="4" spans="1:23" ht="20.100000000000001" customHeight="1" x14ac:dyDescent="0.2">
      <c r="A4" s="17" t="str">
        <f>+Teilnehmende!C4</f>
        <v>-</v>
      </c>
      <c r="B4" s="1" t="str">
        <f>IF(Teilnehmende!K4="","",+Teilnehmende!K4)</f>
        <v/>
      </c>
      <c r="C4" s="1" t="str">
        <f>IF(Teilnehmende!D4="","",+Teilnehmende!D4)</f>
        <v/>
      </c>
      <c r="D4" s="1" t="str">
        <f>IF(Teilnehmende!E4="","",+Teilnehmende!E4)</f>
        <v/>
      </c>
      <c r="E4" s="1" t="str">
        <f>IF(Teilnehmende!L4="","",+Teilnehmende!L4)</f>
        <v/>
      </c>
      <c r="F4" s="18">
        <f>+Teilnehmende!F4</f>
        <v>0</v>
      </c>
      <c r="G4" s="23">
        <v>1</v>
      </c>
      <c r="H4" s="13"/>
      <c r="I4" s="13"/>
      <c r="J4" s="13"/>
      <c r="K4" s="12">
        <f t="shared" si="0"/>
        <v>0</v>
      </c>
      <c r="L4" s="23">
        <v>2</v>
      </c>
      <c r="M4" s="13"/>
      <c r="N4" s="13"/>
      <c r="O4" s="13"/>
      <c r="P4" s="12">
        <f t="shared" si="2"/>
        <v>0</v>
      </c>
      <c r="Q4" s="23">
        <v>3</v>
      </c>
      <c r="R4" s="13"/>
      <c r="S4" s="13"/>
      <c r="T4" s="13"/>
      <c r="U4" s="16">
        <f t="shared" si="3"/>
        <v>0</v>
      </c>
      <c r="V4" s="15">
        <f t="shared" si="1"/>
        <v>0</v>
      </c>
      <c r="W4" s="1" t="str">
        <f t="shared" si="4"/>
        <v xml:space="preserve"> </v>
      </c>
    </row>
    <row r="5" spans="1:23" ht="20.100000000000001" customHeight="1" x14ac:dyDescent="0.2">
      <c r="A5" s="17" t="str">
        <f>+Teilnehmende!C5</f>
        <v>-</v>
      </c>
      <c r="B5" s="1" t="str">
        <f>IF(Teilnehmende!K5="","",+Teilnehmende!K5)</f>
        <v/>
      </c>
      <c r="C5" s="1" t="str">
        <f>IF(Teilnehmende!D5="","",+Teilnehmende!D5)</f>
        <v/>
      </c>
      <c r="D5" s="1" t="str">
        <f>IF(Teilnehmende!E5="","",+Teilnehmende!E5)</f>
        <v/>
      </c>
      <c r="E5" s="1" t="str">
        <f>IF(Teilnehmende!L5="","",+Teilnehmende!L5)</f>
        <v/>
      </c>
      <c r="F5" s="18">
        <f>+Teilnehmende!F5</f>
        <v>0</v>
      </c>
      <c r="G5" s="23">
        <v>1</v>
      </c>
      <c r="H5" s="13"/>
      <c r="I5" s="13"/>
      <c r="J5" s="13"/>
      <c r="K5" s="12">
        <f t="shared" si="0"/>
        <v>0</v>
      </c>
      <c r="L5" s="23">
        <v>2</v>
      </c>
      <c r="M5" s="13"/>
      <c r="N5" s="13"/>
      <c r="O5" s="13"/>
      <c r="P5" s="12">
        <f t="shared" si="2"/>
        <v>0</v>
      </c>
      <c r="Q5" s="23">
        <v>3</v>
      </c>
      <c r="R5" s="13"/>
      <c r="S5" s="13"/>
      <c r="T5" s="13"/>
      <c r="U5" s="16">
        <f t="shared" si="3"/>
        <v>0</v>
      </c>
      <c r="V5" s="15">
        <f t="shared" si="1"/>
        <v>0</v>
      </c>
      <c r="W5" s="1" t="str">
        <f t="shared" si="4"/>
        <v xml:space="preserve"> </v>
      </c>
    </row>
    <row r="6" spans="1:23" ht="20.100000000000001" customHeight="1" x14ac:dyDescent="0.2">
      <c r="A6" s="17" t="str">
        <f>+Teilnehmende!C6</f>
        <v>-</v>
      </c>
      <c r="B6" s="1" t="str">
        <f>IF(Teilnehmende!K6="","",+Teilnehmende!K6)</f>
        <v/>
      </c>
      <c r="C6" s="1" t="str">
        <f>IF(Teilnehmende!D6="","",+Teilnehmende!D6)</f>
        <v/>
      </c>
      <c r="D6" s="1" t="str">
        <f>IF(Teilnehmende!E6="","",+Teilnehmende!E6)</f>
        <v/>
      </c>
      <c r="E6" s="1" t="str">
        <f>IF(Teilnehmende!L6="","",+Teilnehmende!L6)</f>
        <v/>
      </c>
      <c r="F6" s="18">
        <f>+Teilnehmende!F6</f>
        <v>0</v>
      </c>
      <c r="G6" s="23">
        <v>1</v>
      </c>
      <c r="H6" s="13"/>
      <c r="I6" s="13"/>
      <c r="J6" s="13"/>
      <c r="K6" s="12">
        <f t="shared" si="0"/>
        <v>0</v>
      </c>
      <c r="L6" s="23">
        <v>2</v>
      </c>
      <c r="M6" s="13"/>
      <c r="N6" s="13"/>
      <c r="O6" s="13"/>
      <c r="P6" s="12">
        <f t="shared" si="2"/>
        <v>0</v>
      </c>
      <c r="Q6" s="23">
        <v>3</v>
      </c>
      <c r="R6" s="13"/>
      <c r="S6" s="13"/>
      <c r="T6" s="13"/>
      <c r="U6" s="16">
        <f t="shared" si="3"/>
        <v>0</v>
      </c>
      <c r="V6" s="15">
        <f t="shared" si="1"/>
        <v>0</v>
      </c>
      <c r="W6" s="1" t="str">
        <f t="shared" si="4"/>
        <v xml:space="preserve"> </v>
      </c>
    </row>
    <row r="7" spans="1:23" ht="20.100000000000001" customHeight="1" x14ac:dyDescent="0.2">
      <c r="A7" s="17" t="str">
        <f>+Teilnehmende!C7</f>
        <v>-</v>
      </c>
      <c r="B7" s="1" t="str">
        <f>IF(Teilnehmende!K7="","",+Teilnehmende!K7)</f>
        <v/>
      </c>
      <c r="C7" s="1" t="str">
        <f>IF(Teilnehmende!D7="","",+Teilnehmende!D7)</f>
        <v/>
      </c>
      <c r="D7" s="1" t="str">
        <f>IF(Teilnehmende!E7="","",+Teilnehmende!E7)</f>
        <v/>
      </c>
      <c r="E7" s="1" t="str">
        <f>IF(Teilnehmende!L7="","",+Teilnehmende!L7)</f>
        <v/>
      </c>
      <c r="F7" s="18">
        <f>+Teilnehmende!F7</f>
        <v>0</v>
      </c>
      <c r="G7" s="23">
        <v>1</v>
      </c>
      <c r="H7" s="13"/>
      <c r="I7" s="13"/>
      <c r="J7" s="13"/>
      <c r="K7" s="12">
        <f t="shared" si="0"/>
        <v>0</v>
      </c>
      <c r="L7" s="23">
        <v>2</v>
      </c>
      <c r="M7" s="13"/>
      <c r="N7" s="13"/>
      <c r="O7" s="13"/>
      <c r="P7" s="12">
        <f t="shared" si="2"/>
        <v>0</v>
      </c>
      <c r="Q7" s="23">
        <v>3</v>
      </c>
      <c r="R7" s="13"/>
      <c r="S7" s="13"/>
      <c r="T7" s="13"/>
      <c r="U7" s="16">
        <f t="shared" si="3"/>
        <v>0</v>
      </c>
      <c r="V7" s="15">
        <f t="shared" si="1"/>
        <v>0</v>
      </c>
      <c r="W7" s="1" t="str">
        <f t="shared" si="4"/>
        <v xml:space="preserve"> </v>
      </c>
    </row>
    <row r="8" spans="1:23" ht="20.100000000000001" customHeight="1" x14ac:dyDescent="0.2">
      <c r="A8" s="17" t="str">
        <f>+Teilnehmende!C8</f>
        <v>-</v>
      </c>
      <c r="B8" s="1" t="str">
        <f>IF(Teilnehmende!K8="","",+Teilnehmende!K8)</f>
        <v/>
      </c>
      <c r="C8" s="1" t="str">
        <f>IF(Teilnehmende!D8="","",+Teilnehmende!D8)</f>
        <v/>
      </c>
      <c r="D8" s="1" t="str">
        <f>IF(Teilnehmende!E8="","",+Teilnehmende!E8)</f>
        <v/>
      </c>
      <c r="E8" s="1" t="str">
        <f>IF(Teilnehmende!L8="","",+Teilnehmende!L8)</f>
        <v/>
      </c>
      <c r="F8" s="18">
        <f>+Teilnehmende!F8</f>
        <v>0</v>
      </c>
      <c r="G8" s="23">
        <v>1</v>
      </c>
      <c r="H8" s="13"/>
      <c r="I8" s="13"/>
      <c r="J8" s="13"/>
      <c r="K8" s="12">
        <f t="shared" si="0"/>
        <v>0</v>
      </c>
      <c r="L8" s="23">
        <v>2</v>
      </c>
      <c r="M8" s="13"/>
      <c r="N8" s="13"/>
      <c r="O8" s="13"/>
      <c r="P8" s="12">
        <f t="shared" si="2"/>
        <v>0</v>
      </c>
      <c r="Q8" s="23">
        <v>3</v>
      </c>
      <c r="R8" s="13"/>
      <c r="S8" s="13"/>
      <c r="T8" s="13"/>
      <c r="U8" s="16">
        <f t="shared" si="3"/>
        <v>0</v>
      </c>
      <c r="V8" s="15">
        <f t="shared" si="1"/>
        <v>0</v>
      </c>
      <c r="W8" s="1" t="str">
        <f t="shared" si="4"/>
        <v xml:space="preserve"> </v>
      </c>
    </row>
    <row r="9" spans="1:23" ht="20.100000000000001" customHeight="1" x14ac:dyDescent="0.2">
      <c r="A9" s="17" t="str">
        <f>+Teilnehmende!C9</f>
        <v>-</v>
      </c>
      <c r="B9" s="1" t="str">
        <f>IF(Teilnehmende!K9="","",+Teilnehmende!K9)</f>
        <v/>
      </c>
      <c r="C9" s="1" t="str">
        <f>IF(Teilnehmende!D9="","",+Teilnehmende!D9)</f>
        <v/>
      </c>
      <c r="D9" s="1" t="str">
        <f>IF(Teilnehmende!E9="","",+Teilnehmende!E9)</f>
        <v/>
      </c>
      <c r="E9" s="1" t="str">
        <f>IF(Teilnehmende!L9="","",+Teilnehmende!L9)</f>
        <v/>
      </c>
      <c r="F9" s="18">
        <f>+Teilnehmende!F9</f>
        <v>0</v>
      </c>
      <c r="G9" s="23">
        <v>1</v>
      </c>
      <c r="H9" s="13"/>
      <c r="I9" s="13"/>
      <c r="J9" s="13"/>
      <c r="K9" s="12">
        <f t="shared" si="0"/>
        <v>0</v>
      </c>
      <c r="L9" s="23">
        <v>2</v>
      </c>
      <c r="M9" s="13"/>
      <c r="N9" s="13"/>
      <c r="O9" s="13"/>
      <c r="P9" s="12">
        <f t="shared" si="2"/>
        <v>0</v>
      </c>
      <c r="Q9" s="23">
        <v>3</v>
      </c>
      <c r="R9" s="13"/>
      <c r="S9" s="13"/>
      <c r="T9" s="13"/>
      <c r="U9" s="16">
        <f t="shared" si="3"/>
        <v>0</v>
      </c>
      <c r="V9" s="15">
        <f t="shared" si="1"/>
        <v>0</v>
      </c>
      <c r="W9" s="1" t="str">
        <f t="shared" si="4"/>
        <v xml:space="preserve"> </v>
      </c>
    </row>
    <row r="10" spans="1:23" ht="20.100000000000001" customHeight="1" x14ac:dyDescent="0.2">
      <c r="A10" s="17" t="str">
        <f>+Teilnehmende!C10</f>
        <v>-</v>
      </c>
      <c r="B10" s="1" t="str">
        <f>IF(Teilnehmende!K10="","",+Teilnehmende!K10)</f>
        <v/>
      </c>
      <c r="C10" s="1" t="str">
        <f>IF(Teilnehmende!D10="","",+Teilnehmende!D10)</f>
        <v/>
      </c>
      <c r="D10" s="1" t="str">
        <f>IF(Teilnehmende!E10="","",+Teilnehmende!E10)</f>
        <v/>
      </c>
      <c r="E10" s="1" t="str">
        <f>IF(Teilnehmende!L10="","",+Teilnehmende!L10)</f>
        <v/>
      </c>
      <c r="F10" s="18">
        <f>+Teilnehmende!F10</f>
        <v>0</v>
      </c>
      <c r="G10" s="23">
        <v>1</v>
      </c>
      <c r="H10" s="13"/>
      <c r="I10" s="13"/>
      <c r="J10" s="13"/>
      <c r="K10" s="12">
        <f t="shared" si="0"/>
        <v>0</v>
      </c>
      <c r="L10" s="23">
        <v>2</v>
      </c>
      <c r="M10" s="13"/>
      <c r="N10" s="13"/>
      <c r="O10" s="13"/>
      <c r="P10" s="12">
        <f t="shared" si="2"/>
        <v>0</v>
      </c>
      <c r="Q10" s="23">
        <v>3</v>
      </c>
      <c r="R10" s="13"/>
      <c r="S10" s="13"/>
      <c r="T10" s="13"/>
      <c r="U10" s="16">
        <f t="shared" si="3"/>
        <v>0</v>
      </c>
      <c r="V10" s="15">
        <f t="shared" si="1"/>
        <v>0</v>
      </c>
      <c r="W10" s="1" t="str">
        <f t="shared" si="4"/>
        <v xml:space="preserve"> </v>
      </c>
    </row>
    <row r="11" spans="1:23" ht="20.100000000000001" customHeight="1" x14ac:dyDescent="0.2">
      <c r="A11" s="17" t="str">
        <f>+Teilnehmende!C11</f>
        <v>-</v>
      </c>
      <c r="B11" s="1" t="str">
        <f>IF(Teilnehmende!K11="","",+Teilnehmende!K11)</f>
        <v/>
      </c>
      <c r="C11" s="1" t="str">
        <f>IF(Teilnehmende!D11="","",+Teilnehmende!D11)</f>
        <v/>
      </c>
      <c r="D11" s="1" t="str">
        <f>IF(Teilnehmende!E11="","",+Teilnehmende!E11)</f>
        <v/>
      </c>
      <c r="E11" s="1" t="str">
        <f>IF(Teilnehmende!L11="","",+Teilnehmende!L11)</f>
        <v/>
      </c>
      <c r="F11" s="18">
        <f>+Teilnehmende!F11</f>
        <v>0</v>
      </c>
      <c r="G11" s="23">
        <v>1</v>
      </c>
      <c r="H11" s="13"/>
      <c r="I11" s="13"/>
      <c r="J11" s="13"/>
      <c r="K11" s="12">
        <f t="shared" si="0"/>
        <v>0</v>
      </c>
      <c r="L11" s="23">
        <v>2</v>
      </c>
      <c r="M11" s="13"/>
      <c r="N11" s="13"/>
      <c r="O11" s="13"/>
      <c r="P11" s="12">
        <f t="shared" si="2"/>
        <v>0</v>
      </c>
      <c r="Q11" s="23">
        <v>3</v>
      </c>
      <c r="R11" s="13"/>
      <c r="S11" s="13"/>
      <c r="T11" s="13"/>
      <c r="U11" s="16">
        <f t="shared" si="3"/>
        <v>0</v>
      </c>
      <c r="V11" s="15">
        <f t="shared" si="1"/>
        <v>0</v>
      </c>
      <c r="W11" s="1" t="str">
        <f t="shared" si="4"/>
        <v xml:space="preserve"> </v>
      </c>
    </row>
    <row r="12" spans="1:23" ht="20.100000000000001" customHeight="1" x14ac:dyDescent="0.2">
      <c r="A12" s="17" t="str">
        <f>+Teilnehmende!C12</f>
        <v>-</v>
      </c>
      <c r="B12" s="1" t="str">
        <f>IF(Teilnehmende!K12="","",+Teilnehmende!K12)</f>
        <v/>
      </c>
      <c r="C12" s="1" t="str">
        <f>IF(Teilnehmende!D12="","",+Teilnehmende!D12)</f>
        <v/>
      </c>
      <c r="D12" s="1" t="str">
        <f>IF(Teilnehmende!E12="","",+Teilnehmende!E12)</f>
        <v/>
      </c>
      <c r="E12" s="1" t="str">
        <f>IF(Teilnehmende!L12="","",+Teilnehmende!L12)</f>
        <v/>
      </c>
      <c r="F12" s="18">
        <f>+Teilnehmende!F12</f>
        <v>0</v>
      </c>
      <c r="G12" s="23">
        <v>1</v>
      </c>
      <c r="H12" s="13"/>
      <c r="I12" s="13"/>
      <c r="J12" s="13"/>
      <c r="K12" s="12">
        <f t="shared" si="0"/>
        <v>0</v>
      </c>
      <c r="L12" s="23">
        <v>2</v>
      </c>
      <c r="M12" s="13"/>
      <c r="N12" s="13"/>
      <c r="O12" s="13"/>
      <c r="P12" s="12">
        <f t="shared" si="2"/>
        <v>0</v>
      </c>
      <c r="Q12" s="23">
        <v>3</v>
      </c>
      <c r="R12" s="13"/>
      <c r="S12" s="13"/>
      <c r="T12" s="13"/>
      <c r="U12" s="16">
        <f t="shared" si="3"/>
        <v>0</v>
      </c>
      <c r="V12" s="15">
        <f t="shared" si="1"/>
        <v>0</v>
      </c>
      <c r="W12" s="1" t="str">
        <f t="shared" si="4"/>
        <v xml:space="preserve"> </v>
      </c>
    </row>
    <row r="13" spans="1:23" ht="20.100000000000001" customHeight="1" x14ac:dyDescent="0.2">
      <c r="A13" s="17" t="str">
        <f>+Teilnehmende!C13</f>
        <v>-</v>
      </c>
      <c r="B13" s="1" t="str">
        <f>IF(Teilnehmende!K13="","",+Teilnehmende!K13)</f>
        <v/>
      </c>
      <c r="C13" s="1" t="str">
        <f>IF(Teilnehmende!D13="","",+Teilnehmende!D13)</f>
        <v/>
      </c>
      <c r="D13" s="1" t="str">
        <f>IF(Teilnehmende!E13="","",+Teilnehmende!E13)</f>
        <v/>
      </c>
      <c r="E13" s="1" t="str">
        <f>IF(Teilnehmende!L13="","",+Teilnehmende!L13)</f>
        <v/>
      </c>
      <c r="F13" s="18">
        <f>+Teilnehmende!F13</f>
        <v>0</v>
      </c>
      <c r="G13" s="23">
        <v>1</v>
      </c>
      <c r="H13" s="13"/>
      <c r="I13" s="13"/>
      <c r="J13" s="13"/>
      <c r="K13" s="12">
        <f t="shared" si="0"/>
        <v>0</v>
      </c>
      <c r="L13" s="23">
        <v>2</v>
      </c>
      <c r="M13" s="13"/>
      <c r="N13" s="13"/>
      <c r="O13" s="13"/>
      <c r="P13" s="12">
        <f t="shared" si="2"/>
        <v>0</v>
      </c>
      <c r="Q13" s="23">
        <v>3</v>
      </c>
      <c r="R13" s="13"/>
      <c r="S13" s="13"/>
      <c r="T13" s="13"/>
      <c r="U13" s="16">
        <f t="shared" si="3"/>
        <v>0</v>
      </c>
      <c r="V13" s="15">
        <f t="shared" si="1"/>
        <v>0</v>
      </c>
      <c r="W13" s="1" t="str">
        <f t="shared" si="4"/>
        <v xml:space="preserve"> </v>
      </c>
    </row>
    <row r="14" spans="1:23" ht="20.100000000000001" customHeight="1" x14ac:dyDescent="0.2">
      <c r="A14" s="17" t="str">
        <f>+Teilnehmende!C14</f>
        <v>-</v>
      </c>
      <c r="B14" s="1" t="str">
        <f>IF(Teilnehmende!K14="","",+Teilnehmende!K14)</f>
        <v/>
      </c>
      <c r="C14" s="1" t="str">
        <f>IF(Teilnehmende!D14="","",+Teilnehmende!D14)</f>
        <v/>
      </c>
      <c r="D14" s="1" t="str">
        <f>IF(Teilnehmende!E14="","",+Teilnehmende!E14)</f>
        <v/>
      </c>
      <c r="E14" s="1" t="str">
        <f>IF(Teilnehmende!L14="","",+Teilnehmende!L14)</f>
        <v/>
      </c>
      <c r="F14" s="18">
        <f>+Teilnehmende!F14</f>
        <v>0</v>
      </c>
      <c r="G14" s="23">
        <v>1</v>
      </c>
      <c r="H14" s="13"/>
      <c r="I14" s="13"/>
      <c r="J14" s="13"/>
      <c r="K14" s="12">
        <f t="shared" si="0"/>
        <v>0</v>
      </c>
      <c r="L14" s="23">
        <v>2</v>
      </c>
      <c r="M14" s="13"/>
      <c r="N14" s="13"/>
      <c r="O14" s="13"/>
      <c r="P14" s="12">
        <f t="shared" si="2"/>
        <v>0</v>
      </c>
      <c r="Q14" s="23">
        <v>3</v>
      </c>
      <c r="R14" s="13"/>
      <c r="S14" s="13"/>
      <c r="T14" s="13"/>
      <c r="U14" s="16">
        <f t="shared" si="3"/>
        <v>0</v>
      </c>
      <c r="V14" s="15">
        <f t="shared" si="1"/>
        <v>0</v>
      </c>
      <c r="W14" s="1" t="str">
        <f t="shared" si="4"/>
        <v xml:space="preserve"> </v>
      </c>
    </row>
    <row r="15" spans="1:23" ht="20.100000000000001" customHeight="1" x14ac:dyDescent="0.2">
      <c r="A15" s="17" t="str">
        <f>+Teilnehmende!C15</f>
        <v>-</v>
      </c>
      <c r="B15" s="1" t="str">
        <f>IF(Teilnehmende!K15="","",+Teilnehmende!K15)</f>
        <v/>
      </c>
      <c r="C15" s="1" t="str">
        <f>IF(Teilnehmende!D15="","",+Teilnehmende!D15)</f>
        <v/>
      </c>
      <c r="D15" s="1" t="str">
        <f>IF(Teilnehmende!E15="","",+Teilnehmende!E15)</f>
        <v/>
      </c>
      <c r="E15" s="1" t="str">
        <f>IF(Teilnehmende!L15="","",+Teilnehmende!L15)</f>
        <v/>
      </c>
      <c r="F15" s="18">
        <f>+Teilnehmende!F15</f>
        <v>0</v>
      </c>
      <c r="G15" s="23">
        <v>1</v>
      </c>
      <c r="H15" s="13"/>
      <c r="I15" s="13"/>
      <c r="J15" s="13"/>
      <c r="K15" s="12">
        <f t="shared" si="0"/>
        <v>0</v>
      </c>
      <c r="L15" s="23">
        <v>2</v>
      </c>
      <c r="M15" s="13"/>
      <c r="N15" s="13"/>
      <c r="O15" s="13"/>
      <c r="P15" s="12">
        <f t="shared" si="2"/>
        <v>0</v>
      </c>
      <c r="Q15" s="23">
        <v>3</v>
      </c>
      <c r="R15" s="13"/>
      <c r="S15" s="13"/>
      <c r="T15" s="13"/>
      <c r="U15" s="16">
        <f t="shared" si="3"/>
        <v>0</v>
      </c>
      <c r="V15" s="15">
        <f t="shared" si="1"/>
        <v>0</v>
      </c>
      <c r="W15" s="1" t="str">
        <f t="shared" si="4"/>
        <v xml:space="preserve"> </v>
      </c>
    </row>
    <row r="16" spans="1:23" ht="20.100000000000001" customHeight="1" x14ac:dyDescent="0.2">
      <c r="A16" s="17" t="str">
        <f>+Teilnehmende!C16</f>
        <v>-</v>
      </c>
      <c r="B16" s="1" t="str">
        <f>IF(Teilnehmende!K16="","",+Teilnehmende!K16)</f>
        <v/>
      </c>
      <c r="C16" s="1" t="str">
        <f>IF(Teilnehmende!D16="","",+Teilnehmende!D16)</f>
        <v/>
      </c>
      <c r="D16" s="1" t="str">
        <f>IF(Teilnehmende!E16="","",+Teilnehmende!E16)</f>
        <v/>
      </c>
      <c r="E16" s="1" t="str">
        <f>IF(Teilnehmende!L16="","",+Teilnehmende!L16)</f>
        <v/>
      </c>
      <c r="F16" s="18">
        <f>+Teilnehmende!F16</f>
        <v>0</v>
      </c>
      <c r="G16" s="23">
        <v>1</v>
      </c>
      <c r="H16" s="13"/>
      <c r="I16" s="13"/>
      <c r="J16" s="13"/>
      <c r="K16" s="12">
        <f t="shared" si="0"/>
        <v>0</v>
      </c>
      <c r="L16" s="23">
        <v>2</v>
      </c>
      <c r="M16" s="13"/>
      <c r="N16" s="13"/>
      <c r="O16" s="13"/>
      <c r="P16" s="12">
        <f t="shared" si="2"/>
        <v>0</v>
      </c>
      <c r="Q16" s="23">
        <v>3</v>
      </c>
      <c r="R16" s="13"/>
      <c r="S16" s="13"/>
      <c r="T16" s="13"/>
      <c r="U16" s="16">
        <f t="shared" si="3"/>
        <v>0</v>
      </c>
      <c r="V16" s="15">
        <f t="shared" si="1"/>
        <v>0</v>
      </c>
      <c r="W16" s="1" t="str">
        <f t="shared" si="4"/>
        <v xml:space="preserve"> </v>
      </c>
    </row>
    <row r="17" spans="1:23" ht="20.100000000000001" customHeight="1" x14ac:dyDescent="0.2">
      <c r="A17" s="17" t="str">
        <f>+Teilnehmende!C17</f>
        <v>-</v>
      </c>
      <c r="B17" s="1" t="str">
        <f>IF(Teilnehmende!K17="","",+Teilnehmende!K17)</f>
        <v/>
      </c>
      <c r="C17" s="1" t="str">
        <f>IF(Teilnehmende!D17="","",+Teilnehmende!D17)</f>
        <v/>
      </c>
      <c r="D17" s="1" t="str">
        <f>IF(Teilnehmende!E17="","",+Teilnehmende!E17)</f>
        <v/>
      </c>
      <c r="E17" s="1" t="str">
        <f>IF(Teilnehmende!L17="","",+Teilnehmende!L17)</f>
        <v/>
      </c>
      <c r="F17" s="18">
        <f>+Teilnehmende!F17</f>
        <v>0</v>
      </c>
      <c r="G17" s="23">
        <v>1</v>
      </c>
      <c r="H17" s="13"/>
      <c r="I17" s="13"/>
      <c r="J17" s="13"/>
      <c r="K17" s="12">
        <f t="shared" si="0"/>
        <v>0</v>
      </c>
      <c r="L17" s="23">
        <v>2</v>
      </c>
      <c r="M17" s="13"/>
      <c r="N17" s="13"/>
      <c r="O17" s="13"/>
      <c r="P17" s="12">
        <f t="shared" si="2"/>
        <v>0</v>
      </c>
      <c r="Q17" s="23">
        <v>3</v>
      </c>
      <c r="R17" s="13"/>
      <c r="S17" s="13"/>
      <c r="T17" s="13"/>
      <c r="U17" s="16">
        <f t="shared" si="3"/>
        <v>0</v>
      </c>
      <c r="V17" s="15">
        <f t="shared" si="1"/>
        <v>0</v>
      </c>
      <c r="W17" s="1" t="str">
        <f t="shared" si="4"/>
        <v xml:space="preserve"> </v>
      </c>
    </row>
    <row r="18" spans="1:23" ht="20.100000000000001" customHeight="1" x14ac:dyDescent="0.2">
      <c r="A18" s="17" t="str">
        <f>+Teilnehmende!C18</f>
        <v>-</v>
      </c>
      <c r="B18" s="1" t="str">
        <f>IF(Teilnehmende!K18="","",+Teilnehmende!K18)</f>
        <v/>
      </c>
      <c r="C18" s="1" t="str">
        <f>IF(Teilnehmende!D18="","",+Teilnehmende!D18)</f>
        <v/>
      </c>
      <c r="D18" s="1" t="str">
        <f>IF(Teilnehmende!E18="","",+Teilnehmende!E18)</f>
        <v/>
      </c>
      <c r="E18" s="1" t="str">
        <f>IF(Teilnehmende!L18="","",+Teilnehmende!L18)</f>
        <v/>
      </c>
      <c r="F18" s="18">
        <f>+Teilnehmende!F18</f>
        <v>0</v>
      </c>
      <c r="G18" s="23">
        <v>1</v>
      </c>
      <c r="H18" s="13"/>
      <c r="I18" s="13"/>
      <c r="J18" s="13"/>
      <c r="K18" s="12">
        <f>SUM(H18:J18)</f>
        <v>0</v>
      </c>
      <c r="L18" s="23">
        <v>2</v>
      </c>
      <c r="M18" s="13"/>
      <c r="N18" s="13"/>
      <c r="O18" s="13"/>
      <c r="P18" s="12">
        <f t="shared" si="2"/>
        <v>0</v>
      </c>
      <c r="Q18" s="23">
        <v>3</v>
      </c>
      <c r="R18" s="13"/>
      <c r="S18" s="13"/>
      <c r="T18" s="13"/>
      <c r="U18" s="16">
        <f t="shared" si="3"/>
        <v>0</v>
      </c>
      <c r="V18" s="15">
        <f t="shared" si="1"/>
        <v>0</v>
      </c>
      <c r="W18" s="1" t="str">
        <f t="shared" si="4"/>
        <v xml:space="preserve"> </v>
      </c>
    </row>
    <row r="19" spans="1:23" ht="20.100000000000001" customHeight="1" x14ac:dyDescent="0.2">
      <c r="A19" s="17" t="str">
        <f>+Teilnehmende!C19</f>
        <v>-</v>
      </c>
      <c r="B19" s="1" t="str">
        <f>IF(Teilnehmende!K19="","",+Teilnehmende!K19)</f>
        <v/>
      </c>
      <c r="C19" s="1" t="str">
        <f>IF(Teilnehmende!D19="","",+Teilnehmende!D19)</f>
        <v/>
      </c>
      <c r="D19" s="1" t="str">
        <f>IF(Teilnehmende!E19="","",+Teilnehmende!E19)</f>
        <v/>
      </c>
      <c r="E19" s="1" t="str">
        <f>IF(Teilnehmende!L19="","",+Teilnehmende!L19)</f>
        <v/>
      </c>
      <c r="F19" s="18">
        <f>+Teilnehmende!F19</f>
        <v>0</v>
      </c>
      <c r="G19" s="23">
        <v>1</v>
      </c>
      <c r="H19" s="13"/>
      <c r="I19" s="13"/>
      <c r="J19" s="13"/>
      <c r="K19" s="12">
        <f t="shared" si="0"/>
        <v>0</v>
      </c>
      <c r="L19" s="23">
        <v>2</v>
      </c>
      <c r="M19" s="13"/>
      <c r="N19" s="13"/>
      <c r="O19" s="13"/>
      <c r="P19" s="12">
        <f t="shared" si="2"/>
        <v>0</v>
      </c>
      <c r="Q19" s="23">
        <v>3</v>
      </c>
      <c r="R19" s="13"/>
      <c r="S19" s="13"/>
      <c r="T19" s="13"/>
      <c r="U19" s="16">
        <f t="shared" si="3"/>
        <v>0</v>
      </c>
      <c r="V19" s="15">
        <f t="shared" si="1"/>
        <v>0</v>
      </c>
      <c r="W19" s="1" t="str">
        <f t="shared" si="4"/>
        <v xml:space="preserve"> </v>
      </c>
    </row>
    <row r="20" spans="1:23" ht="20.100000000000001" customHeight="1" x14ac:dyDescent="0.2">
      <c r="A20" s="17" t="str">
        <f>+Teilnehmende!C20</f>
        <v>-</v>
      </c>
      <c r="B20" s="1" t="str">
        <f>IF(Teilnehmende!K20="","",+Teilnehmende!K20)</f>
        <v/>
      </c>
      <c r="C20" s="1" t="str">
        <f>IF(Teilnehmende!D20="","",+Teilnehmende!D20)</f>
        <v/>
      </c>
      <c r="D20" s="1" t="str">
        <f>IF(Teilnehmende!E20="","",+Teilnehmende!E20)</f>
        <v/>
      </c>
      <c r="E20" s="1" t="str">
        <f>IF(Teilnehmende!L20="","",+Teilnehmende!L20)</f>
        <v/>
      </c>
      <c r="F20" s="18">
        <f>+Teilnehmende!F20</f>
        <v>0</v>
      </c>
      <c r="G20" s="23">
        <v>1</v>
      </c>
      <c r="H20" s="13"/>
      <c r="I20" s="13"/>
      <c r="J20" s="13"/>
      <c r="K20" s="12">
        <f t="shared" si="0"/>
        <v>0</v>
      </c>
      <c r="L20" s="23">
        <v>2</v>
      </c>
      <c r="M20" s="13"/>
      <c r="N20" s="13"/>
      <c r="O20" s="13"/>
      <c r="P20" s="12">
        <f t="shared" si="2"/>
        <v>0</v>
      </c>
      <c r="Q20" s="23">
        <v>3</v>
      </c>
      <c r="R20" s="13"/>
      <c r="S20" s="13"/>
      <c r="T20" s="13"/>
      <c r="U20" s="16">
        <f t="shared" si="3"/>
        <v>0</v>
      </c>
      <c r="V20" s="15">
        <f t="shared" si="1"/>
        <v>0</v>
      </c>
      <c r="W20" s="1" t="str">
        <f t="shared" si="4"/>
        <v xml:space="preserve"> </v>
      </c>
    </row>
    <row r="21" spans="1:23" ht="20.100000000000001" customHeight="1" x14ac:dyDescent="0.2">
      <c r="A21" s="17" t="str">
        <f>+Teilnehmende!C21</f>
        <v>-</v>
      </c>
      <c r="B21" s="1" t="str">
        <f>IF(Teilnehmende!K21="","",+Teilnehmende!K21)</f>
        <v/>
      </c>
      <c r="C21" s="1" t="str">
        <f>IF(Teilnehmende!D21="","",+Teilnehmende!D21)</f>
        <v/>
      </c>
      <c r="D21" s="1" t="str">
        <f>IF(Teilnehmende!E21="","",+Teilnehmende!E21)</f>
        <v/>
      </c>
      <c r="E21" s="1" t="str">
        <f>IF(Teilnehmende!L21="","",+Teilnehmende!L21)</f>
        <v/>
      </c>
      <c r="F21" s="18">
        <f>+Teilnehmende!F21</f>
        <v>0</v>
      </c>
      <c r="G21" s="23">
        <v>1</v>
      </c>
      <c r="H21" s="13"/>
      <c r="I21" s="13"/>
      <c r="J21" s="13"/>
      <c r="K21" s="12">
        <f t="shared" si="0"/>
        <v>0</v>
      </c>
      <c r="L21" s="23">
        <v>2</v>
      </c>
      <c r="M21" s="13"/>
      <c r="N21" s="13"/>
      <c r="O21" s="13"/>
      <c r="P21" s="12">
        <f t="shared" si="2"/>
        <v>0</v>
      </c>
      <c r="Q21" s="23">
        <v>3</v>
      </c>
      <c r="R21" s="13"/>
      <c r="S21" s="13"/>
      <c r="T21" s="13"/>
      <c r="U21" s="16">
        <f t="shared" si="3"/>
        <v>0</v>
      </c>
      <c r="V21" s="15">
        <f t="shared" si="1"/>
        <v>0</v>
      </c>
      <c r="W21" s="1" t="str">
        <f t="shared" si="4"/>
        <v xml:space="preserve"> </v>
      </c>
    </row>
    <row r="22" spans="1:23" ht="20.100000000000001" customHeight="1" x14ac:dyDescent="0.2">
      <c r="A22" s="17" t="str">
        <f>+Teilnehmende!C22</f>
        <v>-</v>
      </c>
      <c r="B22" s="1" t="str">
        <f>IF(Teilnehmende!K22="","",+Teilnehmende!K22)</f>
        <v/>
      </c>
      <c r="C22" s="1" t="str">
        <f>IF(Teilnehmende!D22="","",+Teilnehmende!D22)</f>
        <v/>
      </c>
      <c r="D22" s="1" t="str">
        <f>IF(Teilnehmende!E22="","",+Teilnehmende!E22)</f>
        <v/>
      </c>
      <c r="E22" s="1" t="str">
        <f>IF(Teilnehmende!L22="","",+Teilnehmende!L22)</f>
        <v/>
      </c>
      <c r="F22" s="18">
        <f>+Teilnehmende!F22</f>
        <v>0</v>
      </c>
      <c r="G22" s="23">
        <v>1</v>
      </c>
      <c r="H22" s="13"/>
      <c r="I22" s="13"/>
      <c r="J22" s="13"/>
      <c r="K22" s="12">
        <f t="shared" si="0"/>
        <v>0</v>
      </c>
      <c r="L22" s="23">
        <v>2</v>
      </c>
      <c r="M22" s="13"/>
      <c r="N22" s="13"/>
      <c r="O22" s="13"/>
      <c r="P22" s="12">
        <f t="shared" si="2"/>
        <v>0</v>
      </c>
      <c r="Q22" s="23">
        <v>3</v>
      </c>
      <c r="R22" s="13"/>
      <c r="S22" s="13"/>
      <c r="T22" s="13"/>
      <c r="U22" s="16">
        <f t="shared" si="3"/>
        <v>0</v>
      </c>
      <c r="V22" s="15">
        <f t="shared" si="1"/>
        <v>0</v>
      </c>
      <c r="W22" s="1" t="str">
        <f t="shared" si="4"/>
        <v xml:space="preserve"> </v>
      </c>
    </row>
    <row r="23" spans="1:23" ht="20.100000000000001" customHeight="1" x14ac:dyDescent="0.2">
      <c r="A23" s="17" t="str">
        <f>+Teilnehmende!C23</f>
        <v>-</v>
      </c>
      <c r="B23" s="1" t="str">
        <f>IF(Teilnehmende!K23="","",+Teilnehmende!K23)</f>
        <v/>
      </c>
      <c r="C23" s="1" t="str">
        <f>IF(Teilnehmende!D23="","",+Teilnehmende!D23)</f>
        <v/>
      </c>
      <c r="D23" s="1" t="str">
        <f>IF(Teilnehmende!E23="","",+Teilnehmende!E23)</f>
        <v/>
      </c>
      <c r="E23" s="1" t="str">
        <f>IF(Teilnehmende!L23="","",+Teilnehmende!L23)</f>
        <v/>
      </c>
      <c r="F23" s="18">
        <f>+Teilnehmende!F23</f>
        <v>0</v>
      </c>
      <c r="G23" s="23">
        <v>1</v>
      </c>
      <c r="H23" s="13"/>
      <c r="I23" s="13"/>
      <c r="J23" s="13"/>
      <c r="K23" s="12">
        <f t="shared" si="0"/>
        <v>0</v>
      </c>
      <c r="L23" s="23">
        <v>2</v>
      </c>
      <c r="M23" s="13"/>
      <c r="N23" s="13"/>
      <c r="O23" s="13"/>
      <c r="P23" s="12">
        <f t="shared" si="2"/>
        <v>0</v>
      </c>
      <c r="Q23" s="23">
        <v>3</v>
      </c>
      <c r="R23" s="13"/>
      <c r="S23" s="13"/>
      <c r="T23" s="13"/>
      <c r="U23" s="16">
        <f t="shared" si="3"/>
        <v>0</v>
      </c>
      <c r="V23" s="15">
        <f t="shared" si="1"/>
        <v>0</v>
      </c>
      <c r="W23" s="1" t="str">
        <f t="shared" si="4"/>
        <v xml:space="preserve"> </v>
      </c>
    </row>
    <row r="24" spans="1:23" ht="20.100000000000001" customHeight="1" x14ac:dyDescent="0.2">
      <c r="A24" s="17" t="str">
        <f>+Teilnehmende!C24</f>
        <v>-</v>
      </c>
      <c r="B24" s="1" t="str">
        <f>IF(Teilnehmende!K24="","",+Teilnehmende!K24)</f>
        <v/>
      </c>
      <c r="C24" s="1" t="str">
        <f>IF(Teilnehmende!D24="","",+Teilnehmende!D24)</f>
        <v/>
      </c>
      <c r="D24" s="1" t="str">
        <f>IF(Teilnehmende!E24="","",+Teilnehmende!E24)</f>
        <v/>
      </c>
      <c r="E24" s="1" t="str">
        <f>IF(Teilnehmende!L24="","",+Teilnehmende!L24)</f>
        <v/>
      </c>
      <c r="F24" s="18">
        <f>+Teilnehmende!F24</f>
        <v>0</v>
      </c>
      <c r="G24" s="23">
        <v>1</v>
      </c>
      <c r="H24" s="13"/>
      <c r="I24" s="13"/>
      <c r="J24" s="13"/>
      <c r="K24" s="12">
        <f t="shared" si="0"/>
        <v>0</v>
      </c>
      <c r="L24" s="23">
        <v>2</v>
      </c>
      <c r="M24" s="13"/>
      <c r="N24" s="13"/>
      <c r="O24" s="13"/>
      <c r="P24" s="12">
        <f t="shared" si="2"/>
        <v>0</v>
      </c>
      <c r="Q24" s="23">
        <v>3</v>
      </c>
      <c r="R24" s="13"/>
      <c r="S24" s="13"/>
      <c r="T24" s="13"/>
      <c r="U24" s="16">
        <f t="shared" si="3"/>
        <v>0</v>
      </c>
      <c r="V24" s="15">
        <f t="shared" si="1"/>
        <v>0</v>
      </c>
      <c r="W24" s="1" t="str">
        <f t="shared" si="4"/>
        <v xml:space="preserve"> </v>
      </c>
    </row>
    <row r="25" spans="1:23" ht="20.100000000000001" customHeight="1" x14ac:dyDescent="0.2">
      <c r="A25" s="17" t="str">
        <f>+Teilnehmende!C25</f>
        <v>-</v>
      </c>
      <c r="B25" s="1" t="str">
        <f>IF(Teilnehmende!K25="","",+Teilnehmende!K25)</f>
        <v/>
      </c>
      <c r="C25" s="1" t="str">
        <f>IF(Teilnehmende!D25="","",+Teilnehmende!D25)</f>
        <v/>
      </c>
      <c r="D25" s="1" t="str">
        <f>IF(Teilnehmende!E25="","",+Teilnehmende!E25)</f>
        <v/>
      </c>
      <c r="E25" s="1" t="str">
        <f>IF(Teilnehmende!L25="","",+Teilnehmende!L25)</f>
        <v/>
      </c>
      <c r="F25" s="18">
        <f>+Teilnehmende!F25</f>
        <v>0</v>
      </c>
      <c r="G25" s="23">
        <v>1</v>
      </c>
      <c r="H25" s="13"/>
      <c r="I25" s="13"/>
      <c r="J25" s="13"/>
      <c r="K25" s="12">
        <f t="shared" si="0"/>
        <v>0</v>
      </c>
      <c r="L25" s="23">
        <v>2</v>
      </c>
      <c r="M25" s="13"/>
      <c r="N25" s="13"/>
      <c r="O25" s="13"/>
      <c r="P25" s="12">
        <f t="shared" si="2"/>
        <v>0</v>
      </c>
      <c r="Q25" s="23">
        <v>3</v>
      </c>
      <c r="R25" s="13"/>
      <c r="S25" s="13"/>
      <c r="T25" s="13"/>
      <c r="U25" s="16">
        <f t="shared" si="3"/>
        <v>0</v>
      </c>
      <c r="V25" s="15">
        <f t="shared" si="1"/>
        <v>0</v>
      </c>
      <c r="W25" s="1" t="str">
        <f t="shared" si="4"/>
        <v xml:space="preserve"> </v>
      </c>
    </row>
    <row r="26" spans="1:23" ht="20.100000000000001" customHeight="1" x14ac:dyDescent="0.2">
      <c r="A26" s="17" t="str">
        <f>+Teilnehmende!C26</f>
        <v>-</v>
      </c>
      <c r="B26" s="1" t="str">
        <f>IF(Teilnehmende!K26="","",+Teilnehmende!K26)</f>
        <v/>
      </c>
      <c r="C26" s="1" t="str">
        <f>IF(Teilnehmende!D26="","",+Teilnehmende!D26)</f>
        <v/>
      </c>
      <c r="D26" s="1" t="str">
        <f>IF(Teilnehmende!E26="","",+Teilnehmende!E26)</f>
        <v/>
      </c>
      <c r="E26" s="1" t="str">
        <f>IF(Teilnehmende!L26="","",+Teilnehmende!L26)</f>
        <v/>
      </c>
      <c r="F26" s="18">
        <f>+Teilnehmende!F26</f>
        <v>0</v>
      </c>
      <c r="G26" s="23">
        <v>1</v>
      </c>
      <c r="H26" s="13"/>
      <c r="I26" s="13"/>
      <c r="J26" s="13"/>
      <c r="K26" s="12">
        <f t="shared" si="0"/>
        <v>0</v>
      </c>
      <c r="L26" s="23">
        <v>2</v>
      </c>
      <c r="M26" s="13"/>
      <c r="N26" s="13"/>
      <c r="O26" s="13"/>
      <c r="P26" s="12">
        <f t="shared" si="2"/>
        <v>0</v>
      </c>
      <c r="Q26" s="23">
        <v>3</v>
      </c>
      <c r="R26" s="13"/>
      <c r="S26" s="13"/>
      <c r="T26" s="13"/>
      <c r="U26" s="16">
        <f t="shared" si="3"/>
        <v>0</v>
      </c>
      <c r="V26" s="15">
        <f t="shared" si="1"/>
        <v>0</v>
      </c>
      <c r="W26" s="1" t="str">
        <f t="shared" si="4"/>
        <v xml:space="preserve"> </v>
      </c>
    </row>
    <row r="27" spans="1:23" ht="20.100000000000001" customHeight="1" x14ac:dyDescent="0.2">
      <c r="A27" s="17" t="str">
        <f>+Teilnehmende!C27</f>
        <v>-</v>
      </c>
      <c r="B27" s="1" t="str">
        <f>IF(Teilnehmende!K27="","",+Teilnehmende!K27)</f>
        <v/>
      </c>
      <c r="C27" s="1" t="str">
        <f>IF(Teilnehmende!D27="","",+Teilnehmende!D27)</f>
        <v/>
      </c>
      <c r="D27" s="1" t="str">
        <f>IF(Teilnehmende!E27="","",+Teilnehmende!E27)</f>
        <v/>
      </c>
      <c r="E27" s="1" t="str">
        <f>IF(Teilnehmende!L27="","",+Teilnehmende!L27)</f>
        <v/>
      </c>
      <c r="F27" s="18">
        <f>+Teilnehmende!F27</f>
        <v>0</v>
      </c>
      <c r="G27" s="23">
        <v>1</v>
      </c>
      <c r="H27" s="13"/>
      <c r="I27" s="13"/>
      <c r="J27" s="13"/>
      <c r="K27" s="12">
        <f t="shared" si="0"/>
        <v>0</v>
      </c>
      <c r="L27" s="23">
        <v>2</v>
      </c>
      <c r="M27" s="13"/>
      <c r="N27" s="13"/>
      <c r="O27" s="13"/>
      <c r="P27" s="12">
        <f t="shared" si="2"/>
        <v>0</v>
      </c>
      <c r="Q27" s="23">
        <v>3</v>
      </c>
      <c r="R27" s="13"/>
      <c r="S27" s="13"/>
      <c r="T27" s="13"/>
      <c r="U27" s="16">
        <f t="shared" si="3"/>
        <v>0</v>
      </c>
      <c r="V27" s="15">
        <f t="shared" si="1"/>
        <v>0</v>
      </c>
      <c r="W27" s="1" t="str">
        <f t="shared" si="4"/>
        <v xml:space="preserve"> </v>
      </c>
    </row>
    <row r="28" spans="1:23" ht="20.100000000000001" customHeight="1" x14ac:dyDescent="0.2">
      <c r="A28" s="17" t="str">
        <f>+Teilnehmende!C28</f>
        <v>-</v>
      </c>
      <c r="B28" s="1" t="str">
        <f>IF(Teilnehmende!K28="","",+Teilnehmende!K28)</f>
        <v/>
      </c>
      <c r="C28" s="1" t="str">
        <f>IF(Teilnehmende!D28="","",+Teilnehmende!D28)</f>
        <v/>
      </c>
      <c r="D28" s="1" t="str">
        <f>IF(Teilnehmende!E28="","",+Teilnehmende!E28)</f>
        <v/>
      </c>
      <c r="E28" s="1" t="str">
        <f>IF(Teilnehmende!L28="","",+Teilnehmende!L28)</f>
        <v/>
      </c>
      <c r="F28" s="18">
        <f>+Teilnehmende!F28</f>
        <v>0</v>
      </c>
      <c r="G28" s="23">
        <v>1</v>
      </c>
      <c r="H28" s="13"/>
      <c r="I28" s="13"/>
      <c r="J28" s="13"/>
      <c r="K28" s="12">
        <f t="shared" si="0"/>
        <v>0</v>
      </c>
      <c r="L28" s="23">
        <v>2</v>
      </c>
      <c r="M28" s="13"/>
      <c r="N28" s="13"/>
      <c r="O28" s="13"/>
      <c r="P28" s="12">
        <f t="shared" si="2"/>
        <v>0</v>
      </c>
      <c r="Q28" s="23">
        <v>3</v>
      </c>
      <c r="R28" s="13"/>
      <c r="S28" s="13"/>
      <c r="T28" s="13"/>
      <c r="U28" s="16">
        <f t="shared" si="3"/>
        <v>0</v>
      </c>
      <c r="V28" s="15">
        <f t="shared" si="1"/>
        <v>0</v>
      </c>
      <c r="W28" s="1" t="str">
        <f t="shared" si="4"/>
        <v xml:space="preserve"> </v>
      </c>
    </row>
    <row r="29" spans="1:23" ht="20.100000000000001" customHeight="1" x14ac:dyDescent="0.2">
      <c r="A29" s="17" t="str">
        <f>+Teilnehmende!C29</f>
        <v>-</v>
      </c>
      <c r="B29" s="1" t="str">
        <f>IF(Teilnehmende!K29="","",+Teilnehmende!K29)</f>
        <v/>
      </c>
      <c r="C29" s="1" t="str">
        <f>IF(Teilnehmende!D29="","",+Teilnehmende!D29)</f>
        <v/>
      </c>
      <c r="D29" s="1" t="str">
        <f>IF(Teilnehmende!E29="","",+Teilnehmende!E29)</f>
        <v/>
      </c>
      <c r="E29" s="1" t="str">
        <f>IF(Teilnehmende!L29="","",+Teilnehmende!L29)</f>
        <v/>
      </c>
      <c r="F29" s="18">
        <f>+Teilnehmende!F29</f>
        <v>0</v>
      </c>
      <c r="G29" s="23">
        <v>1</v>
      </c>
      <c r="H29" s="13"/>
      <c r="I29" s="13"/>
      <c r="J29" s="13"/>
      <c r="K29" s="12">
        <f t="shared" si="0"/>
        <v>0</v>
      </c>
      <c r="L29" s="23">
        <v>2</v>
      </c>
      <c r="M29" s="13"/>
      <c r="N29" s="13"/>
      <c r="O29" s="13"/>
      <c r="P29" s="12">
        <f t="shared" si="2"/>
        <v>0</v>
      </c>
      <c r="Q29" s="23">
        <v>3</v>
      </c>
      <c r="R29" s="13"/>
      <c r="S29" s="13"/>
      <c r="T29" s="13"/>
      <c r="U29" s="16">
        <f t="shared" si="3"/>
        <v>0</v>
      </c>
      <c r="V29" s="15">
        <f t="shared" si="1"/>
        <v>0</v>
      </c>
      <c r="W29" s="1" t="str">
        <f t="shared" si="4"/>
        <v xml:space="preserve"> </v>
      </c>
    </row>
    <row r="30" spans="1:23" ht="20.100000000000001" customHeight="1" x14ac:dyDescent="0.2">
      <c r="A30" s="17" t="str">
        <f>+Teilnehmende!C30</f>
        <v>-</v>
      </c>
      <c r="B30" s="1" t="str">
        <f>IF(Teilnehmende!K30="","",+Teilnehmende!K30)</f>
        <v/>
      </c>
      <c r="C30" s="1" t="str">
        <f>IF(Teilnehmende!D30="","",+Teilnehmende!D30)</f>
        <v/>
      </c>
      <c r="D30" s="1" t="str">
        <f>IF(Teilnehmende!E30="","",+Teilnehmende!E30)</f>
        <v/>
      </c>
      <c r="E30" s="1" t="str">
        <f>IF(Teilnehmende!L30="","",+Teilnehmende!L30)</f>
        <v/>
      </c>
      <c r="F30" s="18">
        <f>+Teilnehmende!F30</f>
        <v>0</v>
      </c>
      <c r="G30" s="23">
        <v>1</v>
      </c>
      <c r="H30" s="13"/>
      <c r="I30" s="13"/>
      <c r="J30" s="13"/>
      <c r="K30" s="12">
        <f t="shared" si="0"/>
        <v>0</v>
      </c>
      <c r="L30" s="23">
        <v>2</v>
      </c>
      <c r="M30" s="13"/>
      <c r="N30" s="13"/>
      <c r="O30" s="13"/>
      <c r="P30" s="12">
        <f t="shared" si="2"/>
        <v>0</v>
      </c>
      <c r="Q30" s="23">
        <v>3</v>
      </c>
      <c r="R30" s="13"/>
      <c r="S30" s="13"/>
      <c r="T30" s="13"/>
      <c r="U30" s="16">
        <f t="shared" si="3"/>
        <v>0</v>
      </c>
      <c r="V30" s="15">
        <f t="shared" si="1"/>
        <v>0</v>
      </c>
      <c r="W30" s="1" t="str">
        <f t="shared" si="4"/>
        <v xml:space="preserve"> </v>
      </c>
    </row>
    <row r="31" spans="1:23" ht="20.100000000000001" customHeight="1" x14ac:dyDescent="0.2">
      <c r="A31" s="17" t="str">
        <f>+Teilnehmende!C31</f>
        <v>-</v>
      </c>
      <c r="B31" s="1" t="str">
        <f>IF(Teilnehmende!K31="","",+Teilnehmende!K31)</f>
        <v/>
      </c>
      <c r="C31" s="1" t="str">
        <f>IF(Teilnehmende!D31="","",+Teilnehmende!D31)</f>
        <v/>
      </c>
      <c r="D31" s="1" t="str">
        <f>IF(Teilnehmende!E31="","",+Teilnehmende!E31)</f>
        <v/>
      </c>
      <c r="E31" s="1" t="str">
        <f>IF(Teilnehmende!L31="","",+Teilnehmende!L31)</f>
        <v/>
      </c>
      <c r="F31" s="18">
        <f>+Teilnehmende!F31</f>
        <v>0</v>
      </c>
      <c r="G31" s="23">
        <v>1</v>
      </c>
      <c r="H31" s="13"/>
      <c r="I31" s="13"/>
      <c r="J31" s="13"/>
      <c r="K31" s="12">
        <f t="shared" si="0"/>
        <v>0</v>
      </c>
      <c r="L31" s="23">
        <v>2</v>
      </c>
      <c r="M31" s="13"/>
      <c r="N31" s="13"/>
      <c r="O31" s="13"/>
      <c r="P31" s="12">
        <f t="shared" si="2"/>
        <v>0</v>
      </c>
      <c r="Q31" s="23">
        <v>3</v>
      </c>
      <c r="R31" s="13"/>
      <c r="S31" s="13"/>
      <c r="T31" s="13"/>
      <c r="U31" s="16">
        <f t="shared" si="3"/>
        <v>0</v>
      </c>
      <c r="V31" s="15">
        <f t="shared" si="1"/>
        <v>0</v>
      </c>
      <c r="W31" s="1" t="str">
        <f t="shared" si="4"/>
        <v xml:space="preserve"> </v>
      </c>
    </row>
    <row r="32" spans="1:23" ht="20.100000000000001" customHeight="1" x14ac:dyDescent="0.2">
      <c r="A32" s="17" t="str">
        <f>+Teilnehmende!C32</f>
        <v>-</v>
      </c>
      <c r="B32" s="1" t="str">
        <f>IF(Teilnehmende!K32="","",+Teilnehmende!K32)</f>
        <v/>
      </c>
      <c r="C32" s="1" t="str">
        <f>IF(Teilnehmende!D32="","",+Teilnehmende!D32)</f>
        <v/>
      </c>
      <c r="D32" s="1" t="str">
        <f>IF(Teilnehmende!E32="","",+Teilnehmende!E32)</f>
        <v/>
      </c>
      <c r="E32" s="1" t="str">
        <f>IF(Teilnehmende!L32="","",+Teilnehmende!L32)</f>
        <v/>
      </c>
      <c r="F32" s="18">
        <f>+Teilnehmende!F32</f>
        <v>0</v>
      </c>
      <c r="G32" s="23">
        <v>1</v>
      </c>
      <c r="H32" s="13"/>
      <c r="I32" s="13"/>
      <c r="J32" s="13"/>
      <c r="K32" s="12">
        <f t="shared" si="0"/>
        <v>0</v>
      </c>
      <c r="L32" s="23">
        <v>2</v>
      </c>
      <c r="M32" s="13"/>
      <c r="N32" s="13"/>
      <c r="O32" s="13"/>
      <c r="P32" s="12">
        <f t="shared" si="2"/>
        <v>0</v>
      </c>
      <c r="Q32" s="23">
        <v>3</v>
      </c>
      <c r="R32" s="13"/>
      <c r="S32" s="13"/>
      <c r="T32" s="13"/>
      <c r="U32" s="16">
        <f t="shared" si="3"/>
        <v>0</v>
      </c>
      <c r="V32" s="15">
        <f t="shared" si="1"/>
        <v>0</v>
      </c>
      <c r="W32" s="1" t="str">
        <f t="shared" si="4"/>
        <v xml:space="preserve"> </v>
      </c>
    </row>
    <row r="33" spans="1:23" ht="20.100000000000001" customHeight="1" x14ac:dyDescent="0.2">
      <c r="A33" s="17" t="str">
        <f>+Teilnehmende!C33</f>
        <v>-</v>
      </c>
      <c r="B33" s="1" t="str">
        <f>IF(Teilnehmende!K33="","",+Teilnehmende!K33)</f>
        <v/>
      </c>
      <c r="C33" s="1" t="str">
        <f>IF(Teilnehmende!D33="","",+Teilnehmende!D33)</f>
        <v/>
      </c>
      <c r="D33" s="1" t="str">
        <f>IF(Teilnehmende!E33="","",+Teilnehmende!E33)</f>
        <v/>
      </c>
      <c r="E33" s="1" t="str">
        <f>IF(Teilnehmende!L33="","",+Teilnehmende!L33)</f>
        <v/>
      </c>
      <c r="F33" s="18">
        <f>+Teilnehmende!F33</f>
        <v>0</v>
      </c>
      <c r="G33" s="23">
        <v>1</v>
      </c>
      <c r="H33" s="13"/>
      <c r="I33" s="13"/>
      <c r="J33" s="13"/>
      <c r="K33" s="12">
        <f t="shared" si="0"/>
        <v>0</v>
      </c>
      <c r="L33" s="23">
        <v>2</v>
      </c>
      <c r="M33" s="13"/>
      <c r="N33" s="13"/>
      <c r="O33" s="13"/>
      <c r="P33" s="12">
        <f t="shared" si="2"/>
        <v>0</v>
      </c>
      <c r="Q33" s="23">
        <v>3</v>
      </c>
      <c r="R33" s="13"/>
      <c r="S33" s="13"/>
      <c r="T33" s="13"/>
      <c r="U33" s="16">
        <f t="shared" si="3"/>
        <v>0</v>
      </c>
      <c r="V33" s="15">
        <f t="shared" si="1"/>
        <v>0</v>
      </c>
      <c r="W33" s="1" t="str">
        <f t="shared" si="4"/>
        <v xml:space="preserve"> </v>
      </c>
    </row>
    <row r="34" spans="1:23" ht="20.100000000000001" customHeight="1" x14ac:dyDescent="0.2">
      <c r="A34" s="17" t="str">
        <f>+Teilnehmende!C34</f>
        <v>-</v>
      </c>
      <c r="B34" s="1" t="str">
        <f>IF(Teilnehmende!K34="","",+Teilnehmende!K34)</f>
        <v/>
      </c>
      <c r="C34" s="1" t="str">
        <f>IF(Teilnehmende!D34="","",+Teilnehmende!D34)</f>
        <v/>
      </c>
      <c r="D34" s="1" t="str">
        <f>IF(Teilnehmende!E34="","",+Teilnehmende!E34)</f>
        <v/>
      </c>
      <c r="E34" s="1" t="str">
        <f>IF(Teilnehmende!L34="","",+Teilnehmende!L34)</f>
        <v/>
      </c>
      <c r="F34" s="18">
        <f>+Teilnehmende!F34</f>
        <v>0</v>
      </c>
      <c r="G34" s="23">
        <v>1</v>
      </c>
      <c r="H34" s="13"/>
      <c r="I34" s="13"/>
      <c r="J34" s="13"/>
      <c r="K34" s="12">
        <f t="shared" si="0"/>
        <v>0</v>
      </c>
      <c r="L34" s="23">
        <v>2</v>
      </c>
      <c r="M34" s="13"/>
      <c r="N34" s="13"/>
      <c r="O34" s="13"/>
      <c r="P34" s="12">
        <f t="shared" si="2"/>
        <v>0</v>
      </c>
      <c r="Q34" s="23">
        <v>3</v>
      </c>
      <c r="R34" s="13"/>
      <c r="S34" s="13"/>
      <c r="T34" s="13"/>
      <c r="U34" s="16">
        <f t="shared" si="3"/>
        <v>0</v>
      </c>
      <c r="V34" s="15">
        <f t="shared" si="1"/>
        <v>0</v>
      </c>
      <c r="W34" s="1" t="str">
        <f t="shared" si="4"/>
        <v xml:space="preserve"> </v>
      </c>
    </row>
    <row r="35" spans="1:23" ht="20.100000000000001" customHeight="1" x14ac:dyDescent="0.2">
      <c r="A35" s="17" t="str">
        <f>+Teilnehmende!C35</f>
        <v>-</v>
      </c>
      <c r="B35" s="1" t="str">
        <f>IF(Teilnehmende!K35="","",+Teilnehmende!K35)</f>
        <v/>
      </c>
      <c r="C35" s="1" t="str">
        <f>IF(Teilnehmende!D35="","",+Teilnehmende!D35)</f>
        <v/>
      </c>
      <c r="D35" s="1" t="str">
        <f>IF(Teilnehmende!E35="","",+Teilnehmende!E35)</f>
        <v/>
      </c>
      <c r="E35" s="1" t="str">
        <f>IF(Teilnehmende!L35="","",+Teilnehmende!L35)</f>
        <v/>
      </c>
      <c r="F35" s="18">
        <f>+Teilnehmende!F35</f>
        <v>0</v>
      </c>
      <c r="G35" s="23">
        <v>1</v>
      </c>
      <c r="H35" s="13"/>
      <c r="I35" s="13"/>
      <c r="J35" s="13"/>
      <c r="K35" s="12">
        <f t="shared" si="0"/>
        <v>0</v>
      </c>
      <c r="L35" s="23">
        <v>2</v>
      </c>
      <c r="M35" s="13"/>
      <c r="N35" s="13"/>
      <c r="O35" s="13"/>
      <c r="P35" s="12">
        <f t="shared" si="2"/>
        <v>0</v>
      </c>
      <c r="Q35" s="23">
        <v>3</v>
      </c>
      <c r="R35" s="13"/>
      <c r="S35" s="13"/>
      <c r="T35" s="13"/>
      <c r="U35" s="16">
        <f t="shared" si="3"/>
        <v>0</v>
      </c>
      <c r="V35" s="15">
        <f t="shared" si="1"/>
        <v>0</v>
      </c>
      <c r="W35" s="1" t="str">
        <f t="shared" si="4"/>
        <v xml:space="preserve"> </v>
      </c>
    </row>
    <row r="36" spans="1:23" ht="20.100000000000001" customHeight="1" x14ac:dyDescent="0.2">
      <c r="A36" s="17" t="str">
        <f>+Teilnehmende!C36</f>
        <v>-</v>
      </c>
      <c r="B36" s="1" t="str">
        <f>IF(Teilnehmende!K36="","",+Teilnehmende!K36)</f>
        <v/>
      </c>
      <c r="C36" s="1" t="str">
        <f>IF(Teilnehmende!D36="","",+Teilnehmende!D36)</f>
        <v/>
      </c>
      <c r="D36" s="1" t="str">
        <f>IF(Teilnehmende!E36="","",+Teilnehmende!E36)</f>
        <v/>
      </c>
      <c r="E36" s="1" t="str">
        <f>IF(Teilnehmende!L36="","",+Teilnehmende!L36)</f>
        <v/>
      </c>
      <c r="F36" s="18">
        <f>+Teilnehmende!F36</f>
        <v>0</v>
      </c>
      <c r="G36" s="23">
        <v>1</v>
      </c>
      <c r="H36" s="13"/>
      <c r="I36" s="13"/>
      <c r="J36" s="13"/>
      <c r="K36" s="12">
        <f t="shared" si="0"/>
        <v>0</v>
      </c>
      <c r="L36" s="23">
        <v>2</v>
      </c>
      <c r="M36" s="13"/>
      <c r="N36" s="13"/>
      <c r="O36" s="13"/>
      <c r="P36" s="12">
        <f t="shared" si="2"/>
        <v>0</v>
      </c>
      <c r="Q36" s="23">
        <v>3</v>
      </c>
      <c r="R36" s="13"/>
      <c r="S36" s="13"/>
      <c r="T36" s="13"/>
      <c r="U36" s="16">
        <f t="shared" si="3"/>
        <v>0</v>
      </c>
      <c r="V36" s="15">
        <f t="shared" si="1"/>
        <v>0</v>
      </c>
      <c r="W36" s="1" t="str">
        <f t="shared" si="4"/>
        <v xml:space="preserve"> </v>
      </c>
    </row>
    <row r="37" spans="1:23" ht="20.100000000000001" customHeight="1" x14ac:dyDescent="0.2">
      <c r="A37" s="17" t="str">
        <f>+Teilnehmende!C37</f>
        <v>-</v>
      </c>
      <c r="B37" s="1" t="str">
        <f>IF(Teilnehmende!K37="","",+Teilnehmende!K37)</f>
        <v/>
      </c>
      <c r="C37" s="1" t="str">
        <f>IF(Teilnehmende!D37="","",+Teilnehmende!D37)</f>
        <v/>
      </c>
      <c r="D37" s="1" t="str">
        <f>IF(Teilnehmende!E37="","",+Teilnehmende!E37)</f>
        <v/>
      </c>
      <c r="E37" s="1" t="str">
        <f>IF(Teilnehmende!L37="","",+Teilnehmende!L37)</f>
        <v/>
      </c>
      <c r="F37" s="18">
        <f>+Teilnehmende!F37</f>
        <v>0</v>
      </c>
      <c r="G37" s="23">
        <v>1</v>
      </c>
      <c r="H37" s="13"/>
      <c r="I37" s="13"/>
      <c r="J37" s="13"/>
      <c r="K37" s="12">
        <f t="shared" si="0"/>
        <v>0</v>
      </c>
      <c r="L37" s="23">
        <v>2</v>
      </c>
      <c r="M37" s="13"/>
      <c r="N37" s="13"/>
      <c r="O37" s="13"/>
      <c r="P37" s="12">
        <f t="shared" si="2"/>
        <v>0</v>
      </c>
      <c r="Q37" s="23">
        <v>3</v>
      </c>
      <c r="R37" s="13"/>
      <c r="S37" s="13"/>
      <c r="T37" s="13"/>
      <c r="U37" s="16">
        <f t="shared" si="3"/>
        <v>0</v>
      </c>
      <c r="V37" s="15">
        <f t="shared" si="1"/>
        <v>0</v>
      </c>
      <c r="W37" s="1" t="str">
        <f t="shared" si="4"/>
        <v xml:space="preserve"> </v>
      </c>
    </row>
    <row r="38" spans="1:23" ht="20.100000000000001" customHeight="1" x14ac:dyDescent="0.2">
      <c r="A38" s="17" t="str">
        <f>+Teilnehmende!C38</f>
        <v>-</v>
      </c>
      <c r="B38" s="1" t="str">
        <f>IF(Teilnehmende!K38="","",+Teilnehmende!K38)</f>
        <v/>
      </c>
      <c r="C38" s="1" t="str">
        <f>IF(Teilnehmende!D38="","",+Teilnehmende!D38)</f>
        <v/>
      </c>
      <c r="D38" s="1" t="str">
        <f>IF(Teilnehmende!E38="","",+Teilnehmende!E38)</f>
        <v/>
      </c>
      <c r="E38" s="1" t="str">
        <f>IF(Teilnehmende!L38="","",+Teilnehmende!L38)</f>
        <v/>
      </c>
      <c r="F38" s="18">
        <f>+Teilnehmende!F38</f>
        <v>0</v>
      </c>
      <c r="G38" s="23">
        <v>1</v>
      </c>
      <c r="H38" s="13"/>
      <c r="I38" s="13"/>
      <c r="J38" s="13"/>
      <c r="K38" s="12">
        <f t="shared" si="0"/>
        <v>0</v>
      </c>
      <c r="L38" s="23">
        <v>2</v>
      </c>
      <c r="M38" s="13"/>
      <c r="N38" s="13"/>
      <c r="O38" s="13"/>
      <c r="P38" s="12">
        <f t="shared" si="2"/>
        <v>0</v>
      </c>
      <c r="Q38" s="23">
        <v>3</v>
      </c>
      <c r="R38" s="13"/>
      <c r="S38" s="13"/>
      <c r="T38" s="13"/>
      <c r="U38" s="16">
        <f t="shared" si="3"/>
        <v>0</v>
      </c>
      <c r="V38" s="15">
        <f t="shared" si="1"/>
        <v>0</v>
      </c>
      <c r="W38" s="1" t="str">
        <f t="shared" si="4"/>
        <v xml:space="preserve"> </v>
      </c>
    </row>
    <row r="39" spans="1:23" ht="20.100000000000001" customHeight="1" x14ac:dyDescent="0.2">
      <c r="A39" s="17" t="str">
        <f>+Teilnehmende!C39</f>
        <v>-</v>
      </c>
      <c r="B39" s="1" t="str">
        <f>IF(Teilnehmende!K39="","",+Teilnehmende!K39)</f>
        <v/>
      </c>
      <c r="C39" s="1" t="str">
        <f>IF(Teilnehmende!D39="","",+Teilnehmende!D39)</f>
        <v/>
      </c>
      <c r="D39" s="1" t="str">
        <f>IF(Teilnehmende!E39="","",+Teilnehmende!E39)</f>
        <v/>
      </c>
      <c r="E39" s="1" t="str">
        <f>IF(Teilnehmende!L39="","",+Teilnehmende!L39)</f>
        <v/>
      </c>
      <c r="F39" s="18">
        <f>+Teilnehmende!F39</f>
        <v>0</v>
      </c>
      <c r="G39" s="23">
        <v>1</v>
      </c>
      <c r="H39" s="13"/>
      <c r="I39" s="13"/>
      <c r="J39" s="13"/>
      <c r="K39" s="12">
        <f t="shared" si="0"/>
        <v>0</v>
      </c>
      <c r="L39" s="23">
        <v>2</v>
      </c>
      <c r="M39" s="13"/>
      <c r="N39" s="13"/>
      <c r="O39" s="13"/>
      <c r="P39" s="12">
        <f t="shared" si="2"/>
        <v>0</v>
      </c>
      <c r="Q39" s="23">
        <v>3</v>
      </c>
      <c r="R39" s="13"/>
      <c r="S39" s="13"/>
      <c r="T39" s="13"/>
      <c r="U39" s="16">
        <f t="shared" si="3"/>
        <v>0</v>
      </c>
      <c r="V39" s="15">
        <f t="shared" si="1"/>
        <v>0</v>
      </c>
      <c r="W39" s="1" t="str">
        <f t="shared" si="4"/>
        <v xml:space="preserve"> </v>
      </c>
    </row>
    <row r="40" spans="1:23" ht="20.100000000000001" customHeight="1" x14ac:dyDescent="0.2">
      <c r="A40" s="17" t="str">
        <f>+Teilnehmende!C40</f>
        <v>-</v>
      </c>
      <c r="B40" s="1" t="str">
        <f>IF(Teilnehmende!K40="","",+Teilnehmende!K40)</f>
        <v/>
      </c>
      <c r="C40" s="1" t="str">
        <f>IF(Teilnehmende!D40="","",+Teilnehmende!D40)</f>
        <v/>
      </c>
      <c r="D40" s="1" t="str">
        <f>IF(Teilnehmende!E40="","",+Teilnehmende!E40)</f>
        <v/>
      </c>
      <c r="E40" s="1" t="str">
        <f>IF(Teilnehmende!L40="","",+Teilnehmende!L40)</f>
        <v/>
      </c>
      <c r="F40" s="18">
        <f>+Teilnehmende!F40</f>
        <v>0</v>
      </c>
      <c r="G40" s="23">
        <v>1</v>
      </c>
      <c r="H40" s="13"/>
      <c r="I40" s="13"/>
      <c r="J40" s="13"/>
      <c r="K40" s="12">
        <f t="shared" si="0"/>
        <v>0</v>
      </c>
      <c r="L40" s="23">
        <v>2</v>
      </c>
      <c r="M40" s="13"/>
      <c r="N40" s="13"/>
      <c r="O40" s="13"/>
      <c r="P40" s="12">
        <f t="shared" si="2"/>
        <v>0</v>
      </c>
      <c r="Q40" s="23">
        <v>3</v>
      </c>
      <c r="R40" s="13"/>
      <c r="S40" s="13"/>
      <c r="T40" s="13"/>
      <c r="U40" s="16">
        <f t="shared" si="3"/>
        <v>0</v>
      </c>
      <c r="V40" s="15">
        <f t="shared" si="1"/>
        <v>0</v>
      </c>
      <c r="W40" s="1" t="str">
        <f t="shared" si="4"/>
        <v xml:space="preserve"> </v>
      </c>
    </row>
    <row r="41" spans="1:23" ht="20.100000000000001" customHeight="1" x14ac:dyDescent="0.2">
      <c r="A41" s="17" t="str">
        <f>+Teilnehmende!C41</f>
        <v>-</v>
      </c>
      <c r="B41" s="1" t="str">
        <f>IF(Teilnehmende!K41="","",+Teilnehmende!K41)</f>
        <v/>
      </c>
      <c r="C41" s="1" t="str">
        <f>IF(Teilnehmende!D41="","",+Teilnehmende!D41)</f>
        <v/>
      </c>
      <c r="D41" s="1" t="str">
        <f>IF(Teilnehmende!E41="","",+Teilnehmende!E41)</f>
        <v/>
      </c>
      <c r="E41" s="1" t="str">
        <f>IF(Teilnehmende!L41="","",+Teilnehmende!L41)</f>
        <v/>
      </c>
      <c r="F41" s="18">
        <f>+Teilnehmende!F41</f>
        <v>0</v>
      </c>
      <c r="G41" s="23">
        <v>1</v>
      </c>
      <c r="H41" s="13"/>
      <c r="I41" s="13"/>
      <c r="J41" s="13"/>
      <c r="K41" s="12">
        <f t="shared" si="0"/>
        <v>0</v>
      </c>
      <c r="L41" s="23">
        <v>2</v>
      </c>
      <c r="M41" s="13"/>
      <c r="N41" s="13"/>
      <c r="O41" s="13"/>
      <c r="P41" s="12">
        <f t="shared" si="2"/>
        <v>0</v>
      </c>
      <c r="Q41" s="23">
        <v>3</v>
      </c>
      <c r="R41" s="13"/>
      <c r="S41" s="13"/>
      <c r="T41" s="13"/>
      <c r="U41" s="16">
        <f t="shared" si="3"/>
        <v>0</v>
      </c>
      <c r="V41" s="15">
        <f t="shared" si="1"/>
        <v>0</v>
      </c>
      <c r="W41" s="1" t="str">
        <f t="shared" si="4"/>
        <v xml:space="preserve"> </v>
      </c>
    </row>
    <row r="42" spans="1:23" ht="20.100000000000001" customHeight="1" x14ac:dyDescent="0.2">
      <c r="A42" s="17" t="str">
        <f>+Teilnehmende!C42</f>
        <v>-</v>
      </c>
      <c r="B42" s="1" t="str">
        <f>IF(Teilnehmende!K42="","",+Teilnehmende!K42)</f>
        <v/>
      </c>
      <c r="C42" s="1" t="str">
        <f>IF(Teilnehmende!D42="","",+Teilnehmende!D42)</f>
        <v/>
      </c>
      <c r="D42" s="1" t="str">
        <f>IF(Teilnehmende!E42="","",+Teilnehmende!E42)</f>
        <v/>
      </c>
      <c r="E42" s="1" t="str">
        <f>IF(Teilnehmende!L42="","",+Teilnehmende!L42)</f>
        <v/>
      </c>
      <c r="F42" s="18">
        <f>+Teilnehmende!F42</f>
        <v>0</v>
      </c>
      <c r="G42" s="23">
        <v>1</v>
      </c>
      <c r="H42" s="13"/>
      <c r="I42" s="13"/>
      <c r="J42" s="13"/>
      <c r="K42" s="12">
        <f t="shared" si="0"/>
        <v>0</v>
      </c>
      <c r="L42" s="23">
        <v>2</v>
      </c>
      <c r="M42" s="13"/>
      <c r="N42" s="13"/>
      <c r="O42" s="13"/>
      <c r="P42" s="12">
        <f t="shared" si="2"/>
        <v>0</v>
      </c>
      <c r="Q42" s="23">
        <v>3</v>
      </c>
      <c r="R42" s="13"/>
      <c r="S42" s="13"/>
      <c r="T42" s="13"/>
      <c r="U42" s="16">
        <f t="shared" si="3"/>
        <v>0</v>
      </c>
      <c r="V42" s="15">
        <f t="shared" si="1"/>
        <v>0</v>
      </c>
      <c r="W42" s="1" t="str">
        <f t="shared" si="4"/>
        <v xml:space="preserve"> </v>
      </c>
    </row>
    <row r="43" spans="1:23" ht="20.100000000000001" customHeight="1" x14ac:dyDescent="0.2">
      <c r="A43" s="17" t="str">
        <f>+Teilnehmende!C43</f>
        <v>-</v>
      </c>
      <c r="B43" s="1" t="str">
        <f>IF(Teilnehmende!K43="","",+Teilnehmende!K43)</f>
        <v/>
      </c>
      <c r="C43" s="1" t="str">
        <f>IF(Teilnehmende!D43="","",+Teilnehmende!D43)</f>
        <v/>
      </c>
      <c r="D43" s="1" t="str">
        <f>IF(Teilnehmende!E43="","",+Teilnehmende!E43)</f>
        <v/>
      </c>
      <c r="E43" s="1" t="str">
        <f>IF(Teilnehmende!L43="","",+Teilnehmende!L43)</f>
        <v/>
      </c>
      <c r="F43" s="18">
        <f>+Teilnehmende!F43</f>
        <v>0</v>
      </c>
      <c r="G43" s="23">
        <v>1</v>
      </c>
      <c r="H43" s="13"/>
      <c r="I43" s="13"/>
      <c r="J43" s="13"/>
      <c r="K43" s="12">
        <f t="shared" si="0"/>
        <v>0</v>
      </c>
      <c r="L43" s="23">
        <v>2</v>
      </c>
      <c r="M43" s="13"/>
      <c r="N43" s="13"/>
      <c r="O43" s="13"/>
      <c r="P43" s="12">
        <f t="shared" si="2"/>
        <v>0</v>
      </c>
      <c r="Q43" s="23">
        <v>3</v>
      </c>
      <c r="R43" s="13"/>
      <c r="S43" s="13"/>
      <c r="T43" s="13"/>
      <c r="U43" s="16">
        <f t="shared" si="3"/>
        <v>0</v>
      </c>
      <c r="V43" s="15">
        <f t="shared" si="1"/>
        <v>0</v>
      </c>
      <c r="W43" s="1" t="str">
        <f t="shared" si="4"/>
        <v xml:space="preserve"> </v>
      </c>
    </row>
    <row r="44" spans="1:23" ht="20.100000000000001" customHeight="1" x14ac:dyDescent="0.2">
      <c r="A44" s="17" t="str">
        <f>+Teilnehmende!C44</f>
        <v>-</v>
      </c>
      <c r="B44" s="1" t="str">
        <f>IF(Teilnehmende!K44="","",+Teilnehmende!K44)</f>
        <v/>
      </c>
      <c r="C44" s="1" t="str">
        <f>IF(Teilnehmende!D44="","",+Teilnehmende!D44)</f>
        <v/>
      </c>
      <c r="D44" s="1" t="str">
        <f>IF(Teilnehmende!E44="","",+Teilnehmende!E44)</f>
        <v/>
      </c>
      <c r="E44" s="1" t="str">
        <f>IF(Teilnehmende!L44="","",+Teilnehmende!L44)</f>
        <v/>
      </c>
      <c r="F44" s="18">
        <f>+Teilnehmende!F44</f>
        <v>0</v>
      </c>
      <c r="G44" s="23">
        <v>1</v>
      </c>
      <c r="H44" s="13"/>
      <c r="I44" s="13"/>
      <c r="J44" s="13"/>
      <c r="K44" s="12">
        <f t="shared" si="0"/>
        <v>0</v>
      </c>
      <c r="L44" s="23">
        <v>2</v>
      </c>
      <c r="M44" s="13"/>
      <c r="N44" s="13"/>
      <c r="O44" s="13"/>
      <c r="P44" s="12">
        <f t="shared" si="2"/>
        <v>0</v>
      </c>
      <c r="Q44" s="23">
        <v>3</v>
      </c>
      <c r="R44" s="13"/>
      <c r="S44" s="13"/>
      <c r="T44" s="13"/>
      <c r="U44" s="16">
        <f t="shared" si="3"/>
        <v>0</v>
      </c>
      <c r="V44" s="15">
        <f t="shared" si="1"/>
        <v>0</v>
      </c>
      <c r="W44" s="1" t="str">
        <f t="shared" si="4"/>
        <v xml:space="preserve"> </v>
      </c>
    </row>
    <row r="45" spans="1:23" ht="20.100000000000001" customHeight="1" x14ac:dyDescent="0.2">
      <c r="A45" s="17" t="str">
        <f>+Teilnehmende!C45</f>
        <v>-</v>
      </c>
      <c r="B45" s="1" t="str">
        <f>IF(Teilnehmende!K45="","",+Teilnehmende!K45)</f>
        <v/>
      </c>
      <c r="C45" s="1" t="str">
        <f>IF(Teilnehmende!D45="","",+Teilnehmende!D45)</f>
        <v/>
      </c>
      <c r="D45" s="1" t="str">
        <f>IF(Teilnehmende!E45="","",+Teilnehmende!E45)</f>
        <v/>
      </c>
      <c r="E45" s="1" t="str">
        <f>IF(Teilnehmende!L45="","",+Teilnehmende!L45)</f>
        <v/>
      </c>
      <c r="F45" s="18">
        <f>+Teilnehmende!F45</f>
        <v>0</v>
      </c>
      <c r="G45" s="23">
        <v>1</v>
      </c>
      <c r="H45" s="13"/>
      <c r="I45" s="13"/>
      <c r="J45" s="13"/>
      <c r="K45" s="12">
        <f t="shared" si="0"/>
        <v>0</v>
      </c>
      <c r="L45" s="23">
        <v>2</v>
      </c>
      <c r="M45" s="13"/>
      <c r="N45" s="13"/>
      <c r="O45" s="13"/>
      <c r="P45" s="12">
        <f t="shared" si="2"/>
        <v>0</v>
      </c>
      <c r="Q45" s="23">
        <v>3</v>
      </c>
      <c r="R45" s="13"/>
      <c r="S45" s="13"/>
      <c r="T45" s="13"/>
      <c r="U45" s="16">
        <f t="shared" si="3"/>
        <v>0</v>
      </c>
      <c r="V45" s="15">
        <f t="shared" si="1"/>
        <v>0</v>
      </c>
      <c r="W45" s="1" t="str">
        <f t="shared" si="4"/>
        <v xml:space="preserve"> </v>
      </c>
    </row>
    <row r="46" spans="1:23" ht="20.100000000000001" customHeight="1" x14ac:dyDescent="0.2">
      <c r="A46" s="17" t="str">
        <f>+Teilnehmende!C46</f>
        <v>-</v>
      </c>
      <c r="B46" s="1" t="str">
        <f>IF(Teilnehmende!K46="","",+Teilnehmende!K46)</f>
        <v/>
      </c>
      <c r="C46" s="1" t="str">
        <f>IF(Teilnehmende!D46="","",+Teilnehmende!D46)</f>
        <v/>
      </c>
      <c r="D46" s="1" t="str">
        <f>IF(Teilnehmende!E46="","",+Teilnehmende!E46)</f>
        <v/>
      </c>
      <c r="E46" s="1" t="str">
        <f>IF(Teilnehmende!L46="","",+Teilnehmende!L46)</f>
        <v/>
      </c>
      <c r="F46" s="18">
        <f>+Teilnehmende!F46</f>
        <v>0</v>
      </c>
      <c r="G46" s="23">
        <v>1</v>
      </c>
      <c r="H46" s="13"/>
      <c r="I46" s="13"/>
      <c r="J46" s="13"/>
      <c r="K46" s="12">
        <f t="shared" si="0"/>
        <v>0</v>
      </c>
      <c r="L46" s="23">
        <v>2</v>
      </c>
      <c r="M46" s="13"/>
      <c r="N46" s="13"/>
      <c r="O46" s="13"/>
      <c r="P46" s="12">
        <f t="shared" si="2"/>
        <v>0</v>
      </c>
      <c r="Q46" s="23">
        <v>3</v>
      </c>
      <c r="R46" s="13"/>
      <c r="S46" s="13"/>
      <c r="T46" s="13"/>
      <c r="U46" s="16">
        <f t="shared" si="3"/>
        <v>0</v>
      </c>
      <c r="V46" s="15">
        <f t="shared" si="1"/>
        <v>0</v>
      </c>
      <c r="W46" s="1" t="str">
        <f t="shared" si="4"/>
        <v xml:space="preserve"> </v>
      </c>
    </row>
    <row r="47" spans="1:23" ht="20.100000000000001" customHeight="1" x14ac:dyDescent="0.2">
      <c r="A47" s="17" t="str">
        <f>+Teilnehmende!C47</f>
        <v>-</v>
      </c>
      <c r="B47" s="1" t="str">
        <f>IF(Teilnehmende!K47="","",+Teilnehmende!K47)</f>
        <v/>
      </c>
      <c r="C47" s="1" t="str">
        <f>IF(Teilnehmende!D47="","",+Teilnehmende!D47)</f>
        <v/>
      </c>
      <c r="D47" s="1" t="str">
        <f>IF(Teilnehmende!E47="","",+Teilnehmende!E47)</f>
        <v/>
      </c>
      <c r="E47" s="1" t="str">
        <f>IF(Teilnehmende!L47="","",+Teilnehmende!L47)</f>
        <v/>
      </c>
      <c r="F47" s="18">
        <f>+Teilnehmende!F47</f>
        <v>0</v>
      </c>
      <c r="G47" s="23">
        <v>1</v>
      </c>
      <c r="H47" s="13"/>
      <c r="I47" s="13"/>
      <c r="J47" s="13"/>
      <c r="K47" s="12">
        <f t="shared" si="0"/>
        <v>0</v>
      </c>
      <c r="L47" s="23">
        <v>2</v>
      </c>
      <c r="M47" s="13"/>
      <c r="N47" s="13"/>
      <c r="O47" s="13"/>
      <c r="P47" s="12">
        <f t="shared" si="2"/>
        <v>0</v>
      </c>
      <c r="Q47" s="23">
        <v>3</v>
      </c>
      <c r="R47" s="13"/>
      <c r="S47" s="13"/>
      <c r="T47" s="13"/>
      <c r="U47" s="16">
        <f t="shared" si="3"/>
        <v>0</v>
      </c>
      <c r="V47" s="15">
        <f t="shared" si="1"/>
        <v>0</v>
      </c>
      <c r="W47" s="1" t="str">
        <f t="shared" si="4"/>
        <v xml:space="preserve"> </v>
      </c>
    </row>
    <row r="48" spans="1:23" ht="20.100000000000001" customHeight="1" x14ac:dyDescent="0.2">
      <c r="A48" s="17" t="str">
        <f>+Teilnehmende!C48</f>
        <v>-</v>
      </c>
      <c r="B48" s="1" t="str">
        <f>IF(Teilnehmende!K48="","",+Teilnehmende!K48)</f>
        <v/>
      </c>
      <c r="C48" s="1" t="str">
        <f>IF(Teilnehmende!D48="","",+Teilnehmende!D48)</f>
        <v/>
      </c>
      <c r="D48" s="1" t="str">
        <f>IF(Teilnehmende!E48="","",+Teilnehmende!E48)</f>
        <v/>
      </c>
      <c r="E48" s="1" t="str">
        <f>IF(Teilnehmende!L48="","",+Teilnehmende!L48)</f>
        <v/>
      </c>
      <c r="F48" s="18">
        <f>+Teilnehmende!F48</f>
        <v>0</v>
      </c>
      <c r="G48" s="23">
        <v>1</v>
      </c>
      <c r="H48" s="13"/>
      <c r="I48" s="13"/>
      <c r="J48" s="13"/>
      <c r="K48" s="12">
        <f t="shared" si="0"/>
        <v>0</v>
      </c>
      <c r="L48" s="23">
        <v>2</v>
      </c>
      <c r="M48" s="13"/>
      <c r="N48" s="13"/>
      <c r="O48" s="13"/>
      <c r="P48" s="12">
        <f t="shared" si="2"/>
        <v>0</v>
      </c>
      <c r="Q48" s="23">
        <v>3</v>
      </c>
      <c r="R48" s="13"/>
      <c r="S48" s="13"/>
      <c r="T48" s="13"/>
      <c r="U48" s="16">
        <f t="shared" si="3"/>
        <v>0</v>
      </c>
      <c r="V48" s="15">
        <f t="shared" si="1"/>
        <v>0</v>
      </c>
      <c r="W48" s="1" t="str">
        <f t="shared" si="4"/>
        <v xml:space="preserve"> </v>
      </c>
    </row>
    <row r="49" spans="1:23" ht="20.100000000000001" customHeight="1" x14ac:dyDescent="0.2">
      <c r="A49" s="17" t="str">
        <f>+Teilnehmende!C49</f>
        <v>-</v>
      </c>
      <c r="B49" s="1" t="str">
        <f>IF(Teilnehmende!K49="","",+Teilnehmende!K49)</f>
        <v/>
      </c>
      <c r="C49" s="1" t="str">
        <f>IF(Teilnehmende!D49="","",+Teilnehmende!D49)</f>
        <v/>
      </c>
      <c r="D49" s="1" t="str">
        <f>IF(Teilnehmende!E49="","",+Teilnehmende!E49)</f>
        <v/>
      </c>
      <c r="E49" s="1" t="str">
        <f>IF(Teilnehmende!L49="","",+Teilnehmende!L49)</f>
        <v/>
      </c>
      <c r="F49" s="18">
        <f>+Teilnehmende!F49</f>
        <v>0</v>
      </c>
      <c r="G49" s="23">
        <v>1</v>
      </c>
      <c r="H49" s="13"/>
      <c r="I49" s="13"/>
      <c r="J49" s="13"/>
      <c r="K49" s="12">
        <f t="shared" si="0"/>
        <v>0</v>
      </c>
      <c r="L49" s="23">
        <v>2</v>
      </c>
      <c r="M49" s="13"/>
      <c r="N49" s="13"/>
      <c r="O49" s="13"/>
      <c r="P49" s="12">
        <f t="shared" si="2"/>
        <v>0</v>
      </c>
      <c r="Q49" s="23">
        <v>3</v>
      </c>
      <c r="R49" s="13"/>
      <c r="S49" s="13"/>
      <c r="T49" s="13"/>
      <c r="U49" s="16">
        <f t="shared" si="3"/>
        <v>0</v>
      </c>
      <c r="V49" s="15">
        <f t="shared" si="1"/>
        <v>0</v>
      </c>
      <c r="W49" s="1" t="str">
        <f t="shared" si="4"/>
        <v xml:space="preserve"> </v>
      </c>
    </row>
    <row r="50" spans="1:23" ht="20.100000000000001" customHeight="1" x14ac:dyDescent="0.2">
      <c r="A50" s="17" t="str">
        <f>+Teilnehmende!C50</f>
        <v>-</v>
      </c>
      <c r="B50" s="1" t="str">
        <f>IF(Teilnehmende!K50="","",+Teilnehmende!K50)</f>
        <v/>
      </c>
      <c r="C50" s="1" t="str">
        <f>IF(Teilnehmende!D50="","",+Teilnehmende!D50)</f>
        <v/>
      </c>
      <c r="D50" s="1" t="str">
        <f>IF(Teilnehmende!E50="","",+Teilnehmende!E50)</f>
        <v/>
      </c>
      <c r="E50" s="1" t="str">
        <f>IF(Teilnehmende!L50="","",+Teilnehmende!L50)</f>
        <v/>
      </c>
      <c r="F50" s="18">
        <f>+Teilnehmende!F50</f>
        <v>0</v>
      </c>
      <c r="G50" s="23">
        <v>1</v>
      </c>
      <c r="H50" s="13"/>
      <c r="I50" s="13"/>
      <c r="J50" s="13"/>
      <c r="K50" s="12">
        <f t="shared" si="0"/>
        <v>0</v>
      </c>
      <c r="L50" s="23">
        <v>2</v>
      </c>
      <c r="M50" s="13"/>
      <c r="N50" s="13"/>
      <c r="O50" s="13"/>
      <c r="P50" s="12">
        <f t="shared" si="2"/>
        <v>0</v>
      </c>
      <c r="Q50" s="23">
        <v>3</v>
      </c>
      <c r="R50" s="13"/>
      <c r="S50" s="13"/>
      <c r="T50" s="13"/>
      <c r="U50" s="16">
        <f t="shared" si="3"/>
        <v>0</v>
      </c>
      <c r="V50" s="15">
        <f t="shared" si="1"/>
        <v>0</v>
      </c>
      <c r="W50" s="1" t="str">
        <f t="shared" si="4"/>
        <v xml:space="preserve"> </v>
      </c>
    </row>
    <row r="51" spans="1:23" ht="20.100000000000001" customHeight="1" x14ac:dyDescent="0.2">
      <c r="A51" s="17" t="str">
        <f>+Teilnehmende!C51</f>
        <v>-</v>
      </c>
      <c r="B51" s="1" t="str">
        <f>IF(Teilnehmende!K51="","",+Teilnehmende!K51)</f>
        <v/>
      </c>
      <c r="C51" s="1" t="str">
        <f>IF(Teilnehmende!D51="","",+Teilnehmende!D51)</f>
        <v/>
      </c>
      <c r="D51" s="1" t="str">
        <f>IF(Teilnehmende!E51="","",+Teilnehmende!E51)</f>
        <v/>
      </c>
      <c r="E51" s="1" t="str">
        <f>IF(Teilnehmende!L51="","",+Teilnehmende!L51)</f>
        <v/>
      </c>
      <c r="F51" s="18">
        <f>+Teilnehmende!F51</f>
        <v>0</v>
      </c>
      <c r="G51" s="23">
        <v>1</v>
      </c>
      <c r="H51" s="13"/>
      <c r="I51" s="13"/>
      <c r="J51" s="13"/>
      <c r="K51" s="12">
        <f t="shared" si="0"/>
        <v>0</v>
      </c>
      <c r="L51" s="23">
        <v>2</v>
      </c>
      <c r="M51" s="13"/>
      <c r="N51" s="13"/>
      <c r="O51" s="13"/>
      <c r="P51" s="12">
        <f t="shared" si="2"/>
        <v>0</v>
      </c>
      <c r="Q51" s="23">
        <v>3</v>
      </c>
      <c r="R51" s="13"/>
      <c r="S51" s="13"/>
      <c r="T51" s="13"/>
      <c r="U51" s="16">
        <f t="shared" si="3"/>
        <v>0</v>
      </c>
      <c r="V51" s="15">
        <f t="shared" si="1"/>
        <v>0</v>
      </c>
      <c r="W51" s="1" t="str">
        <f t="shared" si="4"/>
        <v xml:space="preserve"> </v>
      </c>
    </row>
    <row r="52" spans="1:23" ht="20.100000000000001" customHeight="1" x14ac:dyDescent="0.2">
      <c r="A52" s="17" t="str">
        <f>+Teilnehmende!C52</f>
        <v>-</v>
      </c>
      <c r="B52" s="1" t="str">
        <f>IF(Teilnehmende!K52="","",+Teilnehmende!K52)</f>
        <v/>
      </c>
      <c r="C52" s="1" t="str">
        <f>IF(Teilnehmende!D52="","",+Teilnehmende!D52)</f>
        <v/>
      </c>
      <c r="D52" s="1" t="str">
        <f>IF(Teilnehmende!E52="","",+Teilnehmende!E52)</f>
        <v/>
      </c>
      <c r="E52" s="1" t="str">
        <f>IF(Teilnehmende!L52="","",+Teilnehmende!L52)</f>
        <v/>
      </c>
      <c r="F52" s="18">
        <f>+Teilnehmende!F52</f>
        <v>0</v>
      </c>
      <c r="G52" s="23">
        <v>1</v>
      </c>
      <c r="H52" s="13"/>
      <c r="I52" s="13"/>
      <c r="J52" s="13"/>
      <c r="K52" s="12">
        <f t="shared" si="0"/>
        <v>0</v>
      </c>
      <c r="L52" s="23">
        <v>2</v>
      </c>
      <c r="M52" s="13"/>
      <c r="N52" s="13"/>
      <c r="O52" s="13"/>
      <c r="P52" s="12">
        <f t="shared" si="2"/>
        <v>0</v>
      </c>
      <c r="Q52" s="23">
        <v>3</v>
      </c>
      <c r="R52" s="13"/>
      <c r="S52" s="13"/>
      <c r="T52" s="13"/>
      <c r="U52" s="16">
        <f t="shared" si="3"/>
        <v>0</v>
      </c>
      <c r="V52" s="15">
        <f t="shared" si="1"/>
        <v>0</v>
      </c>
      <c r="W52" s="1" t="str">
        <f t="shared" si="4"/>
        <v xml:space="preserve"> </v>
      </c>
    </row>
    <row r="53" spans="1:23" ht="20.100000000000001" customHeight="1" x14ac:dyDescent="0.2">
      <c r="A53" s="17" t="str">
        <f>+Teilnehmende!C53</f>
        <v>-</v>
      </c>
      <c r="B53" s="1" t="str">
        <f>IF(Teilnehmende!K53="","",+Teilnehmende!K53)</f>
        <v/>
      </c>
      <c r="C53" s="1" t="str">
        <f>IF(Teilnehmende!D53="","",+Teilnehmende!D53)</f>
        <v/>
      </c>
      <c r="D53" s="1" t="str">
        <f>IF(Teilnehmende!E53="","",+Teilnehmende!E53)</f>
        <v/>
      </c>
      <c r="E53" s="1" t="str">
        <f>IF(Teilnehmende!L53="","",+Teilnehmende!L53)</f>
        <v/>
      </c>
      <c r="F53" s="18">
        <f>+Teilnehmende!F53</f>
        <v>0</v>
      </c>
      <c r="G53" s="23">
        <v>1</v>
      </c>
      <c r="H53" s="13"/>
      <c r="I53" s="13"/>
      <c r="J53" s="13"/>
      <c r="K53" s="12">
        <f t="shared" si="0"/>
        <v>0</v>
      </c>
      <c r="L53" s="23">
        <v>2</v>
      </c>
      <c r="M53" s="13"/>
      <c r="N53" s="13"/>
      <c r="O53" s="13"/>
      <c r="P53" s="12">
        <f t="shared" si="2"/>
        <v>0</v>
      </c>
      <c r="Q53" s="23">
        <v>3</v>
      </c>
      <c r="R53" s="13"/>
      <c r="S53" s="13"/>
      <c r="T53" s="13"/>
      <c r="U53" s="16">
        <f t="shared" si="3"/>
        <v>0</v>
      </c>
      <c r="V53" s="15">
        <f t="shared" si="1"/>
        <v>0</v>
      </c>
      <c r="W53" s="1" t="str">
        <f t="shared" si="4"/>
        <v xml:space="preserve"> </v>
      </c>
    </row>
    <row r="54" spans="1:23" ht="20.100000000000001" customHeight="1" x14ac:dyDescent="0.2">
      <c r="A54" s="17" t="str">
        <f>+Teilnehmende!C54</f>
        <v>-</v>
      </c>
      <c r="B54" s="1" t="str">
        <f>IF(Teilnehmende!K54="","",+Teilnehmende!K54)</f>
        <v/>
      </c>
      <c r="C54" s="1" t="str">
        <f>IF(Teilnehmende!D54="","",+Teilnehmende!D54)</f>
        <v/>
      </c>
      <c r="D54" s="1" t="str">
        <f>IF(Teilnehmende!E54="","",+Teilnehmende!E54)</f>
        <v/>
      </c>
      <c r="E54" s="1" t="str">
        <f>IF(Teilnehmende!L54="","",+Teilnehmende!L54)</f>
        <v/>
      </c>
      <c r="F54" s="18">
        <f>+Teilnehmende!F54</f>
        <v>0</v>
      </c>
      <c r="G54" s="23">
        <v>1</v>
      </c>
      <c r="H54" s="13"/>
      <c r="I54" s="13"/>
      <c r="J54" s="13"/>
      <c r="K54" s="12">
        <f t="shared" si="0"/>
        <v>0</v>
      </c>
      <c r="L54" s="23">
        <v>2</v>
      </c>
      <c r="M54" s="13"/>
      <c r="N54" s="13"/>
      <c r="O54" s="13"/>
      <c r="P54" s="12">
        <f t="shared" si="2"/>
        <v>0</v>
      </c>
      <c r="Q54" s="23">
        <v>3</v>
      </c>
      <c r="R54" s="13"/>
      <c r="S54" s="13"/>
      <c r="T54" s="13"/>
      <c r="U54" s="16">
        <f t="shared" si="3"/>
        <v>0</v>
      </c>
      <c r="V54" s="15">
        <f t="shared" si="1"/>
        <v>0</v>
      </c>
      <c r="W54" s="1" t="str">
        <f t="shared" si="4"/>
        <v xml:space="preserve"> </v>
      </c>
    </row>
    <row r="55" spans="1:23" ht="20.100000000000001" customHeight="1" x14ac:dyDescent="0.2">
      <c r="A55" s="17" t="str">
        <f>+Teilnehmende!C55</f>
        <v>-</v>
      </c>
      <c r="B55" s="1" t="str">
        <f>IF(Teilnehmende!K55="","",+Teilnehmende!K55)</f>
        <v/>
      </c>
      <c r="C55" s="1" t="str">
        <f>IF(Teilnehmende!D55="","",+Teilnehmende!D55)</f>
        <v/>
      </c>
      <c r="D55" s="1" t="str">
        <f>IF(Teilnehmende!E55="","",+Teilnehmende!E55)</f>
        <v/>
      </c>
      <c r="E55" s="1" t="str">
        <f>IF(Teilnehmende!L55="","",+Teilnehmende!L55)</f>
        <v/>
      </c>
      <c r="F55" s="18">
        <f>+Teilnehmende!F55</f>
        <v>0</v>
      </c>
      <c r="G55" s="23">
        <v>1</v>
      </c>
      <c r="H55" s="13"/>
      <c r="I55" s="13"/>
      <c r="J55" s="13"/>
      <c r="K55" s="12">
        <f t="shared" si="0"/>
        <v>0</v>
      </c>
      <c r="L55" s="23">
        <v>2</v>
      </c>
      <c r="M55" s="13"/>
      <c r="N55" s="13"/>
      <c r="O55" s="13"/>
      <c r="P55" s="12">
        <f t="shared" si="2"/>
        <v>0</v>
      </c>
      <c r="Q55" s="23">
        <v>3</v>
      </c>
      <c r="R55" s="13"/>
      <c r="S55" s="13"/>
      <c r="T55" s="13"/>
      <c r="U55" s="16">
        <f t="shared" si="3"/>
        <v>0</v>
      </c>
      <c r="V55" s="15">
        <f t="shared" si="1"/>
        <v>0</v>
      </c>
      <c r="W55" s="1" t="str">
        <f t="shared" si="4"/>
        <v xml:space="preserve"> </v>
      </c>
    </row>
    <row r="56" spans="1:23" ht="20.100000000000001" customHeight="1" x14ac:dyDescent="0.2">
      <c r="A56" s="17" t="str">
        <f>+Teilnehmende!C56</f>
        <v>-</v>
      </c>
      <c r="B56" s="1" t="str">
        <f>IF(Teilnehmende!K56="","",+Teilnehmende!K56)</f>
        <v/>
      </c>
      <c r="C56" s="1" t="str">
        <f>IF(Teilnehmende!D56="","",+Teilnehmende!D56)</f>
        <v/>
      </c>
      <c r="D56" s="1" t="str">
        <f>IF(Teilnehmende!E56="","",+Teilnehmende!E56)</f>
        <v/>
      </c>
      <c r="E56" s="1" t="str">
        <f>IF(Teilnehmende!L56="","",+Teilnehmende!L56)</f>
        <v/>
      </c>
      <c r="F56" s="18">
        <f>+Teilnehmende!F56</f>
        <v>0</v>
      </c>
      <c r="G56" s="23">
        <v>1</v>
      </c>
      <c r="H56" s="13"/>
      <c r="I56" s="13"/>
      <c r="J56" s="13"/>
      <c r="K56" s="12">
        <f t="shared" si="0"/>
        <v>0</v>
      </c>
      <c r="L56" s="23">
        <v>2</v>
      </c>
      <c r="M56" s="13"/>
      <c r="N56" s="13"/>
      <c r="O56" s="13"/>
      <c r="P56" s="12">
        <f t="shared" si="2"/>
        <v>0</v>
      </c>
      <c r="Q56" s="23">
        <v>3</v>
      </c>
      <c r="R56" s="13"/>
      <c r="S56" s="13"/>
      <c r="T56" s="13"/>
      <c r="U56" s="16">
        <f t="shared" si="3"/>
        <v>0</v>
      </c>
      <c r="V56" s="15">
        <f t="shared" si="1"/>
        <v>0</v>
      </c>
      <c r="W56" s="1" t="str">
        <f t="shared" si="4"/>
        <v xml:space="preserve"> </v>
      </c>
    </row>
    <row r="57" spans="1:23" ht="20.100000000000001" customHeight="1" x14ac:dyDescent="0.2">
      <c r="A57" s="17" t="str">
        <f>+Teilnehmende!C57</f>
        <v>-</v>
      </c>
      <c r="B57" s="1" t="str">
        <f>IF(Teilnehmende!K57="","",+Teilnehmende!K57)</f>
        <v/>
      </c>
      <c r="C57" s="1" t="str">
        <f>IF(Teilnehmende!D57="","",+Teilnehmende!D57)</f>
        <v/>
      </c>
      <c r="D57" s="1" t="str">
        <f>IF(Teilnehmende!E57="","",+Teilnehmende!E57)</f>
        <v/>
      </c>
      <c r="E57" s="1" t="str">
        <f>IF(Teilnehmende!L57="","",+Teilnehmende!L57)</f>
        <v/>
      </c>
      <c r="F57" s="18">
        <f>+Teilnehmende!F57</f>
        <v>0</v>
      </c>
      <c r="G57" s="23">
        <v>1</v>
      </c>
      <c r="H57" s="13"/>
      <c r="I57" s="13"/>
      <c r="J57" s="13"/>
      <c r="K57" s="12">
        <f t="shared" si="0"/>
        <v>0</v>
      </c>
      <c r="L57" s="23">
        <v>2</v>
      </c>
      <c r="M57" s="13"/>
      <c r="N57" s="13"/>
      <c r="O57" s="13"/>
      <c r="P57" s="12">
        <f t="shared" si="2"/>
        <v>0</v>
      </c>
      <c r="Q57" s="23">
        <v>3</v>
      </c>
      <c r="R57" s="13"/>
      <c r="S57" s="13"/>
      <c r="T57" s="13"/>
      <c r="U57" s="16">
        <f t="shared" si="3"/>
        <v>0</v>
      </c>
      <c r="V57" s="15">
        <f t="shared" si="1"/>
        <v>0</v>
      </c>
      <c r="W57" s="1" t="str">
        <f t="shared" si="4"/>
        <v xml:space="preserve"> </v>
      </c>
    </row>
    <row r="58" spans="1:23" ht="20.100000000000001" customHeight="1" x14ac:dyDescent="0.2">
      <c r="A58" s="17" t="str">
        <f>+Teilnehmende!C58</f>
        <v>-</v>
      </c>
      <c r="B58" s="1" t="str">
        <f>IF(Teilnehmende!K58="","",+Teilnehmende!K58)</f>
        <v/>
      </c>
      <c r="C58" s="1" t="str">
        <f>IF(Teilnehmende!D58="","",+Teilnehmende!D58)</f>
        <v/>
      </c>
      <c r="D58" s="1" t="str">
        <f>IF(Teilnehmende!E58="","",+Teilnehmende!E58)</f>
        <v/>
      </c>
      <c r="E58" s="1" t="str">
        <f>IF(Teilnehmende!L58="","",+Teilnehmende!L58)</f>
        <v/>
      </c>
      <c r="F58" s="18">
        <f>+Teilnehmende!F58</f>
        <v>0</v>
      </c>
      <c r="G58" s="23">
        <v>1</v>
      </c>
      <c r="H58" s="13"/>
      <c r="I58" s="13"/>
      <c r="J58" s="13"/>
      <c r="K58" s="12">
        <f t="shared" si="0"/>
        <v>0</v>
      </c>
      <c r="L58" s="23">
        <v>2</v>
      </c>
      <c r="M58" s="13"/>
      <c r="N58" s="13"/>
      <c r="O58" s="13"/>
      <c r="P58" s="12">
        <f t="shared" si="2"/>
        <v>0</v>
      </c>
      <c r="Q58" s="23">
        <v>3</v>
      </c>
      <c r="R58" s="13"/>
      <c r="S58" s="13"/>
      <c r="T58" s="13"/>
      <c r="U58" s="16">
        <f t="shared" si="3"/>
        <v>0</v>
      </c>
      <c r="V58" s="15">
        <f t="shared" si="1"/>
        <v>0</v>
      </c>
      <c r="W58" s="1" t="str">
        <f t="shared" si="4"/>
        <v xml:space="preserve"> </v>
      </c>
    </row>
    <row r="59" spans="1:23" ht="20.100000000000001" customHeight="1" x14ac:dyDescent="0.2">
      <c r="A59" s="17" t="str">
        <f>+Teilnehmende!C59</f>
        <v>-</v>
      </c>
      <c r="B59" s="1" t="str">
        <f>IF(Teilnehmende!K59="","",+Teilnehmende!K59)</f>
        <v/>
      </c>
      <c r="C59" s="1" t="str">
        <f>IF(Teilnehmende!D59="","",+Teilnehmende!D59)</f>
        <v/>
      </c>
      <c r="D59" s="1" t="str">
        <f>IF(Teilnehmende!E59="","",+Teilnehmende!E59)</f>
        <v/>
      </c>
      <c r="E59" s="1" t="str">
        <f>IF(Teilnehmende!L59="","",+Teilnehmende!L59)</f>
        <v/>
      </c>
      <c r="F59" s="18">
        <f>+Teilnehmende!F59</f>
        <v>0</v>
      </c>
      <c r="G59" s="23">
        <v>1</v>
      </c>
      <c r="H59" s="13"/>
      <c r="I59" s="13"/>
      <c r="J59" s="13"/>
      <c r="K59" s="12">
        <f t="shared" si="0"/>
        <v>0</v>
      </c>
      <c r="L59" s="23">
        <v>2</v>
      </c>
      <c r="M59" s="13"/>
      <c r="N59" s="13"/>
      <c r="O59" s="13"/>
      <c r="P59" s="12">
        <f t="shared" si="2"/>
        <v>0</v>
      </c>
      <c r="Q59" s="23">
        <v>3</v>
      </c>
      <c r="R59" s="13"/>
      <c r="S59" s="13"/>
      <c r="T59" s="13"/>
      <c r="U59" s="16">
        <f t="shared" si="3"/>
        <v>0</v>
      </c>
      <c r="V59" s="15">
        <f t="shared" si="1"/>
        <v>0</v>
      </c>
      <c r="W59" s="1" t="str">
        <f t="shared" si="4"/>
        <v xml:space="preserve"> </v>
      </c>
    </row>
    <row r="60" spans="1:23" ht="20.100000000000001" customHeight="1" x14ac:dyDescent="0.2">
      <c r="A60" s="17" t="str">
        <f>+Teilnehmende!C60</f>
        <v>-</v>
      </c>
      <c r="B60" s="1" t="str">
        <f>IF(Teilnehmende!K60="","",+Teilnehmende!K60)</f>
        <v/>
      </c>
      <c r="C60" s="1" t="str">
        <f>IF(Teilnehmende!D60="","",+Teilnehmende!D60)</f>
        <v/>
      </c>
      <c r="D60" s="1" t="str">
        <f>IF(Teilnehmende!E60="","",+Teilnehmende!E60)</f>
        <v/>
      </c>
      <c r="E60" s="1" t="str">
        <f>IF(Teilnehmende!L60="","",+Teilnehmende!L60)</f>
        <v/>
      </c>
      <c r="F60" s="18">
        <f>+Teilnehmende!F60</f>
        <v>0</v>
      </c>
      <c r="G60" s="23">
        <v>1</v>
      </c>
      <c r="H60" s="13"/>
      <c r="I60" s="13"/>
      <c r="J60" s="13"/>
      <c r="K60" s="12">
        <f t="shared" si="0"/>
        <v>0</v>
      </c>
      <c r="L60" s="23">
        <v>2</v>
      </c>
      <c r="M60" s="13"/>
      <c r="N60" s="13"/>
      <c r="O60" s="13"/>
      <c r="P60" s="12">
        <f t="shared" si="2"/>
        <v>0</v>
      </c>
      <c r="Q60" s="23">
        <v>3</v>
      </c>
      <c r="R60" s="13"/>
      <c r="S60" s="13"/>
      <c r="T60" s="13"/>
      <c r="U60" s="16">
        <f t="shared" si="3"/>
        <v>0</v>
      </c>
      <c r="V60" s="15">
        <f t="shared" si="1"/>
        <v>0</v>
      </c>
      <c r="W60" s="1" t="str">
        <f t="shared" si="4"/>
        <v xml:space="preserve"> </v>
      </c>
    </row>
    <row r="61" spans="1:23" ht="20.100000000000001" customHeight="1" x14ac:dyDescent="0.2">
      <c r="A61" s="17" t="str">
        <f>+Teilnehmende!C61</f>
        <v>-</v>
      </c>
      <c r="B61" s="1" t="str">
        <f>IF(Teilnehmende!K61="","",+Teilnehmende!K61)</f>
        <v/>
      </c>
      <c r="C61" s="1" t="str">
        <f>IF(Teilnehmende!D61="","",+Teilnehmende!D61)</f>
        <v/>
      </c>
      <c r="D61" s="1" t="str">
        <f>IF(Teilnehmende!E61="","",+Teilnehmende!E61)</f>
        <v/>
      </c>
      <c r="E61" s="1" t="str">
        <f>IF(Teilnehmende!L61="","",+Teilnehmende!L61)</f>
        <v/>
      </c>
      <c r="F61" s="18">
        <f>+Teilnehmende!F61</f>
        <v>0</v>
      </c>
      <c r="G61" s="23">
        <v>1</v>
      </c>
      <c r="H61" s="13"/>
      <c r="I61" s="13"/>
      <c r="J61" s="13"/>
      <c r="K61" s="12">
        <f t="shared" si="0"/>
        <v>0</v>
      </c>
      <c r="L61" s="23">
        <v>2</v>
      </c>
      <c r="M61" s="13"/>
      <c r="N61" s="13"/>
      <c r="O61" s="13"/>
      <c r="P61" s="12">
        <f t="shared" si="2"/>
        <v>0</v>
      </c>
      <c r="Q61" s="23">
        <v>3</v>
      </c>
      <c r="R61" s="13"/>
      <c r="S61" s="13"/>
      <c r="T61" s="13"/>
      <c r="U61" s="16">
        <f t="shared" si="3"/>
        <v>0</v>
      </c>
      <c r="V61" s="15">
        <f t="shared" si="1"/>
        <v>0</v>
      </c>
      <c r="W61" s="1" t="str">
        <f t="shared" si="4"/>
        <v xml:space="preserve"> </v>
      </c>
    </row>
    <row r="62" spans="1:23" ht="20.100000000000001" customHeight="1" x14ac:dyDescent="0.2">
      <c r="A62" s="17" t="str">
        <f>+Teilnehmende!C62</f>
        <v>-</v>
      </c>
      <c r="B62" s="1" t="str">
        <f>IF(Teilnehmende!K62="","",+Teilnehmende!K62)</f>
        <v/>
      </c>
      <c r="C62" s="1" t="str">
        <f>IF(Teilnehmende!D62="","",+Teilnehmende!D62)</f>
        <v/>
      </c>
      <c r="D62" s="1" t="str">
        <f>IF(Teilnehmende!E62="","",+Teilnehmende!E62)</f>
        <v/>
      </c>
      <c r="E62" s="1" t="str">
        <f>IF(Teilnehmende!L62="","",+Teilnehmende!L62)</f>
        <v/>
      </c>
      <c r="F62" s="18">
        <f>+Teilnehmende!F62</f>
        <v>0</v>
      </c>
      <c r="G62" s="23">
        <v>1</v>
      </c>
      <c r="H62" s="13"/>
      <c r="I62" s="13"/>
      <c r="J62" s="13"/>
      <c r="K62" s="12">
        <f t="shared" si="0"/>
        <v>0</v>
      </c>
      <c r="L62" s="23">
        <v>2</v>
      </c>
      <c r="M62" s="13"/>
      <c r="N62" s="13"/>
      <c r="O62" s="13"/>
      <c r="P62" s="12">
        <f t="shared" si="2"/>
        <v>0</v>
      </c>
      <c r="Q62" s="23">
        <v>3</v>
      </c>
      <c r="R62" s="13"/>
      <c r="S62" s="13"/>
      <c r="T62" s="13"/>
      <c r="U62" s="16">
        <f t="shared" si="3"/>
        <v>0</v>
      </c>
      <c r="V62" s="15">
        <f t="shared" si="1"/>
        <v>0</v>
      </c>
      <c r="W62" s="1" t="str">
        <f t="shared" si="4"/>
        <v xml:space="preserve"> </v>
      </c>
    </row>
    <row r="63" spans="1:23" ht="20.100000000000001" customHeight="1" x14ac:dyDescent="0.2">
      <c r="A63" s="17" t="str">
        <f>+Teilnehmende!C63</f>
        <v>-</v>
      </c>
      <c r="B63" s="1" t="str">
        <f>IF(Teilnehmende!K63="","",+Teilnehmende!K63)</f>
        <v/>
      </c>
      <c r="C63" s="1" t="str">
        <f>IF(Teilnehmende!D63="","",+Teilnehmende!D63)</f>
        <v/>
      </c>
      <c r="D63" s="1" t="str">
        <f>IF(Teilnehmende!E63="","",+Teilnehmende!E63)</f>
        <v/>
      </c>
      <c r="E63" s="1" t="str">
        <f>IF(Teilnehmende!L63="","",+Teilnehmende!L63)</f>
        <v/>
      </c>
      <c r="F63" s="18">
        <f>+Teilnehmende!F63</f>
        <v>0</v>
      </c>
      <c r="G63" s="23">
        <v>1</v>
      </c>
      <c r="H63" s="13"/>
      <c r="I63" s="13"/>
      <c r="J63" s="13"/>
      <c r="K63" s="12">
        <f t="shared" si="0"/>
        <v>0</v>
      </c>
      <c r="L63" s="23">
        <v>2</v>
      </c>
      <c r="M63" s="13"/>
      <c r="N63" s="13"/>
      <c r="O63" s="13"/>
      <c r="P63" s="12">
        <f t="shared" si="2"/>
        <v>0</v>
      </c>
      <c r="Q63" s="23">
        <v>3</v>
      </c>
      <c r="R63" s="13"/>
      <c r="S63" s="13"/>
      <c r="T63" s="13"/>
      <c r="U63" s="16">
        <f t="shared" si="3"/>
        <v>0</v>
      </c>
      <c r="V63" s="15">
        <f t="shared" si="1"/>
        <v>0</v>
      </c>
      <c r="W63" s="1" t="str">
        <f t="shared" si="4"/>
        <v xml:space="preserve"> </v>
      </c>
    </row>
    <row r="64" spans="1:23" ht="20.100000000000001" customHeight="1" x14ac:dyDescent="0.2">
      <c r="A64" s="17" t="str">
        <f>+Teilnehmende!C64</f>
        <v>-</v>
      </c>
      <c r="B64" s="1" t="str">
        <f>IF(Teilnehmende!K64="","",+Teilnehmende!K64)</f>
        <v/>
      </c>
      <c r="C64" s="1" t="str">
        <f>IF(Teilnehmende!D64="","",+Teilnehmende!D64)</f>
        <v/>
      </c>
      <c r="D64" s="1" t="str">
        <f>IF(Teilnehmende!E64="","",+Teilnehmende!E64)</f>
        <v/>
      </c>
      <c r="E64" s="1" t="str">
        <f>IF(Teilnehmende!L64="","",+Teilnehmende!L64)</f>
        <v/>
      </c>
      <c r="F64" s="18">
        <f>+Teilnehmende!F64</f>
        <v>0</v>
      </c>
      <c r="G64" s="23">
        <v>1</v>
      </c>
      <c r="H64" s="13"/>
      <c r="I64" s="13"/>
      <c r="J64" s="13"/>
      <c r="K64" s="12">
        <f t="shared" si="0"/>
        <v>0</v>
      </c>
      <c r="L64" s="23">
        <v>2</v>
      </c>
      <c r="M64" s="13"/>
      <c r="N64" s="13"/>
      <c r="O64" s="13"/>
      <c r="P64" s="12">
        <f t="shared" si="2"/>
        <v>0</v>
      </c>
      <c r="Q64" s="23">
        <v>3</v>
      </c>
      <c r="R64" s="13"/>
      <c r="S64" s="13"/>
      <c r="T64" s="13"/>
      <c r="U64" s="16">
        <f t="shared" si="3"/>
        <v>0</v>
      </c>
      <c r="V64" s="15">
        <f t="shared" si="1"/>
        <v>0</v>
      </c>
      <c r="W64" s="1" t="str">
        <f t="shared" si="4"/>
        <v xml:space="preserve"> </v>
      </c>
    </row>
    <row r="65" spans="1:23" ht="20.100000000000001" customHeight="1" x14ac:dyDescent="0.2">
      <c r="A65" s="17" t="str">
        <f>+Teilnehmende!C65</f>
        <v>-</v>
      </c>
      <c r="B65" s="1" t="str">
        <f>IF(Teilnehmende!K65="","",+Teilnehmende!K65)</f>
        <v/>
      </c>
      <c r="C65" s="1" t="str">
        <f>IF(Teilnehmende!D65="","",+Teilnehmende!D65)</f>
        <v/>
      </c>
      <c r="D65" s="1" t="str">
        <f>IF(Teilnehmende!E65="","",+Teilnehmende!E65)</f>
        <v/>
      </c>
      <c r="E65" s="1" t="str">
        <f>IF(Teilnehmende!L65="","",+Teilnehmende!L65)</f>
        <v/>
      </c>
      <c r="F65" s="18">
        <f>+Teilnehmende!F65</f>
        <v>0</v>
      </c>
      <c r="G65" s="23">
        <v>1</v>
      </c>
      <c r="H65" s="13"/>
      <c r="I65" s="13"/>
      <c r="J65" s="13"/>
      <c r="K65" s="12">
        <f t="shared" ref="K65:K131" si="5">SUM(H65:J65)</f>
        <v>0</v>
      </c>
      <c r="L65" s="23">
        <v>2</v>
      </c>
      <c r="M65" s="13"/>
      <c r="N65" s="13"/>
      <c r="O65" s="13"/>
      <c r="P65" s="12">
        <f t="shared" ref="P65:P131" si="6">SUM(M65:O65)</f>
        <v>0</v>
      </c>
      <c r="Q65" s="23">
        <v>3</v>
      </c>
      <c r="R65" s="13"/>
      <c r="S65" s="13"/>
      <c r="T65" s="13"/>
      <c r="U65" s="16">
        <f t="shared" ref="U65:U131" si="7">SUM(R65:T65)</f>
        <v>0</v>
      </c>
      <c r="V65" s="15">
        <f t="shared" si="1"/>
        <v>0</v>
      </c>
      <c r="W65" s="1" t="str">
        <f t="shared" si="4"/>
        <v xml:space="preserve"> </v>
      </c>
    </row>
    <row r="66" spans="1:23" ht="20.100000000000001" customHeight="1" x14ac:dyDescent="0.2">
      <c r="A66" s="17" t="str">
        <f>+Teilnehmende!C66</f>
        <v>-</v>
      </c>
      <c r="B66" s="1" t="str">
        <f>IF(Teilnehmende!K66="","",+Teilnehmende!K66)</f>
        <v/>
      </c>
      <c r="C66" s="1" t="str">
        <f>IF(Teilnehmende!D66="","",+Teilnehmende!D66)</f>
        <v/>
      </c>
      <c r="D66" s="1" t="str">
        <f>IF(Teilnehmende!E66="","",+Teilnehmende!E66)</f>
        <v/>
      </c>
      <c r="E66" s="1" t="str">
        <f>IF(Teilnehmende!L66="","",+Teilnehmende!L66)</f>
        <v/>
      </c>
      <c r="F66" s="18">
        <f>+Teilnehmende!F66</f>
        <v>0</v>
      </c>
      <c r="G66" s="23">
        <v>1</v>
      </c>
      <c r="H66" s="13"/>
      <c r="I66" s="13"/>
      <c r="J66" s="13"/>
      <c r="K66" s="12">
        <f t="shared" si="5"/>
        <v>0</v>
      </c>
      <c r="L66" s="23">
        <v>2</v>
      </c>
      <c r="M66" s="13"/>
      <c r="N66" s="13"/>
      <c r="O66" s="13"/>
      <c r="P66" s="12">
        <f t="shared" si="6"/>
        <v>0</v>
      </c>
      <c r="Q66" s="23">
        <v>3</v>
      </c>
      <c r="R66" s="13"/>
      <c r="S66" s="13"/>
      <c r="T66" s="13"/>
      <c r="U66" s="16">
        <f t="shared" si="7"/>
        <v>0</v>
      </c>
      <c r="V66" s="15">
        <f t="shared" ref="V66:V132" si="8">K66+P66+U66</f>
        <v>0</v>
      </c>
      <c r="W66" s="1" t="str">
        <f t="shared" ref="W66:W129" si="9">D66&amp;" "&amp;C66</f>
        <v xml:space="preserve"> </v>
      </c>
    </row>
    <row r="67" spans="1:23" ht="20.100000000000001" customHeight="1" x14ac:dyDescent="0.2">
      <c r="A67" s="17" t="str">
        <f>+Teilnehmende!C67</f>
        <v>-</v>
      </c>
      <c r="B67" s="1" t="str">
        <f>IF(Teilnehmende!K67="","",+Teilnehmende!K67)</f>
        <v/>
      </c>
      <c r="C67" s="1" t="str">
        <f>IF(Teilnehmende!D67="","",+Teilnehmende!D67)</f>
        <v/>
      </c>
      <c r="D67" s="1" t="str">
        <f>IF(Teilnehmende!E67="","",+Teilnehmende!E67)</f>
        <v/>
      </c>
      <c r="E67" s="1" t="str">
        <f>IF(Teilnehmende!L67="","",+Teilnehmende!L67)</f>
        <v/>
      </c>
      <c r="F67" s="18">
        <f>+Teilnehmende!F67</f>
        <v>0</v>
      </c>
      <c r="G67" s="23">
        <v>1</v>
      </c>
      <c r="H67" s="13"/>
      <c r="I67" s="13"/>
      <c r="J67" s="13"/>
      <c r="K67" s="12">
        <f t="shared" si="5"/>
        <v>0</v>
      </c>
      <c r="L67" s="23">
        <v>2</v>
      </c>
      <c r="M67" s="13"/>
      <c r="N67" s="13"/>
      <c r="O67" s="13"/>
      <c r="P67" s="12">
        <f t="shared" si="6"/>
        <v>0</v>
      </c>
      <c r="Q67" s="23">
        <v>3</v>
      </c>
      <c r="R67" s="13"/>
      <c r="S67" s="13"/>
      <c r="T67" s="13"/>
      <c r="U67" s="16">
        <f t="shared" si="7"/>
        <v>0</v>
      </c>
      <c r="V67" s="15">
        <f t="shared" si="8"/>
        <v>0</v>
      </c>
      <c r="W67" s="1" t="str">
        <f t="shared" si="9"/>
        <v xml:space="preserve"> </v>
      </c>
    </row>
    <row r="68" spans="1:23" ht="20.100000000000001" customHeight="1" x14ac:dyDescent="0.2">
      <c r="A68" s="17" t="str">
        <f>+Teilnehmende!C68</f>
        <v>-</v>
      </c>
      <c r="B68" s="1" t="str">
        <f>IF(Teilnehmende!K68="","",+Teilnehmende!K68)</f>
        <v/>
      </c>
      <c r="C68" s="1" t="str">
        <f>IF(Teilnehmende!D68="","",+Teilnehmende!D68)</f>
        <v/>
      </c>
      <c r="D68" s="1" t="str">
        <f>IF(Teilnehmende!E68="","",+Teilnehmende!E68)</f>
        <v/>
      </c>
      <c r="E68" s="1" t="str">
        <f>IF(Teilnehmende!L68="","",+Teilnehmende!L68)</f>
        <v/>
      </c>
      <c r="F68" s="18">
        <f>+Teilnehmende!F68</f>
        <v>0</v>
      </c>
      <c r="G68" s="23">
        <v>1</v>
      </c>
      <c r="H68" s="13"/>
      <c r="I68" s="13"/>
      <c r="J68" s="13"/>
      <c r="K68" s="12">
        <f t="shared" si="5"/>
        <v>0</v>
      </c>
      <c r="L68" s="23">
        <v>2</v>
      </c>
      <c r="M68" s="13"/>
      <c r="N68" s="13"/>
      <c r="O68" s="13"/>
      <c r="P68" s="12">
        <f t="shared" si="6"/>
        <v>0</v>
      </c>
      <c r="Q68" s="23">
        <v>3</v>
      </c>
      <c r="R68" s="13"/>
      <c r="S68" s="13"/>
      <c r="T68" s="13"/>
      <c r="U68" s="16">
        <f t="shared" si="7"/>
        <v>0</v>
      </c>
      <c r="V68" s="15">
        <f t="shared" si="8"/>
        <v>0</v>
      </c>
      <c r="W68" s="1" t="str">
        <f t="shared" si="9"/>
        <v xml:space="preserve"> </v>
      </c>
    </row>
    <row r="69" spans="1:23" ht="20.100000000000001" customHeight="1" x14ac:dyDescent="0.2">
      <c r="A69" s="17" t="str">
        <f>+Teilnehmende!C69</f>
        <v>-</v>
      </c>
      <c r="B69" s="1" t="str">
        <f>IF(Teilnehmende!K69="","",+Teilnehmende!K69)</f>
        <v/>
      </c>
      <c r="C69" s="1" t="str">
        <f>IF(Teilnehmende!D69="","",+Teilnehmende!D69)</f>
        <v/>
      </c>
      <c r="D69" s="1" t="str">
        <f>IF(Teilnehmende!E69="","",+Teilnehmende!E69)</f>
        <v/>
      </c>
      <c r="E69" s="1" t="str">
        <f>IF(Teilnehmende!L69="","",+Teilnehmende!L69)</f>
        <v/>
      </c>
      <c r="F69" s="18">
        <f>+Teilnehmende!F69</f>
        <v>0</v>
      </c>
      <c r="G69" s="23">
        <v>1</v>
      </c>
      <c r="H69" s="13"/>
      <c r="I69" s="13"/>
      <c r="J69" s="13"/>
      <c r="K69" s="12">
        <f t="shared" si="5"/>
        <v>0</v>
      </c>
      <c r="L69" s="23">
        <v>2</v>
      </c>
      <c r="M69" s="13"/>
      <c r="N69" s="13"/>
      <c r="O69" s="13"/>
      <c r="P69" s="12">
        <f t="shared" si="6"/>
        <v>0</v>
      </c>
      <c r="Q69" s="23">
        <v>3</v>
      </c>
      <c r="R69" s="13"/>
      <c r="S69" s="13"/>
      <c r="T69" s="13"/>
      <c r="U69" s="16">
        <f t="shared" si="7"/>
        <v>0</v>
      </c>
      <c r="V69" s="15">
        <f t="shared" si="8"/>
        <v>0</v>
      </c>
      <c r="W69" s="1" t="str">
        <f t="shared" si="9"/>
        <v xml:space="preserve"> </v>
      </c>
    </row>
    <row r="70" spans="1:23" ht="20.100000000000001" customHeight="1" x14ac:dyDescent="0.2">
      <c r="A70" s="17" t="str">
        <f>+Teilnehmende!C70</f>
        <v>-</v>
      </c>
      <c r="B70" s="1" t="str">
        <f>IF(Teilnehmende!K70="","",+Teilnehmende!K70)</f>
        <v/>
      </c>
      <c r="C70" s="1" t="str">
        <f>IF(Teilnehmende!D70="","",+Teilnehmende!D70)</f>
        <v/>
      </c>
      <c r="D70" s="1" t="str">
        <f>IF(Teilnehmende!E70="","",+Teilnehmende!E70)</f>
        <v/>
      </c>
      <c r="E70" s="1" t="str">
        <f>IF(Teilnehmende!L70="","",+Teilnehmende!L70)</f>
        <v/>
      </c>
      <c r="F70" s="18">
        <f>+Teilnehmende!F70</f>
        <v>0</v>
      </c>
      <c r="G70" s="23">
        <v>1</v>
      </c>
      <c r="H70" s="13"/>
      <c r="I70" s="13"/>
      <c r="J70" s="13"/>
      <c r="K70" s="12">
        <f t="shared" si="5"/>
        <v>0</v>
      </c>
      <c r="L70" s="23">
        <v>2</v>
      </c>
      <c r="M70" s="13"/>
      <c r="N70" s="13"/>
      <c r="O70" s="13"/>
      <c r="P70" s="12">
        <f t="shared" si="6"/>
        <v>0</v>
      </c>
      <c r="Q70" s="23">
        <v>3</v>
      </c>
      <c r="R70" s="13"/>
      <c r="S70" s="13"/>
      <c r="T70" s="13"/>
      <c r="U70" s="16">
        <f t="shared" si="7"/>
        <v>0</v>
      </c>
      <c r="V70" s="15">
        <f t="shared" si="8"/>
        <v>0</v>
      </c>
      <c r="W70" s="1" t="str">
        <f t="shared" si="9"/>
        <v xml:space="preserve"> </v>
      </c>
    </row>
    <row r="71" spans="1:23" ht="20.100000000000001" customHeight="1" x14ac:dyDescent="0.2">
      <c r="A71" s="17" t="str">
        <f>+Teilnehmende!C71</f>
        <v>-</v>
      </c>
      <c r="B71" s="1" t="str">
        <f>IF(Teilnehmende!K71="","",+Teilnehmende!K71)</f>
        <v/>
      </c>
      <c r="C71" s="1" t="str">
        <f>IF(Teilnehmende!D71="","",+Teilnehmende!D71)</f>
        <v/>
      </c>
      <c r="D71" s="1" t="str">
        <f>IF(Teilnehmende!E71="","",+Teilnehmende!E71)</f>
        <v/>
      </c>
      <c r="E71" s="1" t="str">
        <f>IF(Teilnehmende!L71="","",+Teilnehmende!L71)</f>
        <v/>
      </c>
      <c r="F71" s="18">
        <f>+Teilnehmende!F71</f>
        <v>0</v>
      </c>
      <c r="G71" s="23">
        <v>1</v>
      </c>
      <c r="H71" s="13"/>
      <c r="I71" s="13"/>
      <c r="J71" s="13"/>
      <c r="K71" s="12">
        <f t="shared" si="5"/>
        <v>0</v>
      </c>
      <c r="L71" s="23">
        <v>2</v>
      </c>
      <c r="M71" s="13"/>
      <c r="N71" s="13"/>
      <c r="O71" s="13"/>
      <c r="P71" s="12">
        <f t="shared" si="6"/>
        <v>0</v>
      </c>
      <c r="Q71" s="23">
        <v>3</v>
      </c>
      <c r="R71" s="13"/>
      <c r="S71" s="13"/>
      <c r="T71" s="13"/>
      <c r="U71" s="16">
        <f t="shared" si="7"/>
        <v>0</v>
      </c>
      <c r="V71" s="15">
        <f t="shared" si="8"/>
        <v>0</v>
      </c>
      <c r="W71" s="1" t="str">
        <f t="shared" si="9"/>
        <v xml:space="preserve"> </v>
      </c>
    </row>
    <row r="72" spans="1:23" ht="20.100000000000001" customHeight="1" x14ac:dyDescent="0.2">
      <c r="A72" s="17" t="str">
        <f>+Teilnehmende!C72</f>
        <v>-</v>
      </c>
      <c r="B72" s="1" t="str">
        <f>IF(Teilnehmende!K72="","",+Teilnehmende!K72)</f>
        <v/>
      </c>
      <c r="C72" s="1" t="str">
        <f>IF(Teilnehmende!D72="","",+Teilnehmende!D72)</f>
        <v/>
      </c>
      <c r="D72" s="1" t="str">
        <f>IF(Teilnehmende!E72="","",+Teilnehmende!E72)</f>
        <v/>
      </c>
      <c r="E72" s="1" t="str">
        <f>IF(Teilnehmende!L72="","",+Teilnehmende!L72)</f>
        <v/>
      </c>
      <c r="F72" s="18">
        <f>+Teilnehmende!F72</f>
        <v>0</v>
      </c>
      <c r="G72" s="23">
        <v>1</v>
      </c>
      <c r="H72" s="13"/>
      <c r="I72" s="13"/>
      <c r="J72" s="13"/>
      <c r="K72" s="12">
        <f t="shared" si="5"/>
        <v>0</v>
      </c>
      <c r="L72" s="23">
        <v>2</v>
      </c>
      <c r="M72" s="13"/>
      <c r="N72" s="13"/>
      <c r="O72" s="13"/>
      <c r="P72" s="12">
        <f t="shared" si="6"/>
        <v>0</v>
      </c>
      <c r="Q72" s="23">
        <v>3</v>
      </c>
      <c r="R72" s="13"/>
      <c r="S72" s="13"/>
      <c r="T72" s="13"/>
      <c r="U72" s="16">
        <f t="shared" si="7"/>
        <v>0</v>
      </c>
      <c r="V72" s="15">
        <f t="shared" si="8"/>
        <v>0</v>
      </c>
      <c r="W72" s="1" t="str">
        <f t="shared" si="9"/>
        <v xml:space="preserve"> </v>
      </c>
    </row>
    <row r="73" spans="1:23" ht="20.100000000000001" customHeight="1" x14ac:dyDescent="0.2">
      <c r="A73" s="17" t="str">
        <f>+Teilnehmende!C73</f>
        <v>-</v>
      </c>
      <c r="B73" s="1" t="str">
        <f>IF(Teilnehmende!K73="","",+Teilnehmende!K73)</f>
        <v/>
      </c>
      <c r="C73" s="1" t="str">
        <f>IF(Teilnehmende!D73="","",+Teilnehmende!D73)</f>
        <v/>
      </c>
      <c r="D73" s="1" t="str">
        <f>IF(Teilnehmende!E73="","",+Teilnehmende!E73)</f>
        <v/>
      </c>
      <c r="E73" s="1" t="str">
        <f>IF(Teilnehmende!L73="","",+Teilnehmende!L73)</f>
        <v/>
      </c>
      <c r="F73" s="18">
        <f>+Teilnehmende!F73</f>
        <v>0</v>
      </c>
      <c r="G73" s="23">
        <v>1</v>
      </c>
      <c r="H73" s="13"/>
      <c r="I73" s="13"/>
      <c r="J73" s="13"/>
      <c r="K73" s="12">
        <f t="shared" si="5"/>
        <v>0</v>
      </c>
      <c r="L73" s="23">
        <v>2</v>
      </c>
      <c r="M73" s="13"/>
      <c r="N73" s="13"/>
      <c r="O73" s="13"/>
      <c r="P73" s="12">
        <f t="shared" si="6"/>
        <v>0</v>
      </c>
      <c r="Q73" s="23">
        <v>3</v>
      </c>
      <c r="R73" s="13"/>
      <c r="S73" s="13"/>
      <c r="T73" s="13"/>
      <c r="U73" s="16">
        <f t="shared" si="7"/>
        <v>0</v>
      </c>
      <c r="V73" s="15">
        <f t="shared" si="8"/>
        <v>0</v>
      </c>
      <c r="W73" s="1" t="str">
        <f t="shared" si="9"/>
        <v xml:space="preserve"> </v>
      </c>
    </row>
    <row r="74" spans="1:23" ht="20.100000000000001" customHeight="1" x14ac:dyDescent="0.2">
      <c r="A74" s="17" t="str">
        <f>+Teilnehmende!C74</f>
        <v>-</v>
      </c>
      <c r="B74" s="1" t="str">
        <f>IF(Teilnehmende!K74="","",+Teilnehmende!K74)</f>
        <v/>
      </c>
      <c r="C74" s="1" t="str">
        <f>IF(Teilnehmende!D74="","",+Teilnehmende!D74)</f>
        <v/>
      </c>
      <c r="D74" s="1" t="str">
        <f>IF(Teilnehmende!E74="","",+Teilnehmende!E74)</f>
        <v/>
      </c>
      <c r="E74" s="1" t="str">
        <f>IF(Teilnehmende!L74="","",+Teilnehmende!L74)</f>
        <v/>
      </c>
      <c r="F74" s="18">
        <f>+Teilnehmende!F74</f>
        <v>0</v>
      </c>
      <c r="G74" s="23">
        <v>1</v>
      </c>
      <c r="H74" s="13"/>
      <c r="I74" s="13"/>
      <c r="J74" s="13"/>
      <c r="K74" s="12">
        <f t="shared" si="5"/>
        <v>0</v>
      </c>
      <c r="L74" s="23">
        <v>2</v>
      </c>
      <c r="M74" s="13"/>
      <c r="N74" s="13"/>
      <c r="O74" s="13"/>
      <c r="P74" s="12">
        <f t="shared" si="6"/>
        <v>0</v>
      </c>
      <c r="Q74" s="23">
        <v>3</v>
      </c>
      <c r="R74" s="13"/>
      <c r="S74" s="13"/>
      <c r="T74" s="13"/>
      <c r="U74" s="16">
        <f t="shared" si="7"/>
        <v>0</v>
      </c>
      <c r="V74" s="15">
        <f t="shared" si="8"/>
        <v>0</v>
      </c>
      <c r="W74" s="1" t="str">
        <f t="shared" si="9"/>
        <v xml:space="preserve"> </v>
      </c>
    </row>
    <row r="75" spans="1:23" ht="20.100000000000001" customHeight="1" x14ac:dyDescent="0.2">
      <c r="A75" s="17" t="str">
        <f>+Teilnehmende!C75</f>
        <v>-</v>
      </c>
      <c r="B75" s="1" t="str">
        <f>IF(Teilnehmende!K75="","",+Teilnehmende!K75)</f>
        <v/>
      </c>
      <c r="C75" s="1" t="str">
        <f>IF(Teilnehmende!D75="","",+Teilnehmende!D75)</f>
        <v/>
      </c>
      <c r="D75" s="1" t="str">
        <f>IF(Teilnehmende!E75="","",+Teilnehmende!E75)</f>
        <v/>
      </c>
      <c r="E75" s="1" t="str">
        <f>IF(Teilnehmende!L75="","",+Teilnehmende!L75)</f>
        <v/>
      </c>
      <c r="F75" s="18">
        <f>+Teilnehmende!F75</f>
        <v>0</v>
      </c>
      <c r="G75" s="23">
        <v>1</v>
      </c>
      <c r="H75" s="13"/>
      <c r="I75" s="13"/>
      <c r="J75" s="13"/>
      <c r="K75" s="12">
        <f t="shared" si="5"/>
        <v>0</v>
      </c>
      <c r="L75" s="23">
        <v>2</v>
      </c>
      <c r="M75" s="13"/>
      <c r="N75" s="13"/>
      <c r="O75" s="13"/>
      <c r="P75" s="12">
        <f t="shared" si="6"/>
        <v>0</v>
      </c>
      <c r="Q75" s="23">
        <v>3</v>
      </c>
      <c r="R75" s="13"/>
      <c r="S75" s="13"/>
      <c r="T75" s="13"/>
      <c r="U75" s="16">
        <f t="shared" si="7"/>
        <v>0</v>
      </c>
      <c r="V75" s="15">
        <f t="shared" si="8"/>
        <v>0</v>
      </c>
      <c r="W75" s="1" t="str">
        <f t="shared" si="9"/>
        <v xml:space="preserve"> </v>
      </c>
    </row>
    <row r="76" spans="1:23" ht="20.100000000000001" customHeight="1" x14ac:dyDescent="0.2">
      <c r="A76" s="17" t="str">
        <f>+Teilnehmende!C76</f>
        <v>-</v>
      </c>
      <c r="B76" s="1" t="str">
        <f>IF(Teilnehmende!K76="","",+Teilnehmende!K76)</f>
        <v/>
      </c>
      <c r="C76" s="1" t="str">
        <f>IF(Teilnehmende!D76="","",+Teilnehmende!D76)</f>
        <v/>
      </c>
      <c r="D76" s="1" t="str">
        <f>IF(Teilnehmende!E76="","",+Teilnehmende!E76)</f>
        <v/>
      </c>
      <c r="E76" s="1" t="str">
        <f>IF(Teilnehmende!L76="","",+Teilnehmende!L76)</f>
        <v/>
      </c>
      <c r="F76" s="18">
        <f>+Teilnehmende!F76</f>
        <v>0</v>
      </c>
      <c r="G76" s="23">
        <v>1</v>
      </c>
      <c r="H76" s="13"/>
      <c r="I76" s="13"/>
      <c r="J76" s="13"/>
      <c r="K76" s="12">
        <f t="shared" si="5"/>
        <v>0</v>
      </c>
      <c r="L76" s="23">
        <v>2</v>
      </c>
      <c r="M76" s="13"/>
      <c r="N76" s="13"/>
      <c r="O76" s="13"/>
      <c r="P76" s="12">
        <f t="shared" si="6"/>
        <v>0</v>
      </c>
      <c r="Q76" s="23">
        <v>3</v>
      </c>
      <c r="R76" s="13"/>
      <c r="S76" s="13"/>
      <c r="T76" s="13"/>
      <c r="U76" s="16">
        <f t="shared" si="7"/>
        <v>0</v>
      </c>
      <c r="V76" s="15">
        <f t="shared" si="8"/>
        <v>0</v>
      </c>
      <c r="W76" s="1" t="str">
        <f t="shared" si="9"/>
        <v xml:space="preserve"> </v>
      </c>
    </row>
    <row r="77" spans="1:23" ht="20.100000000000001" customHeight="1" x14ac:dyDescent="0.2">
      <c r="A77" s="17" t="str">
        <f>+Teilnehmende!C77</f>
        <v>-</v>
      </c>
      <c r="B77" s="1" t="str">
        <f>IF(Teilnehmende!K77="","",+Teilnehmende!K77)</f>
        <v/>
      </c>
      <c r="C77" s="1" t="str">
        <f>IF(Teilnehmende!D77="","",+Teilnehmende!D77)</f>
        <v/>
      </c>
      <c r="D77" s="1" t="str">
        <f>IF(Teilnehmende!E77="","",+Teilnehmende!E77)</f>
        <v/>
      </c>
      <c r="E77" s="1" t="str">
        <f>IF(Teilnehmende!L77="","",+Teilnehmende!L77)</f>
        <v/>
      </c>
      <c r="F77" s="18">
        <f>+Teilnehmende!F77</f>
        <v>0</v>
      </c>
      <c r="G77" s="23">
        <v>1</v>
      </c>
      <c r="H77" s="13"/>
      <c r="I77" s="13"/>
      <c r="J77" s="13"/>
      <c r="K77" s="12">
        <f t="shared" si="5"/>
        <v>0</v>
      </c>
      <c r="L77" s="23">
        <v>2</v>
      </c>
      <c r="M77" s="13"/>
      <c r="N77" s="13"/>
      <c r="O77" s="13"/>
      <c r="P77" s="12">
        <f t="shared" si="6"/>
        <v>0</v>
      </c>
      <c r="Q77" s="23">
        <v>3</v>
      </c>
      <c r="R77" s="13"/>
      <c r="S77" s="13"/>
      <c r="T77" s="13"/>
      <c r="U77" s="16">
        <f t="shared" si="7"/>
        <v>0</v>
      </c>
      <c r="V77" s="15">
        <f t="shared" si="8"/>
        <v>0</v>
      </c>
      <c r="W77" s="1" t="str">
        <f t="shared" si="9"/>
        <v xml:space="preserve"> </v>
      </c>
    </row>
    <row r="78" spans="1:23" ht="20.100000000000001" customHeight="1" x14ac:dyDescent="0.2">
      <c r="A78" s="17" t="str">
        <f>+Teilnehmende!C78</f>
        <v>-</v>
      </c>
      <c r="B78" s="1" t="str">
        <f>IF(Teilnehmende!K78="","",+Teilnehmende!K78)</f>
        <v/>
      </c>
      <c r="C78" s="1" t="str">
        <f>IF(Teilnehmende!D78="","",+Teilnehmende!D78)</f>
        <v/>
      </c>
      <c r="D78" s="1" t="str">
        <f>IF(Teilnehmende!E78="","",+Teilnehmende!E78)</f>
        <v/>
      </c>
      <c r="E78" s="1" t="str">
        <f>IF(Teilnehmende!L78="","",+Teilnehmende!L78)</f>
        <v/>
      </c>
      <c r="F78" s="18">
        <f>+Teilnehmende!F78</f>
        <v>0</v>
      </c>
      <c r="G78" s="23">
        <v>1</v>
      </c>
      <c r="H78" s="13"/>
      <c r="I78" s="13"/>
      <c r="J78" s="13"/>
      <c r="K78" s="12">
        <f t="shared" si="5"/>
        <v>0</v>
      </c>
      <c r="L78" s="23">
        <v>2</v>
      </c>
      <c r="M78" s="13"/>
      <c r="N78" s="13"/>
      <c r="O78" s="13"/>
      <c r="P78" s="12">
        <f t="shared" si="6"/>
        <v>0</v>
      </c>
      <c r="Q78" s="23">
        <v>3</v>
      </c>
      <c r="R78" s="13"/>
      <c r="S78" s="13"/>
      <c r="T78" s="13"/>
      <c r="U78" s="16">
        <f t="shared" si="7"/>
        <v>0</v>
      </c>
      <c r="V78" s="15">
        <f t="shared" si="8"/>
        <v>0</v>
      </c>
      <c r="W78" s="1" t="str">
        <f t="shared" si="9"/>
        <v xml:space="preserve"> </v>
      </c>
    </row>
    <row r="79" spans="1:23" ht="20.100000000000001" customHeight="1" x14ac:dyDescent="0.2">
      <c r="A79" s="17" t="str">
        <f>+Teilnehmende!C79</f>
        <v>-</v>
      </c>
      <c r="B79" s="1" t="str">
        <f>IF(Teilnehmende!K79="","",+Teilnehmende!K79)</f>
        <v/>
      </c>
      <c r="C79" s="1" t="str">
        <f>IF(Teilnehmende!D79="","",+Teilnehmende!D79)</f>
        <v/>
      </c>
      <c r="D79" s="1" t="str">
        <f>IF(Teilnehmende!E79="","",+Teilnehmende!E79)</f>
        <v/>
      </c>
      <c r="E79" s="1" t="str">
        <f>IF(Teilnehmende!L79="","",+Teilnehmende!L79)</f>
        <v/>
      </c>
      <c r="F79" s="18">
        <f>+Teilnehmende!F79</f>
        <v>0</v>
      </c>
      <c r="G79" s="23">
        <v>1</v>
      </c>
      <c r="H79" s="13"/>
      <c r="I79" s="13"/>
      <c r="J79" s="13"/>
      <c r="K79" s="12">
        <f t="shared" si="5"/>
        <v>0</v>
      </c>
      <c r="L79" s="23">
        <v>2</v>
      </c>
      <c r="M79" s="13"/>
      <c r="N79" s="13"/>
      <c r="O79" s="13"/>
      <c r="P79" s="12">
        <f t="shared" si="6"/>
        <v>0</v>
      </c>
      <c r="Q79" s="23">
        <v>3</v>
      </c>
      <c r="R79" s="13"/>
      <c r="S79" s="13"/>
      <c r="T79" s="13"/>
      <c r="U79" s="16">
        <f t="shared" si="7"/>
        <v>0</v>
      </c>
      <c r="V79" s="15">
        <f t="shared" si="8"/>
        <v>0</v>
      </c>
      <c r="W79" s="1" t="str">
        <f t="shared" si="9"/>
        <v xml:space="preserve"> </v>
      </c>
    </row>
    <row r="80" spans="1:23" ht="20.100000000000001" customHeight="1" x14ac:dyDescent="0.2">
      <c r="A80" s="17" t="str">
        <f>+Teilnehmende!C80</f>
        <v>-</v>
      </c>
      <c r="B80" s="1" t="str">
        <f>IF(Teilnehmende!K80="","",+Teilnehmende!K80)</f>
        <v/>
      </c>
      <c r="C80" s="1" t="str">
        <f>IF(Teilnehmende!D80="","",+Teilnehmende!D80)</f>
        <v/>
      </c>
      <c r="D80" s="1" t="str">
        <f>IF(Teilnehmende!E80="","",+Teilnehmende!E80)</f>
        <v/>
      </c>
      <c r="E80" s="1" t="str">
        <f>IF(Teilnehmende!L80="","",+Teilnehmende!L80)</f>
        <v/>
      </c>
      <c r="F80" s="18">
        <f>+Teilnehmende!F80</f>
        <v>0</v>
      </c>
      <c r="G80" s="23">
        <v>1</v>
      </c>
      <c r="H80" s="13"/>
      <c r="I80" s="13"/>
      <c r="J80" s="13"/>
      <c r="K80" s="12">
        <f t="shared" si="5"/>
        <v>0</v>
      </c>
      <c r="L80" s="23">
        <v>2</v>
      </c>
      <c r="M80" s="13"/>
      <c r="N80" s="13"/>
      <c r="O80" s="13"/>
      <c r="P80" s="12">
        <f t="shared" si="6"/>
        <v>0</v>
      </c>
      <c r="Q80" s="23">
        <v>3</v>
      </c>
      <c r="R80" s="13"/>
      <c r="S80" s="13"/>
      <c r="T80" s="13"/>
      <c r="U80" s="16">
        <f t="shared" si="7"/>
        <v>0</v>
      </c>
      <c r="V80" s="15">
        <f t="shared" si="8"/>
        <v>0</v>
      </c>
      <c r="W80" s="1" t="str">
        <f t="shared" si="9"/>
        <v xml:space="preserve"> </v>
      </c>
    </row>
    <row r="81" spans="1:23" ht="20.100000000000001" customHeight="1" x14ac:dyDescent="0.2">
      <c r="A81" s="17" t="str">
        <f>+Teilnehmende!C81</f>
        <v>-</v>
      </c>
      <c r="B81" s="1" t="str">
        <f>IF(Teilnehmende!K81="","",+Teilnehmende!K81)</f>
        <v/>
      </c>
      <c r="C81" s="1" t="str">
        <f>IF(Teilnehmende!D81="","",+Teilnehmende!D81)</f>
        <v/>
      </c>
      <c r="D81" s="1" t="str">
        <f>IF(Teilnehmende!E81="","",+Teilnehmende!E81)</f>
        <v/>
      </c>
      <c r="E81" s="1" t="str">
        <f>IF(Teilnehmende!L81="","",+Teilnehmende!L81)</f>
        <v/>
      </c>
      <c r="F81" s="18">
        <f>+Teilnehmende!F81</f>
        <v>0</v>
      </c>
      <c r="G81" s="23">
        <v>1</v>
      </c>
      <c r="H81" s="13"/>
      <c r="I81" s="13"/>
      <c r="J81" s="13"/>
      <c r="K81" s="12">
        <f t="shared" si="5"/>
        <v>0</v>
      </c>
      <c r="L81" s="23">
        <v>2</v>
      </c>
      <c r="M81" s="13"/>
      <c r="N81" s="13"/>
      <c r="O81" s="13"/>
      <c r="P81" s="12">
        <f t="shared" si="6"/>
        <v>0</v>
      </c>
      <c r="Q81" s="23">
        <v>3</v>
      </c>
      <c r="R81" s="13"/>
      <c r="S81" s="13"/>
      <c r="T81" s="13"/>
      <c r="U81" s="16">
        <f t="shared" si="7"/>
        <v>0</v>
      </c>
      <c r="V81" s="15">
        <f t="shared" si="8"/>
        <v>0</v>
      </c>
      <c r="W81" s="1" t="str">
        <f t="shared" si="9"/>
        <v xml:space="preserve"> </v>
      </c>
    </row>
    <row r="82" spans="1:23" ht="20.100000000000001" customHeight="1" x14ac:dyDescent="0.2">
      <c r="A82" s="17" t="str">
        <f>+Teilnehmende!C82</f>
        <v>-</v>
      </c>
      <c r="B82" s="1" t="str">
        <f>IF(Teilnehmende!K82="","",+Teilnehmende!K82)</f>
        <v/>
      </c>
      <c r="C82" s="1" t="str">
        <f>IF(Teilnehmende!D82="","",+Teilnehmende!D82)</f>
        <v/>
      </c>
      <c r="D82" s="1" t="str">
        <f>IF(Teilnehmende!E82="","",+Teilnehmende!E82)</f>
        <v/>
      </c>
      <c r="E82" s="1" t="str">
        <f>IF(Teilnehmende!L82="","",+Teilnehmende!L82)</f>
        <v/>
      </c>
      <c r="F82" s="18">
        <f>+Teilnehmende!F82</f>
        <v>0</v>
      </c>
      <c r="G82" s="23">
        <v>1</v>
      </c>
      <c r="H82" s="13"/>
      <c r="I82" s="13"/>
      <c r="J82" s="13"/>
      <c r="K82" s="12">
        <f t="shared" si="5"/>
        <v>0</v>
      </c>
      <c r="L82" s="23">
        <v>2</v>
      </c>
      <c r="M82" s="13"/>
      <c r="N82" s="13"/>
      <c r="O82" s="13"/>
      <c r="P82" s="12">
        <f t="shared" si="6"/>
        <v>0</v>
      </c>
      <c r="Q82" s="23">
        <v>3</v>
      </c>
      <c r="R82" s="13"/>
      <c r="S82" s="13"/>
      <c r="T82" s="13"/>
      <c r="U82" s="16">
        <f t="shared" si="7"/>
        <v>0</v>
      </c>
      <c r="V82" s="15">
        <f t="shared" si="8"/>
        <v>0</v>
      </c>
      <c r="W82" s="1" t="str">
        <f t="shared" si="9"/>
        <v xml:space="preserve"> </v>
      </c>
    </row>
    <row r="83" spans="1:23" ht="20.100000000000001" customHeight="1" x14ac:dyDescent="0.2">
      <c r="A83" s="17" t="str">
        <f>+Teilnehmende!C83</f>
        <v>-</v>
      </c>
      <c r="B83" s="1" t="str">
        <f>IF(Teilnehmende!K83="","",+Teilnehmende!K83)</f>
        <v/>
      </c>
      <c r="C83" s="1" t="str">
        <f>IF(Teilnehmende!D83="","",+Teilnehmende!D83)</f>
        <v/>
      </c>
      <c r="D83" s="1" t="str">
        <f>IF(Teilnehmende!E83="","",+Teilnehmende!E83)</f>
        <v/>
      </c>
      <c r="E83" s="1" t="str">
        <f>IF(Teilnehmende!L83="","",+Teilnehmende!L83)</f>
        <v/>
      </c>
      <c r="F83" s="18">
        <f>+Teilnehmende!F83</f>
        <v>0</v>
      </c>
      <c r="G83" s="23">
        <v>1</v>
      </c>
      <c r="H83" s="13"/>
      <c r="I83" s="13"/>
      <c r="J83" s="13"/>
      <c r="K83" s="12">
        <f t="shared" si="5"/>
        <v>0</v>
      </c>
      <c r="L83" s="23">
        <v>2</v>
      </c>
      <c r="M83" s="13"/>
      <c r="N83" s="13"/>
      <c r="O83" s="13"/>
      <c r="P83" s="12">
        <f t="shared" si="6"/>
        <v>0</v>
      </c>
      <c r="Q83" s="23">
        <v>3</v>
      </c>
      <c r="R83" s="13"/>
      <c r="S83" s="13"/>
      <c r="T83" s="13"/>
      <c r="U83" s="16">
        <f t="shared" si="7"/>
        <v>0</v>
      </c>
      <c r="V83" s="15">
        <f t="shared" si="8"/>
        <v>0</v>
      </c>
      <c r="W83" s="1" t="str">
        <f t="shared" si="9"/>
        <v xml:space="preserve"> </v>
      </c>
    </row>
    <row r="84" spans="1:23" ht="20.100000000000001" customHeight="1" x14ac:dyDescent="0.2">
      <c r="A84" s="17" t="str">
        <f>+Teilnehmende!C84</f>
        <v>-</v>
      </c>
      <c r="B84" s="1" t="str">
        <f>IF(Teilnehmende!K84="","",+Teilnehmende!K84)</f>
        <v/>
      </c>
      <c r="C84" s="1" t="str">
        <f>IF(Teilnehmende!D84="","",+Teilnehmende!D84)</f>
        <v/>
      </c>
      <c r="D84" s="1" t="str">
        <f>IF(Teilnehmende!E84="","",+Teilnehmende!E84)</f>
        <v/>
      </c>
      <c r="E84" s="1" t="str">
        <f>IF(Teilnehmende!L84="","",+Teilnehmende!L84)</f>
        <v/>
      </c>
      <c r="F84" s="18">
        <f>+Teilnehmende!F84</f>
        <v>0</v>
      </c>
      <c r="G84" s="23">
        <v>1</v>
      </c>
      <c r="H84" s="13"/>
      <c r="I84" s="13"/>
      <c r="J84" s="13"/>
      <c r="K84" s="12">
        <f t="shared" si="5"/>
        <v>0</v>
      </c>
      <c r="L84" s="23">
        <v>2</v>
      </c>
      <c r="M84" s="13"/>
      <c r="N84" s="13"/>
      <c r="O84" s="13"/>
      <c r="P84" s="12">
        <f t="shared" si="6"/>
        <v>0</v>
      </c>
      <c r="Q84" s="23">
        <v>3</v>
      </c>
      <c r="R84" s="13"/>
      <c r="S84" s="13"/>
      <c r="T84" s="13"/>
      <c r="U84" s="16">
        <f t="shared" si="7"/>
        <v>0</v>
      </c>
      <c r="V84" s="15">
        <f t="shared" si="8"/>
        <v>0</v>
      </c>
      <c r="W84" s="1" t="str">
        <f t="shared" si="9"/>
        <v xml:space="preserve"> </v>
      </c>
    </row>
    <row r="85" spans="1:23" ht="20.100000000000001" customHeight="1" x14ac:dyDescent="0.2">
      <c r="A85" s="17" t="str">
        <f>+Teilnehmende!C85</f>
        <v>-</v>
      </c>
      <c r="B85" s="1" t="str">
        <f>IF(Teilnehmende!K85="","",+Teilnehmende!K85)</f>
        <v/>
      </c>
      <c r="C85" s="1" t="str">
        <f>IF(Teilnehmende!D85="","",+Teilnehmende!D85)</f>
        <v/>
      </c>
      <c r="D85" s="1" t="str">
        <f>IF(Teilnehmende!E85="","",+Teilnehmende!E85)</f>
        <v/>
      </c>
      <c r="E85" s="1" t="str">
        <f>IF(Teilnehmende!L85="","",+Teilnehmende!L85)</f>
        <v/>
      </c>
      <c r="F85" s="18">
        <f>+Teilnehmende!F85</f>
        <v>0</v>
      </c>
      <c r="G85" s="23">
        <v>1</v>
      </c>
      <c r="H85" s="13"/>
      <c r="I85" s="13"/>
      <c r="J85" s="13"/>
      <c r="K85" s="12">
        <f t="shared" si="5"/>
        <v>0</v>
      </c>
      <c r="L85" s="23">
        <v>2</v>
      </c>
      <c r="M85" s="13"/>
      <c r="N85" s="13"/>
      <c r="O85" s="13"/>
      <c r="P85" s="12">
        <f t="shared" si="6"/>
        <v>0</v>
      </c>
      <c r="Q85" s="23">
        <v>3</v>
      </c>
      <c r="R85" s="13"/>
      <c r="S85" s="13"/>
      <c r="T85" s="13"/>
      <c r="U85" s="16">
        <f t="shared" si="7"/>
        <v>0</v>
      </c>
      <c r="V85" s="15">
        <f t="shared" si="8"/>
        <v>0</v>
      </c>
      <c r="W85" s="1" t="str">
        <f t="shared" si="9"/>
        <v xml:space="preserve"> </v>
      </c>
    </row>
    <row r="86" spans="1:23" ht="20.100000000000001" customHeight="1" x14ac:dyDescent="0.2">
      <c r="A86" s="17" t="str">
        <f>+Teilnehmende!C86</f>
        <v>-</v>
      </c>
      <c r="B86" s="1" t="str">
        <f>IF(Teilnehmende!K86="","",+Teilnehmende!K86)</f>
        <v/>
      </c>
      <c r="C86" s="1" t="str">
        <f>IF(Teilnehmende!D86="","",+Teilnehmende!D86)</f>
        <v/>
      </c>
      <c r="D86" s="1" t="str">
        <f>IF(Teilnehmende!E86="","",+Teilnehmende!E86)</f>
        <v/>
      </c>
      <c r="E86" s="1" t="str">
        <f>IF(Teilnehmende!L86="","",+Teilnehmende!L86)</f>
        <v/>
      </c>
      <c r="F86" s="18">
        <f>+Teilnehmende!F86</f>
        <v>0</v>
      </c>
      <c r="G86" s="23">
        <v>1</v>
      </c>
      <c r="H86" s="13"/>
      <c r="I86" s="13"/>
      <c r="J86" s="13"/>
      <c r="K86" s="12">
        <f t="shared" si="5"/>
        <v>0</v>
      </c>
      <c r="L86" s="23">
        <v>2</v>
      </c>
      <c r="M86" s="13"/>
      <c r="N86" s="13"/>
      <c r="O86" s="13"/>
      <c r="P86" s="12">
        <f t="shared" si="6"/>
        <v>0</v>
      </c>
      <c r="Q86" s="23">
        <v>3</v>
      </c>
      <c r="R86" s="13"/>
      <c r="S86" s="13"/>
      <c r="T86" s="13"/>
      <c r="U86" s="16">
        <f t="shared" si="7"/>
        <v>0</v>
      </c>
      <c r="V86" s="15">
        <f t="shared" si="8"/>
        <v>0</v>
      </c>
      <c r="W86" s="1" t="str">
        <f t="shared" si="9"/>
        <v xml:space="preserve"> </v>
      </c>
    </row>
    <row r="87" spans="1:23" ht="20.100000000000001" customHeight="1" x14ac:dyDescent="0.2">
      <c r="A87" s="17" t="str">
        <f>+Teilnehmende!C87</f>
        <v>-</v>
      </c>
      <c r="B87" s="1" t="str">
        <f>IF(Teilnehmende!K87="","",+Teilnehmende!K87)</f>
        <v/>
      </c>
      <c r="C87" s="1" t="str">
        <f>IF(Teilnehmende!D87="","",+Teilnehmende!D87)</f>
        <v/>
      </c>
      <c r="D87" s="1" t="str">
        <f>IF(Teilnehmende!E87="","",+Teilnehmende!E87)</f>
        <v/>
      </c>
      <c r="E87" s="1" t="str">
        <f>IF(Teilnehmende!L87="","",+Teilnehmende!L87)</f>
        <v/>
      </c>
      <c r="F87" s="18">
        <f>+Teilnehmende!F87</f>
        <v>0</v>
      </c>
      <c r="G87" s="23">
        <v>1</v>
      </c>
      <c r="H87" s="13"/>
      <c r="I87" s="13"/>
      <c r="J87" s="13"/>
      <c r="K87" s="12">
        <f t="shared" si="5"/>
        <v>0</v>
      </c>
      <c r="L87" s="23">
        <v>2</v>
      </c>
      <c r="M87" s="13"/>
      <c r="N87" s="13"/>
      <c r="O87" s="13"/>
      <c r="P87" s="12">
        <f t="shared" si="6"/>
        <v>0</v>
      </c>
      <c r="Q87" s="23">
        <v>3</v>
      </c>
      <c r="R87" s="13"/>
      <c r="S87" s="13"/>
      <c r="T87" s="13"/>
      <c r="U87" s="16">
        <f t="shared" si="7"/>
        <v>0</v>
      </c>
      <c r="V87" s="15">
        <f t="shared" si="8"/>
        <v>0</v>
      </c>
      <c r="W87" s="1" t="str">
        <f t="shared" si="9"/>
        <v xml:space="preserve"> </v>
      </c>
    </row>
    <row r="88" spans="1:23" ht="20.100000000000001" customHeight="1" x14ac:dyDescent="0.2">
      <c r="A88" s="17" t="str">
        <f>+Teilnehmende!C88</f>
        <v>-</v>
      </c>
      <c r="B88" s="1" t="str">
        <f>IF(Teilnehmende!K88="","",+Teilnehmende!K88)</f>
        <v/>
      </c>
      <c r="C88" s="1" t="str">
        <f>IF(Teilnehmende!D88="","",+Teilnehmende!D88)</f>
        <v/>
      </c>
      <c r="D88" s="1" t="str">
        <f>IF(Teilnehmende!E88="","",+Teilnehmende!E88)</f>
        <v/>
      </c>
      <c r="E88" s="1" t="str">
        <f>IF(Teilnehmende!L88="","",+Teilnehmende!L88)</f>
        <v/>
      </c>
      <c r="F88" s="18">
        <f>+Teilnehmende!F88</f>
        <v>0</v>
      </c>
      <c r="G88" s="23">
        <v>1</v>
      </c>
      <c r="H88" s="13"/>
      <c r="I88" s="13"/>
      <c r="J88" s="13"/>
      <c r="K88" s="12">
        <f t="shared" si="5"/>
        <v>0</v>
      </c>
      <c r="L88" s="23">
        <v>2</v>
      </c>
      <c r="M88" s="13"/>
      <c r="N88" s="13"/>
      <c r="O88" s="13"/>
      <c r="P88" s="12">
        <f t="shared" si="6"/>
        <v>0</v>
      </c>
      <c r="Q88" s="23">
        <v>3</v>
      </c>
      <c r="R88" s="13"/>
      <c r="S88" s="13"/>
      <c r="T88" s="13"/>
      <c r="U88" s="16">
        <f t="shared" si="7"/>
        <v>0</v>
      </c>
      <c r="V88" s="15">
        <f t="shared" si="8"/>
        <v>0</v>
      </c>
      <c r="W88" s="1" t="str">
        <f t="shared" si="9"/>
        <v xml:space="preserve"> </v>
      </c>
    </row>
    <row r="89" spans="1:23" ht="20.100000000000001" customHeight="1" x14ac:dyDescent="0.2">
      <c r="A89" s="17" t="str">
        <f>+Teilnehmende!C89</f>
        <v>-</v>
      </c>
      <c r="B89" s="1" t="str">
        <f>IF(Teilnehmende!K89="","",+Teilnehmende!K89)</f>
        <v/>
      </c>
      <c r="C89" s="1" t="str">
        <f>IF(Teilnehmende!D89="","",+Teilnehmende!D89)</f>
        <v/>
      </c>
      <c r="D89" s="1" t="str">
        <f>IF(Teilnehmende!E89="","",+Teilnehmende!E89)</f>
        <v/>
      </c>
      <c r="E89" s="1" t="str">
        <f>IF(Teilnehmende!L89="","",+Teilnehmende!L89)</f>
        <v/>
      </c>
      <c r="F89" s="18">
        <f>+Teilnehmende!F89</f>
        <v>0</v>
      </c>
      <c r="G89" s="23">
        <v>1</v>
      </c>
      <c r="H89" s="13"/>
      <c r="I89" s="13"/>
      <c r="J89" s="13"/>
      <c r="K89" s="12">
        <f t="shared" si="5"/>
        <v>0</v>
      </c>
      <c r="L89" s="23">
        <v>2</v>
      </c>
      <c r="M89" s="13"/>
      <c r="N89" s="13"/>
      <c r="O89" s="13"/>
      <c r="P89" s="12">
        <f t="shared" si="6"/>
        <v>0</v>
      </c>
      <c r="Q89" s="23">
        <v>3</v>
      </c>
      <c r="R89" s="13"/>
      <c r="S89" s="13"/>
      <c r="T89" s="13"/>
      <c r="U89" s="16">
        <f t="shared" si="7"/>
        <v>0</v>
      </c>
      <c r="V89" s="15">
        <f t="shared" si="8"/>
        <v>0</v>
      </c>
      <c r="W89" s="1" t="str">
        <f t="shared" si="9"/>
        <v xml:space="preserve"> </v>
      </c>
    </row>
    <row r="90" spans="1:23" ht="20.100000000000001" customHeight="1" x14ac:dyDescent="0.2">
      <c r="A90" s="17" t="str">
        <f>+Teilnehmende!C90</f>
        <v>-</v>
      </c>
      <c r="B90" s="1" t="str">
        <f>IF(Teilnehmende!K90="","",+Teilnehmende!K90)</f>
        <v/>
      </c>
      <c r="C90" s="1" t="str">
        <f>IF(Teilnehmende!D90="","",+Teilnehmende!D90)</f>
        <v/>
      </c>
      <c r="D90" s="1" t="str">
        <f>IF(Teilnehmende!E90="","",+Teilnehmende!E90)</f>
        <v/>
      </c>
      <c r="E90" s="1" t="str">
        <f>IF(Teilnehmende!L90="","",+Teilnehmende!L90)</f>
        <v/>
      </c>
      <c r="F90" s="18">
        <f>+Teilnehmende!F90</f>
        <v>0</v>
      </c>
      <c r="G90" s="23">
        <v>1</v>
      </c>
      <c r="H90" s="13"/>
      <c r="I90" s="13"/>
      <c r="J90" s="13"/>
      <c r="K90" s="12">
        <f t="shared" si="5"/>
        <v>0</v>
      </c>
      <c r="L90" s="23">
        <v>2</v>
      </c>
      <c r="M90" s="13"/>
      <c r="N90" s="13"/>
      <c r="O90" s="13"/>
      <c r="P90" s="12">
        <f t="shared" si="6"/>
        <v>0</v>
      </c>
      <c r="Q90" s="23">
        <v>3</v>
      </c>
      <c r="R90" s="13"/>
      <c r="S90" s="13"/>
      <c r="T90" s="13"/>
      <c r="U90" s="16">
        <f t="shared" si="7"/>
        <v>0</v>
      </c>
      <c r="V90" s="15">
        <f t="shared" si="8"/>
        <v>0</v>
      </c>
      <c r="W90" s="1" t="str">
        <f t="shared" si="9"/>
        <v xml:space="preserve"> </v>
      </c>
    </row>
    <row r="91" spans="1:23" ht="20.100000000000001" customHeight="1" x14ac:dyDescent="0.2">
      <c r="A91" s="17" t="str">
        <f>+Teilnehmende!C91</f>
        <v>-</v>
      </c>
      <c r="B91" s="1" t="str">
        <f>IF(Teilnehmende!K91="","",+Teilnehmende!K91)</f>
        <v/>
      </c>
      <c r="C91" s="1" t="str">
        <f>IF(Teilnehmende!D91="","",+Teilnehmende!D91)</f>
        <v/>
      </c>
      <c r="D91" s="1" t="str">
        <f>IF(Teilnehmende!E91="","",+Teilnehmende!E91)</f>
        <v/>
      </c>
      <c r="E91" s="1" t="str">
        <f>IF(Teilnehmende!L91="","",+Teilnehmende!L91)</f>
        <v/>
      </c>
      <c r="F91" s="18">
        <f>+Teilnehmende!F91</f>
        <v>0</v>
      </c>
      <c r="G91" s="23">
        <v>1</v>
      </c>
      <c r="H91" s="13"/>
      <c r="I91" s="13"/>
      <c r="J91" s="13"/>
      <c r="K91" s="12">
        <f t="shared" si="5"/>
        <v>0</v>
      </c>
      <c r="L91" s="23">
        <v>2</v>
      </c>
      <c r="M91" s="13"/>
      <c r="N91" s="13"/>
      <c r="O91" s="13"/>
      <c r="P91" s="12">
        <f t="shared" si="6"/>
        <v>0</v>
      </c>
      <c r="Q91" s="23">
        <v>3</v>
      </c>
      <c r="R91" s="13"/>
      <c r="S91" s="13"/>
      <c r="T91" s="13"/>
      <c r="U91" s="16">
        <f t="shared" si="7"/>
        <v>0</v>
      </c>
      <c r="V91" s="15">
        <f t="shared" si="8"/>
        <v>0</v>
      </c>
      <c r="W91" s="1" t="str">
        <f t="shared" si="9"/>
        <v xml:space="preserve"> </v>
      </c>
    </row>
    <row r="92" spans="1:23" ht="20.100000000000001" customHeight="1" x14ac:dyDescent="0.2">
      <c r="A92" s="17" t="str">
        <f>+Teilnehmende!C92</f>
        <v>-</v>
      </c>
      <c r="B92" s="1" t="str">
        <f>IF(Teilnehmende!K92="","",+Teilnehmende!K92)</f>
        <v/>
      </c>
      <c r="C92" s="1" t="str">
        <f>IF(Teilnehmende!D92="","",+Teilnehmende!D92)</f>
        <v/>
      </c>
      <c r="D92" s="1" t="str">
        <f>IF(Teilnehmende!E92="","",+Teilnehmende!E92)</f>
        <v/>
      </c>
      <c r="E92" s="1" t="str">
        <f>IF(Teilnehmende!L92="","",+Teilnehmende!L92)</f>
        <v/>
      </c>
      <c r="F92" s="18">
        <f>+Teilnehmende!F92</f>
        <v>0</v>
      </c>
      <c r="G92" s="23">
        <v>1</v>
      </c>
      <c r="H92" s="13"/>
      <c r="I92" s="13"/>
      <c r="J92" s="13"/>
      <c r="K92" s="12">
        <f t="shared" si="5"/>
        <v>0</v>
      </c>
      <c r="L92" s="23">
        <v>2</v>
      </c>
      <c r="M92" s="13"/>
      <c r="N92" s="13"/>
      <c r="O92" s="13"/>
      <c r="P92" s="12">
        <f t="shared" si="6"/>
        <v>0</v>
      </c>
      <c r="Q92" s="23">
        <v>3</v>
      </c>
      <c r="R92" s="13"/>
      <c r="S92" s="13"/>
      <c r="T92" s="13"/>
      <c r="U92" s="16">
        <f t="shared" si="7"/>
        <v>0</v>
      </c>
      <c r="V92" s="15">
        <f t="shared" si="8"/>
        <v>0</v>
      </c>
      <c r="W92" s="1" t="str">
        <f t="shared" si="9"/>
        <v xml:space="preserve"> </v>
      </c>
    </row>
    <row r="93" spans="1:23" ht="20.100000000000001" customHeight="1" x14ac:dyDescent="0.2">
      <c r="A93" s="17" t="str">
        <f>+Teilnehmende!C93</f>
        <v>-</v>
      </c>
      <c r="B93" s="1" t="str">
        <f>IF(Teilnehmende!K93="","",+Teilnehmende!K93)</f>
        <v/>
      </c>
      <c r="C93" s="1" t="str">
        <f>IF(Teilnehmende!D93="","",+Teilnehmende!D93)</f>
        <v/>
      </c>
      <c r="D93" s="1" t="str">
        <f>IF(Teilnehmende!E93="","",+Teilnehmende!E93)</f>
        <v/>
      </c>
      <c r="E93" s="1" t="str">
        <f>IF(Teilnehmende!L93="","",+Teilnehmende!L93)</f>
        <v/>
      </c>
      <c r="F93" s="18">
        <f>+Teilnehmende!F93</f>
        <v>0</v>
      </c>
      <c r="G93" s="23">
        <v>1</v>
      </c>
      <c r="H93" s="13"/>
      <c r="I93" s="13"/>
      <c r="J93" s="13"/>
      <c r="K93" s="12">
        <f t="shared" si="5"/>
        <v>0</v>
      </c>
      <c r="L93" s="23">
        <v>2</v>
      </c>
      <c r="M93" s="13"/>
      <c r="N93" s="13"/>
      <c r="O93" s="13"/>
      <c r="P93" s="12">
        <f t="shared" si="6"/>
        <v>0</v>
      </c>
      <c r="Q93" s="23">
        <v>3</v>
      </c>
      <c r="R93" s="13"/>
      <c r="S93" s="13"/>
      <c r="T93" s="13"/>
      <c r="U93" s="16">
        <f t="shared" si="7"/>
        <v>0</v>
      </c>
      <c r="V93" s="15">
        <f t="shared" si="8"/>
        <v>0</v>
      </c>
      <c r="W93" s="1" t="str">
        <f t="shared" si="9"/>
        <v xml:space="preserve"> </v>
      </c>
    </row>
    <row r="94" spans="1:23" ht="20.100000000000001" customHeight="1" x14ac:dyDescent="0.2">
      <c r="A94" s="17" t="str">
        <f>+Teilnehmende!C94</f>
        <v>-</v>
      </c>
      <c r="B94" s="1" t="str">
        <f>IF(Teilnehmende!K94="","",+Teilnehmende!K94)</f>
        <v/>
      </c>
      <c r="C94" s="1" t="str">
        <f>IF(Teilnehmende!D94="","",+Teilnehmende!D94)</f>
        <v/>
      </c>
      <c r="D94" s="1" t="str">
        <f>IF(Teilnehmende!E94="","",+Teilnehmende!E94)</f>
        <v/>
      </c>
      <c r="E94" s="1" t="str">
        <f>IF(Teilnehmende!L94="","",+Teilnehmende!L94)</f>
        <v/>
      </c>
      <c r="F94" s="18">
        <f>+Teilnehmende!F94</f>
        <v>0</v>
      </c>
      <c r="G94" s="23">
        <v>1</v>
      </c>
      <c r="H94" s="13"/>
      <c r="I94" s="13"/>
      <c r="J94" s="13"/>
      <c r="K94" s="12">
        <f t="shared" si="5"/>
        <v>0</v>
      </c>
      <c r="L94" s="23">
        <v>2</v>
      </c>
      <c r="M94" s="13"/>
      <c r="N94" s="13"/>
      <c r="O94" s="13"/>
      <c r="P94" s="12">
        <f t="shared" si="6"/>
        <v>0</v>
      </c>
      <c r="Q94" s="23">
        <v>3</v>
      </c>
      <c r="R94" s="13"/>
      <c r="S94" s="13"/>
      <c r="T94" s="13"/>
      <c r="U94" s="16">
        <f t="shared" si="7"/>
        <v>0</v>
      </c>
      <c r="V94" s="15">
        <f t="shared" si="8"/>
        <v>0</v>
      </c>
      <c r="W94" s="1" t="str">
        <f t="shared" si="9"/>
        <v xml:space="preserve"> </v>
      </c>
    </row>
    <row r="95" spans="1:23" ht="20.100000000000001" customHeight="1" x14ac:dyDescent="0.2">
      <c r="A95" s="17" t="str">
        <f>+Teilnehmende!C95</f>
        <v>-</v>
      </c>
      <c r="B95" s="1" t="str">
        <f>IF(Teilnehmende!K95="","",+Teilnehmende!K95)</f>
        <v/>
      </c>
      <c r="C95" s="1" t="str">
        <f>IF(Teilnehmende!D95="","",+Teilnehmende!D95)</f>
        <v/>
      </c>
      <c r="D95" s="1" t="str">
        <f>IF(Teilnehmende!E95="","",+Teilnehmende!E95)</f>
        <v/>
      </c>
      <c r="E95" s="1" t="str">
        <f>IF(Teilnehmende!L95="","",+Teilnehmende!L95)</f>
        <v/>
      </c>
      <c r="F95" s="18">
        <f>+Teilnehmende!F95</f>
        <v>0</v>
      </c>
      <c r="G95" s="23">
        <v>1</v>
      </c>
      <c r="H95" s="13"/>
      <c r="I95" s="13"/>
      <c r="J95" s="13"/>
      <c r="K95" s="12">
        <f t="shared" si="5"/>
        <v>0</v>
      </c>
      <c r="L95" s="23">
        <v>2</v>
      </c>
      <c r="M95" s="13"/>
      <c r="N95" s="13"/>
      <c r="O95" s="13"/>
      <c r="P95" s="12">
        <f t="shared" si="6"/>
        <v>0</v>
      </c>
      <c r="Q95" s="23">
        <v>3</v>
      </c>
      <c r="R95" s="13"/>
      <c r="S95" s="13"/>
      <c r="T95" s="13"/>
      <c r="U95" s="16">
        <f t="shared" si="7"/>
        <v>0</v>
      </c>
      <c r="V95" s="15">
        <f t="shared" si="8"/>
        <v>0</v>
      </c>
      <c r="W95" s="1" t="str">
        <f t="shared" si="9"/>
        <v xml:space="preserve"> </v>
      </c>
    </row>
    <row r="96" spans="1:23" ht="20.100000000000001" customHeight="1" x14ac:dyDescent="0.2">
      <c r="A96" s="17" t="str">
        <f>+Teilnehmende!C96</f>
        <v>-</v>
      </c>
      <c r="B96" s="1" t="str">
        <f>IF(Teilnehmende!K96="","",+Teilnehmende!K96)</f>
        <v/>
      </c>
      <c r="C96" s="1" t="str">
        <f>IF(Teilnehmende!D96="","",+Teilnehmende!D96)</f>
        <v/>
      </c>
      <c r="D96" s="1" t="str">
        <f>IF(Teilnehmende!E96="","",+Teilnehmende!E96)</f>
        <v/>
      </c>
      <c r="E96" s="1" t="str">
        <f>IF(Teilnehmende!L96="","",+Teilnehmende!L96)</f>
        <v/>
      </c>
      <c r="F96" s="18">
        <f>+Teilnehmende!F96</f>
        <v>0</v>
      </c>
      <c r="G96" s="23">
        <v>1</v>
      </c>
      <c r="H96" s="13"/>
      <c r="I96" s="13"/>
      <c r="J96" s="13"/>
      <c r="K96" s="12">
        <f t="shared" si="5"/>
        <v>0</v>
      </c>
      <c r="L96" s="23">
        <v>2</v>
      </c>
      <c r="M96" s="13"/>
      <c r="N96" s="13"/>
      <c r="O96" s="13"/>
      <c r="P96" s="12">
        <f t="shared" si="6"/>
        <v>0</v>
      </c>
      <c r="Q96" s="23">
        <v>3</v>
      </c>
      <c r="R96" s="13"/>
      <c r="S96" s="13"/>
      <c r="T96" s="13"/>
      <c r="U96" s="16">
        <f t="shared" si="7"/>
        <v>0</v>
      </c>
      <c r="V96" s="15">
        <f t="shared" si="8"/>
        <v>0</v>
      </c>
      <c r="W96" s="1" t="str">
        <f t="shared" si="9"/>
        <v xml:space="preserve"> </v>
      </c>
    </row>
    <row r="97" spans="1:23" ht="20.100000000000001" customHeight="1" x14ac:dyDescent="0.2">
      <c r="A97" s="17" t="str">
        <f>+Teilnehmende!C97</f>
        <v>-</v>
      </c>
      <c r="B97" s="1" t="str">
        <f>IF(Teilnehmende!K97="","",+Teilnehmende!K97)</f>
        <v/>
      </c>
      <c r="C97" s="1" t="str">
        <f>IF(Teilnehmende!D97="","",+Teilnehmende!D97)</f>
        <v/>
      </c>
      <c r="D97" s="1" t="str">
        <f>IF(Teilnehmende!E97="","",+Teilnehmende!E97)</f>
        <v/>
      </c>
      <c r="E97" s="1" t="str">
        <f>IF(Teilnehmende!L97="","",+Teilnehmende!L97)</f>
        <v/>
      </c>
      <c r="F97" s="18">
        <f>+Teilnehmende!F97</f>
        <v>0</v>
      </c>
      <c r="G97" s="23">
        <v>1</v>
      </c>
      <c r="H97" s="13"/>
      <c r="I97" s="13"/>
      <c r="J97" s="13"/>
      <c r="K97" s="12">
        <f t="shared" si="5"/>
        <v>0</v>
      </c>
      <c r="L97" s="23">
        <v>2</v>
      </c>
      <c r="M97" s="13"/>
      <c r="N97" s="13"/>
      <c r="O97" s="13"/>
      <c r="P97" s="12">
        <f t="shared" si="6"/>
        <v>0</v>
      </c>
      <c r="Q97" s="23">
        <v>3</v>
      </c>
      <c r="R97" s="13"/>
      <c r="S97" s="13"/>
      <c r="T97" s="13"/>
      <c r="U97" s="16">
        <f t="shared" si="7"/>
        <v>0</v>
      </c>
      <c r="V97" s="15">
        <f t="shared" si="8"/>
        <v>0</v>
      </c>
      <c r="W97" s="1" t="str">
        <f t="shared" si="9"/>
        <v xml:space="preserve"> </v>
      </c>
    </row>
    <row r="98" spans="1:23" ht="20.100000000000001" customHeight="1" x14ac:dyDescent="0.2">
      <c r="A98" s="17" t="str">
        <f>+Teilnehmende!C98</f>
        <v>-</v>
      </c>
      <c r="B98" s="1" t="str">
        <f>IF(Teilnehmende!K98="","",+Teilnehmende!K98)</f>
        <v/>
      </c>
      <c r="C98" s="1" t="str">
        <f>IF(Teilnehmende!D98="","",+Teilnehmende!D98)</f>
        <v/>
      </c>
      <c r="D98" s="1" t="str">
        <f>IF(Teilnehmende!E98="","",+Teilnehmende!E98)</f>
        <v/>
      </c>
      <c r="E98" s="1" t="str">
        <f>IF(Teilnehmende!L98="","",+Teilnehmende!L98)</f>
        <v/>
      </c>
      <c r="F98" s="18">
        <f>+Teilnehmende!F98</f>
        <v>0</v>
      </c>
      <c r="G98" s="23">
        <v>1</v>
      </c>
      <c r="H98" s="13"/>
      <c r="I98" s="13"/>
      <c r="J98" s="13"/>
      <c r="K98" s="12">
        <f t="shared" si="5"/>
        <v>0</v>
      </c>
      <c r="L98" s="23">
        <v>2</v>
      </c>
      <c r="M98" s="13"/>
      <c r="N98" s="13"/>
      <c r="O98" s="13"/>
      <c r="P98" s="12">
        <f t="shared" si="6"/>
        <v>0</v>
      </c>
      <c r="Q98" s="23">
        <v>3</v>
      </c>
      <c r="R98" s="13"/>
      <c r="S98" s="13"/>
      <c r="T98" s="13"/>
      <c r="U98" s="16">
        <f t="shared" si="7"/>
        <v>0</v>
      </c>
      <c r="V98" s="15">
        <f t="shared" si="8"/>
        <v>0</v>
      </c>
      <c r="W98" s="1" t="str">
        <f t="shared" si="9"/>
        <v xml:space="preserve"> </v>
      </c>
    </row>
    <row r="99" spans="1:23" ht="20.100000000000001" customHeight="1" x14ac:dyDescent="0.2">
      <c r="A99" s="17" t="str">
        <f>+Teilnehmende!C99</f>
        <v>-</v>
      </c>
      <c r="B99" s="1" t="str">
        <f>IF(Teilnehmende!K99="","",+Teilnehmende!K99)</f>
        <v/>
      </c>
      <c r="C99" s="1" t="str">
        <f>IF(Teilnehmende!D99="","",+Teilnehmende!D99)</f>
        <v/>
      </c>
      <c r="D99" s="1" t="str">
        <f>IF(Teilnehmende!E99="","",+Teilnehmende!E99)</f>
        <v/>
      </c>
      <c r="E99" s="1" t="str">
        <f>IF(Teilnehmende!L99="","",+Teilnehmende!L99)</f>
        <v/>
      </c>
      <c r="F99" s="18">
        <f>+Teilnehmende!F99</f>
        <v>0</v>
      </c>
      <c r="G99" s="23">
        <v>1</v>
      </c>
      <c r="H99" s="13"/>
      <c r="I99" s="13"/>
      <c r="J99" s="13"/>
      <c r="K99" s="12">
        <f t="shared" si="5"/>
        <v>0</v>
      </c>
      <c r="L99" s="23">
        <v>2</v>
      </c>
      <c r="M99" s="13"/>
      <c r="N99" s="13"/>
      <c r="O99" s="13"/>
      <c r="P99" s="12">
        <f t="shared" si="6"/>
        <v>0</v>
      </c>
      <c r="Q99" s="23">
        <v>3</v>
      </c>
      <c r="R99" s="13"/>
      <c r="S99" s="13"/>
      <c r="T99" s="13"/>
      <c r="U99" s="16">
        <f t="shared" si="7"/>
        <v>0</v>
      </c>
      <c r="V99" s="15">
        <f t="shared" si="8"/>
        <v>0</v>
      </c>
      <c r="W99" s="1" t="str">
        <f t="shared" si="9"/>
        <v xml:space="preserve"> </v>
      </c>
    </row>
    <row r="100" spans="1:23" ht="20.100000000000001" customHeight="1" x14ac:dyDescent="0.2">
      <c r="A100" s="17" t="str">
        <f>+Teilnehmende!C100</f>
        <v>-</v>
      </c>
      <c r="B100" s="1" t="str">
        <f>IF(Teilnehmende!K100="","",+Teilnehmende!K100)</f>
        <v/>
      </c>
      <c r="C100" s="1" t="str">
        <f>IF(Teilnehmende!D100="","",+Teilnehmende!D100)</f>
        <v/>
      </c>
      <c r="D100" s="1" t="str">
        <f>IF(Teilnehmende!E100="","",+Teilnehmende!E100)</f>
        <v/>
      </c>
      <c r="E100" s="1" t="str">
        <f>IF(Teilnehmende!L100="","",+Teilnehmende!L100)</f>
        <v/>
      </c>
      <c r="F100" s="18">
        <f>+Teilnehmende!F100</f>
        <v>0</v>
      </c>
      <c r="G100" s="23">
        <v>1</v>
      </c>
      <c r="H100" s="13"/>
      <c r="I100" s="13"/>
      <c r="J100" s="13"/>
      <c r="K100" s="12">
        <f t="shared" si="5"/>
        <v>0</v>
      </c>
      <c r="L100" s="23">
        <v>2</v>
      </c>
      <c r="M100" s="13"/>
      <c r="N100" s="13"/>
      <c r="O100" s="13"/>
      <c r="P100" s="12">
        <f t="shared" si="6"/>
        <v>0</v>
      </c>
      <c r="Q100" s="23">
        <v>3</v>
      </c>
      <c r="R100" s="13"/>
      <c r="S100" s="13"/>
      <c r="T100" s="13"/>
      <c r="U100" s="16">
        <f t="shared" si="7"/>
        <v>0</v>
      </c>
      <c r="V100" s="15">
        <f t="shared" si="8"/>
        <v>0</v>
      </c>
      <c r="W100" s="1" t="str">
        <f t="shared" si="9"/>
        <v xml:space="preserve"> </v>
      </c>
    </row>
    <row r="101" spans="1:23" ht="20.100000000000001" customHeight="1" x14ac:dyDescent="0.2">
      <c r="A101" s="17" t="str">
        <f>+Teilnehmende!C101</f>
        <v>-</v>
      </c>
      <c r="B101" s="1" t="str">
        <f>IF(Teilnehmende!K101="","",+Teilnehmende!K101)</f>
        <v/>
      </c>
      <c r="C101" s="1" t="str">
        <f>IF(Teilnehmende!D101="","",+Teilnehmende!D101)</f>
        <v/>
      </c>
      <c r="D101" s="1" t="str">
        <f>IF(Teilnehmende!E101="","",+Teilnehmende!E101)</f>
        <v/>
      </c>
      <c r="E101" s="1" t="str">
        <f>IF(Teilnehmende!L101="","",+Teilnehmende!L101)</f>
        <v/>
      </c>
      <c r="F101" s="18">
        <f>+Teilnehmende!F101</f>
        <v>0</v>
      </c>
      <c r="G101" s="23">
        <v>1</v>
      </c>
      <c r="H101" s="13"/>
      <c r="I101" s="13"/>
      <c r="J101" s="13"/>
      <c r="K101" s="12">
        <f t="shared" si="5"/>
        <v>0</v>
      </c>
      <c r="L101" s="23">
        <v>2</v>
      </c>
      <c r="M101" s="13"/>
      <c r="N101" s="13"/>
      <c r="O101" s="13"/>
      <c r="P101" s="12">
        <f t="shared" si="6"/>
        <v>0</v>
      </c>
      <c r="Q101" s="23">
        <v>3</v>
      </c>
      <c r="R101" s="13"/>
      <c r="S101" s="13"/>
      <c r="T101" s="13"/>
      <c r="U101" s="16">
        <f t="shared" si="7"/>
        <v>0</v>
      </c>
      <c r="V101" s="15">
        <f t="shared" si="8"/>
        <v>0</v>
      </c>
      <c r="W101" s="1" t="str">
        <f t="shared" si="9"/>
        <v xml:space="preserve"> </v>
      </c>
    </row>
    <row r="102" spans="1:23" ht="20.100000000000001" customHeight="1" x14ac:dyDescent="0.2">
      <c r="A102" s="17" t="str">
        <f>+Teilnehmende!C102</f>
        <v>-</v>
      </c>
      <c r="B102" s="1" t="str">
        <f>IF(Teilnehmende!K102="","",+Teilnehmende!K102)</f>
        <v/>
      </c>
      <c r="C102" s="1" t="str">
        <f>IF(Teilnehmende!D102="","",+Teilnehmende!D102)</f>
        <v/>
      </c>
      <c r="D102" s="1" t="str">
        <f>IF(Teilnehmende!E102="","",+Teilnehmende!E102)</f>
        <v/>
      </c>
      <c r="E102" s="1" t="str">
        <f>IF(Teilnehmende!L102="","",+Teilnehmende!L102)</f>
        <v/>
      </c>
      <c r="F102" s="18">
        <f>+Teilnehmende!F102</f>
        <v>0</v>
      </c>
      <c r="G102" s="23">
        <v>1</v>
      </c>
      <c r="H102" s="13"/>
      <c r="I102" s="13"/>
      <c r="J102" s="13"/>
      <c r="K102" s="12">
        <f t="shared" si="5"/>
        <v>0</v>
      </c>
      <c r="L102" s="23">
        <v>2</v>
      </c>
      <c r="M102" s="13"/>
      <c r="N102" s="13"/>
      <c r="O102" s="13"/>
      <c r="P102" s="12">
        <f t="shared" si="6"/>
        <v>0</v>
      </c>
      <c r="Q102" s="23">
        <v>3</v>
      </c>
      <c r="R102" s="13"/>
      <c r="S102" s="13"/>
      <c r="T102" s="13"/>
      <c r="U102" s="16">
        <f t="shared" si="7"/>
        <v>0</v>
      </c>
      <c r="V102" s="15">
        <f t="shared" si="8"/>
        <v>0</v>
      </c>
      <c r="W102" s="1" t="str">
        <f t="shared" si="9"/>
        <v xml:space="preserve"> </v>
      </c>
    </row>
    <row r="103" spans="1:23" ht="20.100000000000001" customHeight="1" x14ac:dyDescent="0.2">
      <c r="A103" s="17" t="str">
        <f>+Teilnehmende!C103</f>
        <v>-</v>
      </c>
      <c r="B103" s="1" t="str">
        <f>IF(Teilnehmende!K103="","",+Teilnehmende!K103)</f>
        <v/>
      </c>
      <c r="C103" s="1" t="str">
        <f>IF(Teilnehmende!D103="","",+Teilnehmende!D103)</f>
        <v/>
      </c>
      <c r="D103" s="1" t="str">
        <f>IF(Teilnehmende!E103="","",+Teilnehmende!E103)</f>
        <v/>
      </c>
      <c r="E103" s="1" t="str">
        <f>IF(Teilnehmende!L103="","",+Teilnehmende!L103)</f>
        <v/>
      </c>
      <c r="F103" s="18">
        <f>+Teilnehmende!F103</f>
        <v>0</v>
      </c>
      <c r="G103" s="23">
        <v>1</v>
      </c>
      <c r="H103" s="13"/>
      <c r="I103" s="13"/>
      <c r="J103" s="13"/>
      <c r="K103" s="12">
        <f t="shared" si="5"/>
        <v>0</v>
      </c>
      <c r="L103" s="23">
        <v>2</v>
      </c>
      <c r="M103" s="13"/>
      <c r="N103" s="13"/>
      <c r="O103" s="13"/>
      <c r="P103" s="12">
        <f t="shared" si="6"/>
        <v>0</v>
      </c>
      <c r="Q103" s="23">
        <v>3</v>
      </c>
      <c r="R103" s="13"/>
      <c r="S103" s="13"/>
      <c r="T103" s="13"/>
      <c r="U103" s="16">
        <f t="shared" si="7"/>
        <v>0</v>
      </c>
      <c r="V103" s="15">
        <f t="shared" si="8"/>
        <v>0</v>
      </c>
      <c r="W103" s="1" t="str">
        <f t="shared" si="9"/>
        <v xml:space="preserve"> </v>
      </c>
    </row>
    <row r="104" spans="1:23" ht="20.100000000000001" customHeight="1" x14ac:dyDescent="0.2">
      <c r="A104" s="17" t="str">
        <f>+Teilnehmende!C104</f>
        <v>-</v>
      </c>
      <c r="B104" s="1" t="str">
        <f>IF(Teilnehmende!K104="","",+Teilnehmende!K104)</f>
        <v/>
      </c>
      <c r="C104" s="1" t="str">
        <f>IF(Teilnehmende!D104="","",+Teilnehmende!D104)</f>
        <v/>
      </c>
      <c r="D104" s="1" t="str">
        <f>IF(Teilnehmende!E104="","",+Teilnehmende!E104)</f>
        <v/>
      </c>
      <c r="E104" s="1" t="str">
        <f>IF(Teilnehmende!L104="","",+Teilnehmende!L104)</f>
        <v/>
      </c>
      <c r="F104" s="18">
        <f>+Teilnehmende!F104</f>
        <v>0</v>
      </c>
      <c r="G104" s="23">
        <v>1</v>
      </c>
      <c r="H104" s="13"/>
      <c r="I104" s="13"/>
      <c r="J104" s="13"/>
      <c r="K104" s="12">
        <f t="shared" si="5"/>
        <v>0</v>
      </c>
      <c r="L104" s="23">
        <v>2</v>
      </c>
      <c r="M104" s="13"/>
      <c r="N104" s="13"/>
      <c r="O104" s="13"/>
      <c r="P104" s="12">
        <f t="shared" si="6"/>
        <v>0</v>
      </c>
      <c r="Q104" s="23">
        <v>3</v>
      </c>
      <c r="R104" s="13"/>
      <c r="S104" s="13"/>
      <c r="T104" s="13"/>
      <c r="U104" s="16">
        <f t="shared" si="7"/>
        <v>0</v>
      </c>
      <c r="V104" s="15">
        <f t="shared" si="8"/>
        <v>0</v>
      </c>
      <c r="W104" s="1" t="str">
        <f t="shared" si="9"/>
        <v xml:space="preserve"> </v>
      </c>
    </row>
    <row r="105" spans="1:23" ht="20.100000000000001" customHeight="1" x14ac:dyDescent="0.2">
      <c r="A105" s="17" t="str">
        <f>+Teilnehmende!C105</f>
        <v>-</v>
      </c>
      <c r="B105" s="1" t="str">
        <f>IF(Teilnehmende!K105="","",+Teilnehmende!K105)</f>
        <v/>
      </c>
      <c r="C105" s="1" t="str">
        <f>IF(Teilnehmende!D105="","",+Teilnehmende!D105)</f>
        <v/>
      </c>
      <c r="D105" s="1" t="str">
        <f>IF(Teilnehmende!E105="","",+Teilnehmende!E105)</f>
        <v/>
      </c>
      <c r="E105" s="1" t="str">
        <f>IF(Teilnehmende!L105="","",+Teilnehmende!L105)</f>
        <v/>
      </c>
      <c r="F105" s="18">
        <f>+Teilnehmende!F105</f>
        <v>0</v>
      </c>
      <c r="G105" s="23">
        <v>1</v>
      </c>
      <c r="H105" s="39"/>
      <c r="I105" s="39"/>
      <c r="J105" s="39"/>
      <c r="K105" s="12">
        <f t="shared" si="5"/>
        <v>0</v>
      </c>
      <c r="L105" s="23">
        <v>2</v>
      </c>
      <c r="M105" s="39"/>
      <c r="N105" s="39"/>
      <c r="O105" s="39"/>
      <c r="P105" s="12">
        <f t="shared" si="6"/>
        <v>0</v>
      </c>
      <c r="Q105" s="23">
        <v>3</v>
      </c>
      <c r="R105" s="39"/>
      <c r="S105" s="39"/>
      <c r="T105" s="39"/>
      <c r="U105" s="16">
        <f t="shared" si="7"/>
        <v>0</v>
      </c>
      <c r="V105" s="15">
        <f t="shared" si="8"/>
        <v>0</v>
      </c>
      <c r="W105" s="1" t="str">
        <f t="shared" si="9"/>
        <v xml:space="preserve"> </v>
      </c>
    </row>
    <row r="106" spans="1:23" ht="20.100000000000001" customHeight="1" x14ac:dyDescent="0.2">
      <c r="A106" s="17" t="str">
        <f>+Teilnehmende!C106</f>
        <v>-</v>
      </c>
      <c r="B106" s="1" t="str">
        <f>IF(Teilnehmende!K106="","",+Teilnehmende!K106)</f>
        <v/>
      </c>
      <c r="C106" s="1" t="str">
        <f>IF(Teilnehmende!D106="","",+Teilnehmende!D106)</f>
        <v/>
      </c>
      <c r="D106" s="1" t="str">
        <f>IF(Teilnehmende!E106="","",+Teilnehmende!E106)</f>
        <v/>
      </c>
      <c r="E106" s="1" t="str">
        <f>IF(Teilnehmende!L106="","",+Teilnehmende!L106)</f>
        <v/>
      </c>
      <c r="F106" s="18">
        <f>+Teilnehmende!F106</f>
        <v>0</v>
      </c>
      <c r="G106" s="23">
        <v>1</v>
      </c>
      <c r="H106" s="13"/>
      <c r="I106" s="13"/>
      <c r="J106" s="13"/>
      <c r="K106" s="12">
        <f t="shared" si="5"/>
        <v>0</v>
      </c>
      <c r="L106" s="23">
        <v>2</v>
      </c>
      <c r="M106" s="13"/>
      <c r="N106" s="13"/>
      <c r="O106" s="13"/>
      <c r="P106" s="12">
        <f t="shared" si="6"/>
        <v>0</v>
      </c>
      <c r="Q106" s="23">
        <v>3</v>
      </c>
      <c r="R106" s="13"/>
      <c r="S106" s="13"/>
      <c r="T106" s="13"/>
      <c r="U106" s="16">
        <f t="shared" si="7"/>
        <v>0</v>
      </c>
      <c r="V106" s="15">
        <f t="shared" si="8"/>
        <v>0</v>
      </c>
      <c r="W106" s="1" t="str">
        <f t="shared" si="9"/>
        <v xml:space="preserve"> </v>
      </c>
    </row>
    <row r="107" spans="1:23" ht="20.100000000000001" customHeight="1" x14ac:dyDescent="0.2">
      <c r="A107" s="17" t="str">
        <f>+Teilnehmende!C107</f>
        <v>-</v>
      </c>
      <c r="B107" s="1" t="str">
        <f>IF(Teilnehmende!K107="","",+Teilnehmende!K107)</f>
        <v/>
      </c>
      <c r="C107" s="1" t="str">
        <f>IF(Teilnehmende!D107="","",+Teilnehmende!D107)</f>
        <v/>
      </c>
      <c r="D107" s="1" t="str">
        <f>IF(Teilnehmende!E107="","",+Teilnehmende!E107)</f>
        <v/>
      </c>
      <c r="E107" s="1" t="str">
        <f>IF(Teilnehmende!L107="","",+Teilnehmende!L107)</f>
        <v/>
      </c>
      <c r="F107" s="18">
        <f>+Teilnehmende!F107</f>
        <v>0</v>
      </c>
      <c r="G107" s="23">
        <v>1</v>
      </c>
      <c r="H107" s="13"/>
      <c r="I107" s="13"/>
      <c r="J107" s="13"/>
      <c r="K107" s="12">
        <f t="shared" si="5"/>
        <v>0</v>
      </c>
      <c r="L107" s="23">
        <v>2</v>
      </c>
      <c r="M107" s="13"/>
      <c r="N107" s="13"/>
      <c r="O107" s="13"/>
      <c r="P107" s="12">
        <f t="shared" si="6"/>
        <v>0</v>
      </c>
      <c r="Q107" s="23">
        <v>3</v>
      </c>
      <c r="R107" s="13"/>
      <c r="S107" s="13"/>
      <c r="T107" s="13"/>
      <c r="U107" s="16">
        <f t="shared" si="7"/>
        <v>0</v>
      </c>
      <c r="V107" s="15">
        <f t="shared" si="8"/>
        <v>0</v>
      </c>
      <c r="W107" s="1" t="str">
        <f t="shared" si="9"/>
        <v xml:space="preserve"> </v>
      </c>
    </row>
    <row r="108" spans="1:23" ht="20.100000000000001" customHeight="1" x14ac:dyDescent="0.2">
      <c r="A108" s="17" t="str">
        <f>+Teilnehmende!C108</f>
        <v>-</v>
      </c>
      <c r="B108" s="1" t="str">
        <f>IF(Teilnehmende!K108="","",+Teilnehmende!K108)</f>
        <v/>
      </c>
      <c r="C108" s="1" t="str">
        <f>IF(Teilnehmende!D108="","",+Teilnehmende!D108)</f>
        <v/>
      </c>
      <c r="D108" s="1" t="str">
        <f>IF(Teilnehmende!E108="","",+Teilnehmende!E108)</f>
        <v/>
      </c>
      <c r="E108" s="1" t="str">
        <f>IF(Teilnehmende!L108="","",+Teilnehmende!L108)</f>
        <v/>
      </c>
      <c r="F108" s="18">
        <f>+Teilnehmende!F108</f>
        <v>0</v>
      </c>
      <c r="G108" s="23">
        <v>1</v>
      </c>
      <c r="H108" s="13"/>
      <c r="I108" s="13"/>
      <c r="J108" s="13"/>
      <c r="K108" s="12">
        <f t="shared" si="5"/>
        <v>0</v>
      </c>
      <c r="L108" s="23">
        <v>2</v>
      </c>
      <c r="M108" s="13"/>
      <c r="N108" s="13"/>
      <c r="O108" s="13"/>
      <c r="P108" s="12">
        <f t="shared" si="6"/>
        <v>0</v>
      </c>
      <c r="Q108" s="23">
        <v>3</v>
      </c>
      <c r="R108" s="13"/>
      <c r="S108" s="13"/>
      <c r="T108" s="13"/>
      <c r="U108" s="16">
        <f t="shared" si="7"/>
        <v>0</v>
      </c>
      <c r="V108" s="15">
        <f t="shared" si="8"/>
        <v>0</v>
      </c>
      <c r="W108" s="1" t="str">
        <f t="shared" si="9"/>
        <v xml:space="preserve"> </v>
      </c>
    </row>
    <row r="109" spans="1:23" ht="20.100000000000001" customHeight="1" x14ac:dyDescent="0.2">
      <c r="A109" s="17" t="str">
        <f>+Teilnehmende!C109</f>
        <v>-</v>
      </c>
      <c r="B109" s="1" t="str">
        <f>IF(Teilnehmende!K109="","",+Teilnehmende!K109)</f>
        <v/>
      </c>
      <c r="C109" s="1" t="str">
        <f>IF(Teilnehmende!D109="","",+Teilnehmende!D109)</f>
        <v/>
      </c>
      <c r="D109" s="1" t="str">
        <f>IF(Teilnehmende!E109="","",+Teilnehmende!E109)</f>
        <v/>
      </c>
      <c r="E109" s="1" t="str">
        <f>IF(Teilnehmende!L109="","",+Teilnehmende!L109)</f>
        <v/>
      </c>
      <c r="F109" s="18">
        <f>+Teilnehmende!F109</f>
        <v>0</v>
      </c>
      <c r="G109" s="23">
        <v>1</v>
      </c>
      <c r="H109" s="13"/>
      <c r="I109" s="13"/>
      <c r="J109" s="13"/>
      <c r="K109" s="12">
        <f t="shared" si="5"/>
        <v>0</v>
      </c>
      <c r="L109" s="23">
        <v>2</v>
      </c>
      <c r="M109" s="13"/>
      <c r="N109" s="13"/>
      <c r="O109" s="13"/>
      <c r="P109" s="12">
        <f t="shared" si="6"/>
        <v>0</v>
      </c>
      <c r="Q109" s="23">
        <v>3</v>
      </c>
      <c r="R109" s="13"/>
      <c r="S109" s="13"/>
      <c r="T109" s="13"/>
      <c r="U109" s="16">
        <f t="shared" si="7"/>
        <v>0</v>
      </c>
      <c r="V109" s="15">
        <f t="shared" si="8"/>
        <v>0</v>
      </c>
      <c r="W109" s="1" t="str">
        <f t="shared" si="9"/>
        <v xml:space="preserve"> </v>
      </c>
    </row>
    <row r="110" spans="1:23" ht="20.100000000000001" customHeight="1" x14ac:dyDescent="0.2">
      <c r="A110" s="17" t="str">
        <f>+Teilnehmende!C110</f>
        <v>-</v>
      </c>
      <c r="B110" s="1" t="str">
        <f>IF(Teilnehmende!K110="","",+Teilnehmende!K110)</f>
        <v/>
      </c>
      <c r="C110" s="1" t="str">
        <f>IF(Teilnehmende!D110="","",+Teilnehmende!D110)</f>
        <v/>
      </c>
      <c r="D110" s="1" t="str">
        <f>IF(Teilnehmende!E110="","",+Teilnehmende!E110)</f>
        <v/>
      </c>
      <c r="E110" s="1" t="str">
        <f>IF(Teilnehmende!L110="","",+Teilnehmende!L110)</f>
        <v/>
      </c>
      <c r="F110" s="18">
        <f>+Teilnehmende!F110</f>
        <v>0</v>
      </c>
      <c r="G110" s="23">
        <v>1</v>
      </c>
      <c r="H110" s="13"/>
      <c r="I110" s="13"/>
      <c r="J110" s="13"/>
      <c r="K110" s="12">
        <f t="shared" si="5"/>
        <v>0</v>
      </c>
      <c r="L110" s="23">
        <v>2</v>
      </c>
      <c r="M110" s="13"/>
      <c r="N110" s="13"/>
      <c r="O110" s="13"/>
      <c r="P110" s="12">
        <f t="shared" si="6"/>
        <v>0</v>
      </c>
      <c r="Q110" s="23">
        <v>3</v>
      </c>
      <c r="R110" s="13"/>
      <c r="S110" s="13"/>
      <c r="T110" s="13"/>
      <c r="U110" s="16">
        <f t="shared" si="7"/>
        <v>0</v>
      </c>
      <c r="V110" s="15">
        <f t="shared" si="8"/>
        <v>0</v>
      </c>
      <c r="W110" s="1" t="str">
        <f t="shared" si="9"/>
        <v xml:space="preserve"> </v>
      </c>
    </row>
    <row r="111" spans="1:23" ht="20.100000000000001" customHeight="1" x14ac:dyDescent="0.2">
      <c r="A111" s="17" t="str">
        <f>+Teilnehmende!C111</f>
        <v>-</v>
      </c>
      <c r="B111" s="1" t="str">
        <f>IF(Teilnehmende!K111="","",+Teilnehmende!K111)</f>
        <v/>
      </c>
      <c r="C111" s="1" t="str">
        <f>IF(Teilnehmende!D111="","",+Teilnehmende!D111)</f>
        <v/>
      </c>
      <c r="D111" s="1" t="str">
        <f>IF(Teilnehmende!E111="","",+Teilnehmende!E111)</f>
        <v/>
      </c>
      <c r="E111" s="1" t="str">
        <f>IF(Teilnehmende!L111="","",+Teilnehmende!L111)</f>
        <v/>
      </c>
      <c r="F111" s="18">
        <f>+Teilnehmende!F111</f>
        <v>0</v>
      </c>
      <c r="G111" s="23">
        <v>1</v>
      </c>
      <c r="H111" s="13"/>
      <c r="I111" s="13"/>
      <c r="J111" s="13"/>
      <c r="K111" s="12">
        <f t="shared" si="5"/>
        <v>0</v>
      </c>
      <c r="L111" s="23">
        <v>2</v>
      </c>
      <c r="M111" s="13"/>
      <c r="N111" s="13"/>
      <c r="O111" s="13"/>
      <c r="P111" s="12">
        <f t="shared" si="6"/>
        <v>0</v>
      </c>
      <c r="Q111" s="23">
        <v>3</v>
      </c>
      <c r="R111" s="13"/>
      <c r="S111" s="13"/>
      <c r="T111" s="13"/>
      <c r="U111" s="16">
        <f t="shared" si="7"/>
        <v>0</v>
      </c>
      <c r="V111" s="15">
        <f t="shared" si="8"/>
        <v>0</v>
      </c>
      <c r="W111" s="1" t="str">
        <f t="shared" si="9"/>
        <v xml:space="preserve"> </v>
      </c>
    </row>
    <row r="112" spans="1:23" ht="20.100000000000001" customHeight="1" x14ac:dyDescent="0.2">
      <c r="A112" s="17" t="str">
        <f>+Teilnehmende!C112</f>
        <v>-</v>
      </c>
      <c r="B112" s="1" t="str">
        <f>IF(Teilnehmende!K112="","",+Teilnehmende!K112)</f>
        <v/>
      </c>
      <c r="C112" s="1" t="str">
        <f>IF(Teilnehmende!D112="","",+Teilnehmende!D112)</f>
        <v/>
      </c>
      <c r="D112" s="1" t="str">
        <f>IF(Teilnehmende!E112="","",+Teilnehmende!E112)</f>
        <v/>
      </c>
      <c r="E112" s="1" t="str">
        <f>IF(Teilnehmende!L112="","",+Teilnehmende!L112)</f>
        <v/>
      </c>
      <c r="F112" s="18">
        <f>+Teilnehmende!F112</f>
        <v>0</v>
      </c>
      <c r="G112" s="23">
        <v>1</v>
      </c>
      <c r="H112" s="13"/>
      <c r="I112" s="13"/>
      <c r="J112" s="13"/>
      <c r="K112" s="12">
        <f t="shared" si="5"/>
        <v>0</v>
      </c>
      <c r="L112" s="23">
        <v>2</v>
      </c>
      <c r="M112" s="13"/>
      <c r="N112" s="13"/>
      <c r="O112" s="13"/>
      <c r="P112" s="12">
        <f t="shared" si="6"/>
        <v>0</v>
      </c>
      <c r="Q112" s="23">
        <v>3</v>
      </c>
      <c r="R112" s="13"/>
      <c r="S112" s="13"/>
      <c r="T112" s="13"/>
      <c r="U112" s="16">
        <f t="shared" si="7"/>
        <v>0</v>
      </c>
      <c r="V112" s="15">
        <f t="shared" si="8"/>
        <v>0</v>
      </c>
      <c r="W112" s="1" t="str">
        <f t="shared" si="9"/>
        <v xml:space="preserve"> </v>
      </c>
    </row>
    <row r="113" spans="1:23" ht="20.100000000000001" customHeight="1" x14ac:dyDescent="0.2">
      <c r="A113" s="17" t="str">
        <f>+Teilnehmende!C113</f>
        <v>-</v>
      </c>
      <c r="B113" s="1" t="str">
        <f>IF(Teilnehmende!K113="","",+Teilnehmende!K113)</f>
        <v/>
      </c>
      <c r="C113" s="1" t="str">
        <f>IF(Teilnehmende!D113="","",+Teilnehmende!D113)</f>
        <v/>
      </c>
      <c r="D113" s="1" t="str">
        <f>IF(Teilnehmende!E113="","",+Teilnehmende!E113)</f>
        <v/>
      </c>
      <c r="E113" s="1" t="str">
        <f>IF(Teilnehmende!L113="","",+Teilnehmende!L113)</f>
        <v/>
      </c>
      <c r="F113" s="18">
        <f>+Teilnehmende!F113</f>
        <v>0</v>
      </c>
      <c r="G113" s="23">
        <v>1</v>
      </c>
      <c r="H113" s="13"/>
      <c r="I113" s="13"/>
      <c r="J113" s="13"/>
      <c r="K113" s="12">
        <f t="shared" si="5"/>
        <v>0</v>
      </c>
      <c r="L113" s="23">
        <v>2</v>
      </c>
      <c r="M113" s="13"/>
      <c r="N113" s="13"/>
      <c r="O113" s="13"/>
      <c r="P113" s="12">
        <f t="shared" si="6"/>
        <v>0</v>
      </c>
      <c r="Q113" s="23">
        <v>3</v>
      </c>
      <c r="R113" s="13"/>
      <c r="S113" s="13"/>
      <c r="T113" s="13"/>
      <c r="U113" s="16">
        <f t="shared" si="7"/>
        <v>0</v>
      </c>
      <c r="V113" s="15">
        <f t="shared" si="8"/>
        <v>0</v>
      </c>
      <c r="W113" s="1" t="str">
        <f t="shared" si="9"/>
        <v xml:space="preserve"> </v>
      </c>
    </row>
    <row r="114" spans="1:23" ht="20.100000000000001" customHeight="1" x14ac:dyDescent="0.2">
      <c r="A114" s="17" t="str">
        <f>+Teilnehmende!C114</f>
        <v>-</v>
      </c>
      <c r="B114" s="1" t="str">
        <f>IF(Teilnehmende!K114="","",+Teilnehmende!K114)</f>
        <v/>
      </c>
      <c r="C114" s="1" t="str">
        <f>IF(Teilnehmende!D114="","",+Teilnehmende!D114)</f>
        <v/>
      </c>
      <c r="D114" s="1" t="str">
        <f>IF(Teilnehmende!E114="","",+Teilnehmende!E114)</f>
        <v/>
      </c>
      <c r="E114" s="1" t="str">
        <f>IF(Teilnehmende!L114="","",+Teilnehmende!L114)</f>
        <v/>
      </c>
      <c r="F114" s="18">
        <f>+Teilnehmende!F114</f>
        <v>0</v>
      </c>
      <c r="G114" s="23">
        <v>1</v>
      </c>
      <c r="H114" s="13"/>
      <c r="I114" s="13"/>
      <c r="J114" s="13"/>
      <c r="K114" s="12">
        <f t="shared" si="5"/>
        <v>0</v>
      </c>
      <c r="L114" s="23">
        <v>2</v>
      </c>
      <c r="M114" s="13"/>
      <c r="N114" s="13"/>
      <c r="O114" s="13"/>
      <c r="P114" s="12">
        <f t="shared" si="6"/>
        <v>0</v>
      </c>
      <c r="Q114" s="23">
        <v>3</v>
      </c>
      <c r="R114" s="13"/>
      <c r="S114" s="13"/>
      <c r="T114" s="13"/>
      <c r="U114" s="16">
        <f t="shared" si="7"/>
        <v>0</v>
      </c>
      <c r="V114" s="15">
        <f t="shared" si="8"/>
        <v>0</v>
      </c>
      <c r="W114" s="1" t="str">
        <f t="shared" si="9"/>
        <v xml:space="preserve"> </v>
      </c>
    </row>
    <row r="115" spans="1:23" ht="20.100000000000001" customHeight="1" x14ac:dyDescent="0.2">
      <c r="A115" s="17" t="str">
        <f>+Teilnehmende!C115</f>
        <v>-</v>
      </c>
      <c r="B115" s="1" t="str">
        <f>IF(Teilnehmende!K115="","",+Teilnehmende!K115)</f>
        <v/>
      </c>
      <c r="C115" s="1" t="str">
        <f>IF(Teilnehmende!D115="","",+Teilnehmende!D115)</f>
        <v/>
      </c>
      <c r="D115" s="1" t="str">
        <f>IF(Teilnehmende!E115="","",+Teilnehmende!E115)</f>
        <v/>
      </c>
      <c r="E115" s="1" t="str">
        <f>IF(Teilnehmende!L115="","",+Teilnehmende!L115)</f>
        <v/>
      </c>
      <c r="F115" s="18">
        <f>+Teilnehmende!F115</f>
        <v>0</v>
      </c>
      <c r="G115" s="23">
        <v>1</v>
      </c>
      <c r="H115" s="13"/>
      <c r="I115" s="13"/>
      <c r="J115" s="13"/>
      <c r="K115" s="12">
        <f t="shared" si="5"/>
        <v>0</v>
      </c>
      <c r="L115" s="23">
        <v>2</v>
      </c>
      <c r="M115" s="13"/>
      <c r="N115" s="13"/>
      <c r="O115" s="13"/>
      <c r="P115" s="12">
        <f t="shared" si="6"/>
        <v>0</v>
      </c>
      <c r="Q115" s="23">
        <v>3</v>
      </c>
      <c r="R115" s="13"/>
      <c r="S115" s="13"/>
      <c r="T115" s="13"/>
      <c r="U115" s="16">
        <f t="shared" si="7"/>
        <v>0</v>
      </c>
      <c r="V115" s="15">
        <f t="shared" si="8"/>
        <v>0</v>
      </c>
      <c r="W115" s="1" t="str">
        <f t="shared" si="9"/>
        <v xml:space="preserve"> </v>
      </c>
    </row>
    <row r="116" spans="1:23" ht="20.100000000000001" customHeight="1" x14ac:dyDescent="0.2">
      <c r="A116" s="17" t="str">
        <f>+Teilnehmende!C116</f>
        <v>-</v>
      </c>
      <c r="B116" s="1" t="str">
        <f>IF(Teilnehmende!K116="","",+Teilnehmende!K116)</f>
        <v/>
      </c>
      <c r="C116" s="1" t="str">
        <f>IF(Teilnehmende!D116="","",+Teilnehmende!D116)</f>
        <v/>
      </c>
      <c r="D116" s="1" t="str">
        <f>IF(Teilnehmende!E116="","",+Teilnehmende!E116)</f>
        <v/>
      </c>
      <c r="E116" s="1" t="str">
        <f>IF(Teilnehmende!L116="","",+Teilnehmende!L116)</f>
        <v/>
      </c>
      <c r="F116" s="18">
        <f>+Teilnehmende!F116</f>
        <v>0</v>
      </c>
      <c r="G116" s="23">
        <v>1</v>
      </c>
      <c r="H116" s="13"/>
      <c r="I116" s="13"/>
      <c r="J116" s="13"/>
      <c r="K116" s="12">
        <f t="shared" si="5"/>
        <v>0</v>
      </c>
      <c r="L116" s="23">
        <v>2</v>
      </c>
      <c r="M116" s="13"/>
      <c r="N116" s="13"/>
      <c r="O116" s="13"/>
      <c r="P116" s="12">
        <f t="shared" si="6"/>
        <v>0</v>
      </c>
      <c r="Q116" s="23">
        <v>3</v>
      </c>
      <c r="R116" s="13"/>
      <c r="S116" s="13"/>
      <c r="T116" s="13"/>
      <c r="U116" s="16">
        <f t="shared" si="7"/>
        <v>0</v>
      </c>
      <c r="V116" s="15">
        <f t="shared" si="8"/>
        <v>0</v>
      </c>
      <c r="W116" s="1" t="str">
        <f t="shared" si="9"/>
        <v xml:space="preserve"> </v>
      </c>
    </row>
    <row r="117" spans="1:23" ht="20.100000000000001" customHeight="1" x14ac:dyDescent="0.2">
      <c r="A117" s="17" t="str">
        <f>+Teilnehmende!C117</f>
        <v>-</v>
      </c>
      <c r="B117" s="1" t="str">
        <f>IF(Teilnehmende!K117="","",+Teilnehmende!K117)</f>
        <v/>
      </c>
      <c r="C117" s="1" t="str">
        <f>IF(Teilnehmende!D117="","",+Teilnehmende!D117)</f>
        <v/>
      </c>
      <c r="D117" s="1" t="str">
        <f>IF(Teilnehmende!E117="","",+Teilnehmende!E117)</f>
        <v/>
      </c>
      <c r="E117" s="1" t="str">
        <f>IF(Teilnehmende!L117="","",+Teilnehmende!L117)</f>
        <v/>
      </c>
      <c r="F117" s="18">
        <f>+Teilnehmende!F117</f>
        <v>0</v>
      </c>
      <c r="G117" s="23">
        <v>1</v>
      </c>
      <c r="H117" s="13"/>
      <c r="I117" s="13"/>
      <c r="J117" s="13"/>
      <c r="K117" s="12">
        <f t="shared" si="5"/>
        <v>0</v>
      </c>
      <c r="L117" s="23">
        <v>2</v>
      </c>
      <c r="M117" s="13"/>
      <c r="N117" s="13"/>
      <c r="O117" s="13"/>
      <c r="P117" s="12">
        <f t="shared" si="6"/>
        <v>0</v>
      </c>
      <c r="Q117" s="23">
        <v>3</v>
      </c>
      <c r="R117" s="13"/>
      <c r="S117" s="13"/>
      <c r="T117" s="13"/>
      <c r="U117" s="16">
        <f t="shared" si="7"/>
        <v>0</v>
      </c>
      <c r="V117" s="15">
        <f t="shared" si="8"/>
        <v>0</v>
      </c>
      <c r="W117" s="1" t="str">
        <f t="shared" si="9"/>
        <v xml:space="preserve"> </v>
      </c>
    </row>
    <row r="118" spans="1:23" ht="20.100000000000001" customHeight="1" x14ac:dyDescent="0.2">
      <c r="A118" s="17" t="str">
        <f>+Teilnehmende!C118</f>
        <v>-</v>
      </c>
      <c r="B118" s="1" t="str">
        <f>IF(Teilnehmende!K118="","",+Teilnehmende!K118)</f>
        <v/>
      </c>
      <c r="C118" s="1" t="str">
        <f>IF(Teilnehmende!D118="","",+Teilnehmende!D118)</f>
        <v/>
      </c>
      <c r="D118" s="1" t="str">
        <f>IF(Teilnehmende!E118="","",+Teilnehmende!E118)</f>
        <v/>
      </c>
      <c r="E118" s="1" t="str">
        <f>IF(Teilnehmende!L118="","",+Teilnehmende!L118)</f>
        <v/>
      </c>
      <c r="F118" s="18">
        <f>+Teilnehmende!F118</f>
        <v>0</v>
      </c>
      <c r="G118" s="23">
        <v>1</v>
      </c>
      <c r="H118" s="13"/>
      <c r="I118" s="13"/>
      <c r="J118" s="13"/>
      <c r="K118" s="12">
        <f t="shared" si="5"/>
        <v>0</v>
      </c>
      <c r="L118" s="23">
        <v>2</v>
      </c>
      <c r="M118" s="13"/>
      <c r="N118" s="13"/>
      <c r="O118" s="13"/>
      <c r="P118" s="12">
        <f t="shared" si="6"/>
        <v>0</v>
      </c>
      <c r="Q118" s="23">
        <v>3</v>
      </c>
      <c r="R118" s="13"/>
      <c r="S118" s="13"/>
      <c r="T118" s="13"/>
      <c r="U118" s="16">
        <f t="shared" si="7"/>
        <v>0</v>
      </c>
      <c r="V118" s="15">
        <f t="shared" si="8"/>
        <v>0</v>
      </c>
      <c r="W118" s="1" t="str">
        <f t="shared" si="9"/>
        <v xml:space="preserve"> </v>
      </c>
    </row>
    <row r="119" spans="1:23" ht="20.100000000000001" customHeight="1" x14ac:dyDescent="0.2">
      <c r="A119" s="17" t="str">
        <f>+Teilnehmende!C119</f>
        <v>-</v>
      </c>
      <c r="B119" s="1" t="str">
        <f>IF(Teilnehmende!K119="","",+Teilnehmende!K119)</f>
        <v/>
      </c>
      <c r="C119" s="1" t="str">
        <f>IF(Teilnehmende!D119="","",+Teilnehmende!D119)</f>
        <v/>
      </c>
      <c r="D119" s="1" t="str">
        <f>IF(Teilnehmende!E119="","",+Teilnehmende!E119)</f>
        <v/>
      </c>
      <c r="E119" s="1" t="str">
        <f>IF(Teilnehmende!L119="","",+Teilnehmende!L119)</f>
        <v/>
      </c>
      <c r="F119" s="18">
        <f>+Teilnehmende!F119</f>
        <v>0</v>
      </c>
      <c r="G119" s="23">
        <v>1</v>
      </c>
      <c r="H119" s="13"/>
      <c r="I119" s="13"/>
      <c r="J119" s="13"/>
      <c r="K119" s="12">
        <f t="shared" si="5"/>
        <v>0</v>
      </c>
      <c r="L119" s="23">
        <v>2</v>
      </c>
      <c r="M119" s="13"/>
      <c r="N119" s="13"/>
      <c r="O119" s="13"/>
      <c r="P119" s="12">
        <f t="shared" si="6"/>
        <v>0</v>
      </c>
      <c r="Q119" s="23">
        <v>3</v>
      </c>
      <c r="R119" s="13"/>
      <c r="S119" s="13"/>
      <c r="T119" s="13"/>
      <c r="U119" s="16">
        <f t="shared" si="7"/>
        <v>0</v>
      </c>
      <c r="V119" s="15">
        <f t="shared" si="8"/>
        <v>0</v>
      </c>
      <c r="W119" s="1" t="str">
        <f t="shared" si="9"/>
        <v xml:space="preserve"> </v>
      </c>
    </row>
    <row r="120" spans="1:23" ht="20.100000000000001" customHeight="1" x14ac:dyDescent="0.2">
      <c r="A120" s="17" t="str">
        <f>+Teilnehmende!C120</f>
        <v>-</v>
      </c>
      <c r="B120" s="1" t="str">
        <f>IF(Teilnehmende!K120="","",+Teilnehmende!K120)</f>
        <v/>
      </c>
      <c r="C120" s="1" t="str">
        <f>IF(Teilnehmende!D120="","",+Teilnehmende!D120)</f>
        <v/>
      </c>
      <c r="D120" s="1" t="str">
        <f>IF(Teilnehmende!E120="","",+Teilnehmende!E120)</f>
        <v/>
      </c>
      <c r="E120" s="1" t="str">
        <f>IF(Teilnehmende!L120="","",+Teilnehmende!L120)</f>
        <v/>
      </c>
      <c r="F120" s="18">
        <f>+Teilnehmende!F120</f>
        <v>0</v>
      </c>
      <c r="G120" s="23">
        <v>1</v>
      </c>
      <c r="H120" s="13"/>
      <c r="I120" s="13"/>
      <c r="J120" s="13"/>
      <c r="K120" s="12">
        <f t="shared" si="5"/>
        <v>0</v>
      </c>
      <c r="L120" s="23">
        <v>2</v>
      </c>
      <c r="M120" s="13"/>
      <c r="N120" s="13"/>
      <c r="O120" s="13"/>
      <c r="P120" s="12">
        <f t="shared" si="6"/>
        <v>0</v>
      </c>
      <c r="Q120" s="23">
        <v>3</v>
      </c>
      <c r="R120" s="13"/>
      <c r="S120" s="13"/>
      <c r="T120" s="13"/>
      <c r="U120" s="16">
        <f t="shared" si="7"/>
        <v>0</v>
      </c>
      <c r="V120" s="15">
        <f t="shared" si="8"/>
        <v>0</v>
      </c>
      <c r="W120" s="1" t="str">
        <f t="shared" si="9"/>
        <v xml:space="preserve"> </v>
      </c>
    </row>
    <row r="121" spans="1:23" ht="20.100000000000001" customHeight="1" x14ac:dyDescent="0.2">
      <c r="A121" s="17" t="str">
        <f>+Teilnehmende!C121</f>
        <v>-</v>
      </c>
      <c r="B121" s="1" t="str">
        <f>IF(Teilnehmende!K121="","",+Teilnehmende!K121)</f>
        <v/>
      </c>
      <c r="C121" s="1" t="str">
        <f>IF(Teilnehmende!D121="","",+Teilnehmende!D121)</f>
        <v/>
      </c>
      <c r="D121" s="1" t="str">
        <f>IF(Teilnehmende!E121="","",+Teilnehmende!E121)</f>
        <v/>
      </c>
      <c r="E121" s="1" t="str">
        <f>IF(Teilnehmende!L121="","",+Teilnehmende!L121)</f>
        <v/>
      </c>
      <c r="F121" s="18">
        <f>+Teilnehmende!F121</f>
        <v>0</v>
      </c>
      <c r="G121" s="23">
        <v>1</v>
      </c>
      <c r="H121" s="13"/>
      <c r="I121" s="13"/>
      <c r="J121" s="13"/>
      <c r="K121" s="12">
        <f t="shared" si="5"/>
        <v>0</v>
      </c>
      <c r="L121" s="23">
        <v>2</v>
      </c>
      <c r="M121" s="13"/>
      <c r="N121" s="13"/>
      <c r="O121" s="13"/>
      <c r="P121" s="12">
        <f t="shared" si="6"/>
        <v>0</v>
      </c>
      <c r="Q121" s="23">
        <v>3</v>
      </c>
      <c r="R121" s="13"/>
      <c r="S121" s="13"/>
      <c r="T121" s="13"/>
      <c r="U121" s="16">
        <f t="shared" si="7"/>
        <v>0</v>
      </c>
      <c r="V121" s="15">
        <f t="shared" si="8"/>
        <v>0</v>
      </c>
      <c r="W121" s="1" t="str">
        <f t="shared" si="9"/>
        <v xml:space="preserve"> </v>
      </c>
    </row>
    <row r="122" spans="1:23" ht="20.100000000000001" customHeight="1" x14ac:dyDescent="0.2">
      <c r="A122" s="17" t="str">
        <f>+Teilnehmende!C122</f>
        <v>-</v>
      </c>
      <c r="B122" s="1" t="str">
        <f>IF(Teilnehmende!K122="","",+Teilnehmende!K122)</f>
        <v/>
      </c>
      <c r="C122" s="1" t="str">
        <f>IF(Teilnehmende!D122="","",+Teilnehmende!D122)</f>
        <v/>
      </c>
      <c r="D122" s="1" t="str">
        <f>IF(Teilnehmende!E122="","",+Teilnehmende!E122)</f>
        <v/>
      </c>
      <c r="E122" s="1" t="str">
        <f>IF(Teilnehmende!L122="","",+Teilnehmende!L122)</f>
        <v/>
      </c>
      <c r="F122" s="18">
        <f>+Teilnehmende!F122</f>
        <v>0</v>
      </c>
      <c r="G122" s="23">
        <v>1</v>
      </c>
      <c r="H122" s="13"/>
      <c r="I122" s="13"/>
      <c r="J122" s="13"/>
      <c r="K122" s="12">
        <f t="shared" si="5"/>
        <v>0</v>
      </c>
      <c r="L122" s="23">
        <v>2</v>
      </c>
      <c r="M122" s="13"/>
      <c r="N122" s="13"/>
      <c r="O122" s="13"/>
      <c r="P122" s="12">
        <f t="shared" si="6"/>
        <v>0</v>
      </c>
      <c r="Q122" s="23">
        <v>3</v>
      </c>
      <c r="R122" s="13"/>
      <c r="S122" s="13"/>
      <c r="T122" s="13"/>
      <c r="U122" s="16">
        <f t="shared" si="7"/>
        <v>0</v>
      </c>
      <c r="V122" s="15">
        <f t="shared" si="8"/>
        <v>0</v>
      </c>
      <c r="W122" s="1" t="str">
        <f t="shared" si="9"/>
        <v xml:space="preserve"> </v>
      </c>
    </row>
    <row r="123" spans="1:23" ht="20.100000000000001" customHeight="1" x14ac:dyDescent="0.2">
      <c r="A123" s="17" t="str">
        <f>+Teilnehmende!C123</f>
        <v>-</v>
      </c>
      <c r="B123" s="1" t="str">
        <f>IF(Teilnehmende!K123="","",+Teilnehmende!K123)</f>
        <v/>
      </c>
      <c r="C123" s="1" t="str">
        <f>IF(Teilnehmende!D123="","",+Teilnehmende!D123)</f>
        <v/>
      </c>
      <c r="D123" s="1" t="str">
        <f>IF(Teilnehmende!E123="","",+Teilnehmende!E123)</f>
        <v/>
      </c>
      <c r="E123" s="1" t="str">
        <f>IF(Teilnehmende!L123="","",+Teilnehmende!L123)</f>
        <v/>
      </c>
      <c r="F123" s="18">
        <f>+Teilnehmende!F123</f>
        <v>0</v>
      </c>
      <c r="G123" s="23">
        <v>1</v>
      </c>
      <c r="H123" s="13"/>
      <c r="I123" s="13"/>
      <c r="J123" s="13"/>
      <c r="K123" s="12">
        <f t="shared" si="5"/>
        <v>0</v>
      </c>
      <c r="L123" s="23">
        <v>2</v>
      </c>
      <c r="M123" s="13"/>
      <c r="N123" s="13"/>
      <c r="O123" s="13"/>
      <c r="P123" s="12">
        <f t="shared" si="6"/>
        <v>0</v>
      </c>
      <c r="Q123" s="23">
        <v>3</v>
      </c>
      <c r="R123" s="13"/>
      <c r="S123" s="13"/>
      <c r="T123" s="13"/>
      <c r="U123" s="16">
        <f t="shared" si="7"/>
        <v>0</v>
      </c>
      <c r="V123" s="15">
        <f t="shared" si="8"/>
        <v>0</v>
      </c>
      <c r="W123" s="1" t="str">
        <f t="shared" si="9"/>
        <v xml:space="preserve"> </v>
      </c>
    </row>
    <row r="124" spans="1:23" ht="20.100000000000001" customHeight="1" x14ac:dyDescent="0.2">
      <c r="A124" s="17" t="str">
        <f>+Teilnehmende!C124</f>
        <v>-</v>
      </c>
      <c r="B124" s="1" t="str">
        <f>IF(Teilnehmende!K124="","",+Teilnehmende!K124)</f>
        <v/>
      </c>
      <c r="C124" s="1" t="str">
        <f>IF(Teilnehmende!D124="","",+Teilnehmende!D124)</f>
        <v/>
      </c>
      <c r="D124" s="1" t="str">
        <f>IF(Teilnehmende!E124="","",+Teilnehmende!E124)</f>
        <v/>
      </c>
      <c r="E124" s="1" t="str">
        <f>IF(Teilnehmende!L124="","",+Teilnehmende!L124)</f>
        <v/>
      </c>
      <c r="F124" s="18">
        <f>+Teilnehmende!F124</f>
        <v>0</v>
      </c>
      <c r="G124" s="23">
        <v>1</v>
      </c>
      <c r="H124" s="13"/>
      <c r="I124" s="13"/>
      <c r="J124" s="13"/>
      <c r="K124" s="12">
        <f t="shared" si="5"/>
        <v>0</v>
      </c>
      <c r="L124" s="23">
        <v>2</v>
      </c>
      <c r="M124" s="13"/>
      <c r="N124" s="13"/>
      <c r="O124" s="13"/>
      <c r="P124" s="12">
        <f t="shared" si="6"/>
        <v>0</v>
      </c>
      <c r="Q124" s="23">
        <v>3</v>
      </c>
      <c r="R124" s="13"/>
      <c r="S124" s="13"/>
      <c r="T124" s="13"/>
      <c r="U124" s="16">
        <f t="shared" si="7"/>
        <v>0</v>
      </c>
      <c r="V124" s="15">
        <f t="shared" si="8"/>
        <v>0</v>
      </c>
      <c r="W124" s="1" t="str">
        <f t="shared" si="9"/>
        <v xml:space="preserve"> </v>
      </c>
    </row>
    <row r="125" spans="1:23" ht="20.100000000000001" customHeight="1" x14ac:dyDescent="0.2">
      <c r="A125" s="17" t="str">
        <f>+Teilnehmende!C125</f>
        <v>-</v>
      </c>
      <c r="B125" s="1" t="str">
        <f>IF(Teilnehmende!K125="","",+Teilnehmende!K125)</f>
        <v/>
      </c>
      <c r="C125" s="1" t="str">
        <f>IF(Teilnehmende!D125="","",+Teilnehmende!D125)</f>
        <v/>
      </c>
      <c r="D125" s="1" t="str">
        <f>IF(Teilnehmende!E125="","",+Teilnehmende!E125)</f>
        <v/>
      </c>
      <c r="E125" s="1" t="str">
        <f>IF(Teilnehmende!L125="","",+Teilnehmende!L125)</f>
        <v/>
      </c>
      <c r="F125" s="18">
        <f>+Teilnehmende!F125</f>
        <v>0</v>
      </c>
      <c r="G125" s="23">
        <v>1</v>
      </c>
      <c r="H125" s="13"/>
      <c r="I125" s="13"/>
      <c r="J125" s="13"/>
      <c r="K125" s="12">
        <f t="shared" si="5"/>
        <v>0</v>
      </c>
      <c r="L125" s="23">
        <v>2</v>
      </c>
      <c r="M125" s="13"/>
      <c r="N125" s="13"/>
      <c r="O125" s="13"/>
      <c r="P125" s="12">
        <f t="shared" si="6"/>
        <v>0</v>
      </c>
      <c r="Q125" s="23">
        <v>3</v>
      </c>
      <c r="R125" s="13"/>
      <c r="S125" s="13"/>
      <c r="T125" s="13"/>
      <c r="U125" s="16">
        <f t="shared" si="7"/>
        <v>0</v>
      </c>
      <c r="V125" s="15">
        <f t="shared" si="8"/>
        <v>0</v>
      </c>
      <c r="W125" s="1" t="str">
        <f t="shared" si="9"/>
        <v xml:space="preserve"> </v>
      </c>
    </row>
    <row r="126" spans="1:23" ht="20.100000000000001" customHeight="1" x14ac:dyDescent="0.2">
      <c r="A126" s="17" t="str">
        <f>+Teilnehmende!C126</f>
        <v>-</v>
      </c>
      <c r="B126" s="1" t="str">
        <f>IF(Teilnehmende!K126="","",+Teilnehmende!K126)</f>
        <v/>
      </c>
      <c r="C126" s="1" t="str">
        <f>IF(Teilnehmende!D126="","",+Teilnehmende!D126)</f>
        <v/>
      </c>
      <c r="D126" s="1" t="str">
        <f>IF(Teilnehmende!E126="","",+Teilnehmende!E126)</f>
        <v/>
      </c>
      <c r="E126" s="1" t="str">
        <f>IF(Teilnehmende!L126="","",+Teilnehmende!L126)</f>
        <v/>
      </c>
      <c r="F126" s="18">
        <f>+Teilnehmende!F126</f>
        <v>0</v>
      </c>
      <c r="G126" s="23">
        <v>1</v>
      </c>
      <c r="H126" s="13"/>
      <c r="I126" s="13"/>
      <c r="J126" s="13"/>
      <c r="K126" s="12">
        <f t="shared" si="5"/>
        <v>0</v>
      </c>
      <c r="L126" s="23">
        <v>2</v>
      </c>
      <c r="M126" s="13"/>
      <c r="N126" s="13"/>
      <c r="O126" s="13"/>
      <c r="P126" s="12">
        <f t="shared" si="6"/>
        <v>0</v>
      </c>
      <c r="Q126" s="23">
        <v>3</v>
      </c>
      <c r="R126" s="13"/>
      <c r="S126" s="13"/>
      <c r="T126" s="13"/>
      <c r="U126" s="16">
        <f t="shared" si="7"/>
        <v>0</v>
      </c>
      <c r="V126" s="15">
        <f t="shared" si="8"/>
        <v>0</v>
      </c>
      <c r="W126" s="1" t="str">
        <f t="shared" si="9"/>
        <v xml:space="preserve"> </v>
      </c>
    </row>
    <row r="127" spans="1:23" ht="20.100000000000001" customHeight="1" x14ac:dyDescent="0.2">
      <c r="A127" s="17" t="str">
        <f>+Teilnehmende!C127</f>
        <v>-</v>
      </c>
      <c r="B127" s="1" t="str">
        <f>IF(Teilnehmende!K127="","",+Teilnehmende!K127)</f>
        <v/>
      </c>
      <c r="C127" s="1" t="str">
        <f>IF(Teilnehmende!D127="","",+Teilnehmende!D127)</f>
        <v/>
      </c>
      <c r="D127" s="1" t="str">
        <f>IF(Teilnehmende!E127="","",+Teilnehmende!E127)</f>
        <v/>
      </c>
      <c r="E127" s="1" t="str">
        <f>IF(Teilnehmende!L127="","",+Teilnehmende!L127)</f>
        <v/>
      </c>
      <c r="F127" s="18">
        <f>+Teilnehmende!F127</f>
        <v>0</v>
      </c>
      <c r="G127" s="23">
        <v>1</v>
      </c>
      <c r="H127" s="13"/>
      <c r="I127" s="13"/>
      <c r="J127" s="13"/>
      <c r="K127" s="12">
        <f t="shared" si="5"/>
        <v>0</v>
      </c>
      <c r="L127" s="23">
        <v>2</v>
      </c>
      <c r="M127" s="13"/>
      <c r="N127" s="13"/>
      <c r="O127" s="13"/>
      <c r="P127" s="12">
        <f t="shared" si="6"/>
        <v>0</v>
      </c>
      <c r="Q127" s="23">
        <v>3</v>
      </c>
      <c r="R127" s="13"/>
      <c r="S127" s="13"/>
      <c r="T127" s="13"/>
      <c r="U127" s="16">
        <f t="shared" si="7"/>
        <v>0</v>
      </c>
      <c r="V127" s="15">
        <f t="shared" si="8"/>
        <v>0</v>
      </c>
      <c r="W127" s="1" t="str">
        <f t="shared" si="9"/>
        <v xml:space="preserve"> </v>
      </c>
    </row>
    <row r="128" spans="1:23" ht="20.100000000000001" customHeight="1" x14ac:dyDescent="0.2">
      <c r="A128" s="17" t="str">
        <f>+Teilnehmende!C128</f>
        <v>-</v>
      </c>
      <c r="B128" s="1" t="str">
        <f>IF(Teilnehmende!K128="","",+Teilnehmende!K128)</f>
        <v/>
      </c>
      <c r="C128" s="1" t="str">
        <f>IF(Teilnehmende!D128="","",+Teilnehmende!D128)</f>
        <v/>
      </c>
      <c r="D128" s="1" t="str">
        <f>IF(Teilnehmende!E128="","",+Teilnehmende!E128)</f>
        <v/>
      </c>
      <c r="E128" s="1" t="str">
        <f>IF(Teilnehmende!L128="","",+Teilnehmende!L128)</f>
        <v/>
      </c>
      <c r="F128" s="18">
        <f>+Teilnehmende!F128</f>
        <v>0</v>
      </c>
      <c r="G128" s="23">
        <v>1</v>
      </c>
      <c r="H128" s="13"/>
      <c r="I128" s="13"/>
      <c r="J128" s="13"/>
      <c r="K128" s="12">
        <f t="shared" si="5"/>
        <v>0</v>
      </c>
      <c r="L128" s="23">
        <v>2</v>
      </c>
      <c r="M128" s="13"/>
      <c r="N128" s="13"/>
      <c r="O128" s="13"/>
      <c r="P128" s="12">
        <f t="shared" si="6"/>
        <v>0</v>
      </c>
      <c r="Q128" s="23">
        <v>3</v>
      </c>
      <c r="R128" s="13"/>
      <c r="S128" s="13"/>
      <c r="T128" s="13"/>
      <c r="U128" s="16">
        <f t="shared" si="7"/>
        <v>0</v>
      </c>
      <c r="V128" s="15">
        <f t="shared" si="8"/>
        <v>0</v>
      </c>
      <c r="W128" s="1" t="str">
        <f t="shared" si="9"/>
        <v xml:space="preserve"> </v>
      </c>
    </row>
    <row r="129" spans="1:23" ht="20.100000000000001" customHeight="1" x14ac:dyDescent="0.2">
      <c r="A129" s="17" t="str">
        <f>+Teilnehmende!C129</f>
        <v>-</v>
      </c>
      <c r="B129" s="1" t="str">
        <f>IF(Teilnehmende!K129="","",+Teilnehmende!K129)</f>
        <v/>
      </c>
      <c r="C129" s="1" t="str">
        <f>IF(Teilnehmende!D129="","",+Teilnehmende!D129)</f>
        <v/>
      </c>
      <c r="D129" s="1" t="str">
        <f>IF(Teilnehmende!E129="","",+Teilnehmende!E129)</f>
        <v/>
      </c>
      <c r="E129" s="1" t="str">
        <f>IF(Teilnehmende!L129="","",+Teilnehmende!L129)</f>
        <v/>
      </c>
      <c r="F129" s="18">
        <f>+Teilnehmende!F129</f>
        <v>0</v>
      </c>
      <c r="G129" s="23">
        <v>1</v>
      </c>
      <c r="H129" s="13"/>
      <c r="I129" s="13"/>
      <c r="J129" s="13"/>
      <c r="K129" s="12">
        <f t="shared" si="5"/>
        <v>0</v>
      </c>
      <c r="L129" s="23">
        <v>2</v>
      </c>
      <c r="M129" s="13"/>
      <c r="N129" s="13"/>
      <c r="O129" s="13"/>
      <c r="P129" s="12">
        <f t="shared" si="6"/>
        <v>0</v>
      </c>
      <c r="Q129" s="23">
        <v>3</v>
      </c>
      <c r="R129" s="13"/>
      <c r="S129" s="13"/>
      <c r="T129" s="13"/>
      <c r="U129" s="16">
        <f t="shared" si="7"/>
        <v>0</v>
      </c>
      <c r="V129" s="15">
        <f t="shared" si="8"/>
        <v>0</v>
      </c>
      <c r="W129" s="1" t="str">
        <f t="shared" si="9"/>
        <v xml:space="preserve"> </v>
      </c>
    </row>
    <row r="130" spans="1:23" ht="20.100000000000001" customHeight="1" x14ac:dyDescent="0.2">
      <c r="A130" s="17" t="str">
        <f>+Teilnehmende!C130</f>
        <v>-</v>
      </c>
      <c r="B130" s="1" t="str">
        <f>IF(Teilnehmende!K130="","",+Teilnehmende!K130)</f>
        <v/>
      </c>
      <c r="C130" s="1" t="str">
        <f>IF(Teilnehmende!D130="","",+Teilnehmende!D130)</f>
        <v/>
      </c>
      <c r="D130" s="1" t="str">
        <f>IF(Teilnehmende!E130="","",+Teilnehmende!E130)</f>
        <v/>
      </c>
      <c r="E130" s="1" t="str">
        <f>IF(Teilnehmende!L130="","",+Teilnehmende!L130)</f>
        <v/>
      </c>
      <c r="F130" s="18">
        <f>+Teilnehmende!F130</f>
        <v>0</v>
      </c>
      <c r="G130" s="23">
        <v>1</v>
      </c>
      <c r="H130" s="13"/>
      <c r="I130" s="13"/>
      <c r="J130" s="13"/>
      <c r="K130" s="12">
        <f t="shared" si="5"/>
        <v>0</v>
      </c>
      <c r="L130" s="23">
        <v>2</v>
      </c>
      <c r="M130" s="13"/>
      <c r="N130" s="13"/>
      <c r="O130" s="13"/>
      <c r="P130" s="12">
        <f t="shared" si="6"/>
        <v>0</v>
      </c>
      <c r="Q130" s="23">
        <v>3</v>
      </c>
      <c r="R130" s="13"/>
      <c r="S130" s="13"/>
      <c r="T130" s="13"/>
      <c r="U130" s="16">
        <f t="shared" si="7"/>
        <v>0</v>
      </c>
      <c r="V130" s="15">
        <f t="shared" si="8"/>
        <v>0</v>
      </c>
      <c r="W130" s="1" t="str">
        <f t="shared" ref="W130:W193" si="10">D130&amp;" "&amp;C130</f>
        <v xml:space="preserve"> </v>
      </c>
    </row>
    <row r="131" spans="1:23" ht="20.100000000000001" customHeight="1" x14ac:dyDescent="0.2">
      <c r="A131" s="17" t="str">
        <f>+Teilnehmende!C131</f>
        <v>-</v>
      </c>
      <c r="B131" s="1" t="str">
        <f>IF(Teilnehmende!K131="","",+Teilnehmende!K131)</f>
        <v/>
      </c>
      <c r="C131" s="1" t="str">
        <f>IF(Teilnehmende!D131="","",+Teilnehmende!D131)</f>
        <v/>
      </c>
      <c r="D131" s="1" t="str">
        <f>IF(Teilnehmende!E131="","",+Teilnehmende!E131)</f>
        <v/>
      </c>
      <c r="E131" s="1" t="str">
        <f>IF(Teilnehmende!L131="","",+Teilnehmende!L131)</f>
        <v/>
      </c>
      <c r="F131" s="18">
        <f>+Teilnehmende!F131</f>
        <v>0</v>
      </c>
      <c r="G131" s="23">
        <v>1</v>
      </c>
      <c r="H131" s="13"/>
      <c r="I131" s="13"/>
      <c r="J131" s="13"/>
      <c r="K131" s="12">
        <f t="shared" si="5"/>
        <v>0</v>
      </c>
      <c r="L131" s="23">
        <v>2</v>
      </c>
      <c r="M131" s="13"/>
      <c r="N131" s="13"/>
      <c r="O131" s="13"/>
      <c r="P131" s="12">
        <f t="shared" si="6"/>
        <v>0</v>
      </c>
      <c r="Q131" s="23">
        <v>3</v>
      </c>
      <c r="R131" s="13"/>
      <c r="S131" s="13"/>
      <c r="T131" s="13"/>
      <c r="U131" s="16">
        <f t="shared" si="7"/>
        <v>0</v>
      </c>
      <c r="V131" s="15">
        <f t="shared" si="8"/>
        <v>0</v>
      </c>
      <c r="W131" s="1" t="str">
        <f t="shared" si="10"/>
        <v xml:space="preserve"> </v>
      </c>
    </row>
    <row r="132" spans="1:23" ht="20.100000000000001" customHeight="1" x14ac:dyDescent="0.2">
      <c r="A132" s="17" t="str">
        <f>+Teilnehmende!C132</f>
        <v>-</v>
      </c>
      <c r="B132" s="1" t="str">
        <f>IF(Teilnehmende!K132="","",+Teilnehmende!K132)</f>
        <v/>
      </c>
      <c r="C132" s="1" t="str">
        <f>IF(Teilnehmende!D132="","",+Teilnehmende!D132)</f>
        <v/>
      </c>
      <c r="D132" s="1" t="str">
        <f>IF(Teilnehmende!E132="","",+Teilnehmende!E132)</f>
        <v/>
      </c>
      <c r="E132" s="1" t="str">
        <f>IF(Teilnehmende!L132="","",+Teilnehmende!L132)</f>
        <v/>
      </c>
      <c r="F132" s="18">
        <f>+Teilnehmende!F132</f>
        <v>0</v>
      </c>
      <c r="G132" s="23">
        <v>1</v>
      </c>
      <c r="H132" s="13"/>
      <c r="I132" s="13"/>
      <c r="J132" s="13"/>
      <c r="K132" s="12">
        <f t="shared" ref="K132:K195" si="11">SUM(H132:J132)</f>
        <v>0</v>
      </c>
      <c r="L132" s="23">
        <v>2</v>
      </c>
      <c r="M132" s="13"/>
      <c r="N132" s="13"/>
      <c r="O132" s="13"/>
      <c r="P132" s="12">
        <f t="shared" ref="P132:P195" si="12">SUM(M132:O132)</f>
        <v>0</v>
      </c>
      <c r="Q132" s="23">
        <v>3</v>
      </c>
      <c r="R132" s="13"/>
      <c r="S132" s="13"/>
      <c r="T132" s="13"/>
      <c r="U132" s="16">
        <f t="shared" ref="U132:U195" si="13">SUM(R132:T132)</f>
        <v>0</v>
      </c>
      <c r="V132" s="15">
        <f t="shared" si="8"/>
        <v>0</v>
      </c>
      <c r="W132" s="1" t="str">
        <f t="shared" si="10"/>
        <v xml:space="preserve"> </v>
      </c>
    </row>
    <row r="133" spans="1:23" ht="20.100000000000001" customHeight="1" x14ac:dyDescent="0.2">
      <c r="A133" s="17" t="str">
        <f>+Teilnehmende!C133</f>
        <v>-</v>
      </c>
      <c r="B133" s="1" t="str">
        <f>IF(Teilnehmende!K133="","",+Teilnehmende!K133)</f>
        <v/>
      </c>
      <c r="C133" s="1" t="str">
        <f>IF(Teilnehmende!D133="","",+Teilnehmende!D133)</f>
        <v/>
      </c>
      <c r="D133" s="1" t="str">
        <f>IF(Teilnehmende!E133="","",+Teilnehmende!E133)</f>
        <v/>
      </c>
      <c r="E133" s="1" t="str">
        <f>IF(Teilnehmende!L133="","",+Teilnehmende!L133)</f>
        <v/>
      </c>
      <c r="F133" s="18">
        <f>+Teilnehmende!F133</f>
        <v>0</v>
      </c>
      <c r="G133" s="23">
        <v>1</v>
      </c>
      <c r="H133" s="13"/>
      <c r="I133" s="13"/>
      <c r="J133" s="13"/>
      <c r="K133" s="12">
        <f t="shared" si="11"/>
        <v>0</v>
      </c>
      <c r="L133" s="23">
        <v>2</v>
      </c>
      <c r="M133" s="13"/>
      <c r="N133" s="13"/>
      <c r="O133" s="13"/>
      <c r="P133" s="12">
        <f t="shared" si="12"/>
        <v>0</v>
      </c>
      <c r="Q133" s="23">
        <v>3</v>
      </c>
      <c r="R133" s="13"/>
      <c r="S133" s="13"/>
      <c r="T133" s="13"/>
      <c r="U133" s="16">
        <f t="shared" si="13"/>
        <v>0</v>
      </c>
      <c r="V133" s="15">
        <f t="shared" ref="V133:V196" si="14">K133+P133+U133</f>
        <v>0</v>
      </c>
      <c r="W133" s="1" t="str">
        <f t="shared" si="10"/>
        <v xml:space="preserve"> </v>
      </c>
    </row>
    <row r="134" spans="1:23" ht="20.100000000000001" customHeight="1" x14ac:dyDescent="0.2">
      <c r="A134" s="17" t="str">
        <f>+Teilnehmende!C134</f>
        <v>-</v>
      </c>
      <c r="B134" s="1" t="str">
        <f>IF(Teilnehmende!K134="","",+Teilnehmende!K134)</f>
        <v/>
      </c>
      <c r="C134" s="1" t="str">
        <f>IF(Teilnehmende!D134="","",+Teilnehmende!D134)</f>
        <v/>
      </c>
      <c r="D134" s="1" t="str">
        <f>IF(Teilnehmende!E134="","",+Teilnehmende!E134)</f>
        <v/>
      </c>
      <c r="E134" s="1" t="str">
        <f>IF(Teilnehmende!L134="","",+Teilnehmende!L134)</f>
        <v/>
      </c>
      <c r="F134" s="18">
        <f>+Teilnehmende!F134</f>
        <v>0</v>
      </c>
      <c r="G134" s="23">
        <v>1</v>
      </c>
      <c r="H134" s="13"/>
      <c r="I134" s="13"/>
      <c r="J134" s="13"/>
      <c r="K134" s="12">
        <f t="shared" si="11"/>
        <v>0</v>
      </c>
      <c r="L134" s="23">
        <v>2</v>
      </c>
      <c r="M134" s="13"/>
      <c r="N134" s="13"/>
      <c r="O134" s="13"/>
      <c r="P134" s="12">
        <f t="shared" si="12"/>
        <v>0</v>
      </c>
      <c r="Q134" s="23">
        <v>3</v>
      </c>
      <c r="R134" s="13"/>
      <c r="S134" s="13"/>
      <c r="T134" s="13"/>
      <c r="U134" s="16">
        <f t="shared" si="13"/>
        <v>0</v>
      </c>
      <c r="V134" s="15">
        <f t="shared" si="14"/>
        <v>0</v>
      </c>
      <c r="W134" s="1" t="str">
        <f t="shared" si="10"/>
        <v xml:space="preserve"> </v>
      </c>
    </row>
    <row r="135" spans="1:23" ht="20.100000000000001" customHeight="1" x14ac:dyDescent="0.2">
      <c r="A135" s="17" t="str">
        <f>+Teilnehmende!C135</f>
        <v>-</v>
      </c>
      <c r="B135" s="1" t="str">
        <f>IF(Teilnehmende!K135="","",+Teilnehmende!K135)</f>
        <v/>
      </c>
      <c r="C135" s="1" t="str">
        <f>IF(Teilnehmende!D135="","",+Teilnehmende!D135)</f>
        <v/>
      </c>
      <c r="D135" s="1" t="str">
        <f>IF(Teilnehmende!E135="","",+Teilnehmende!E135)</f>
        <v/>
      </c>
      <c r="E135" s="1" t="str">
        <f>IF(Teilnehmende!L135="","",+Teilnehmende!L135)</f>
        <v/>
      </c>
      <c r="F135" s="18">
        <f>+Teilnehmende!F135</f>
        <v>0</v>
      </c>
      <c r="G135" s="23">
        <v>1</v>
      </c>
      <c r="H135" s="13"/>
      <c r="I135" s="13"/>
      <c r="J135" s="13"/>
      <c r="K135" s="12">
        <f t="shared" si="11"/>
        <v>0</v>
      </c>
      <c r="L135" s="23">
        <v>2</v>
      </c>
      <c r="M135" s="13"/>
      <c r="N135" s="13"/>
      <c r="O135" s="13"/>
      <c r="P135" s="12">
        <f t="shared" si="12"/>
        <v>0</v>
      </c>
      <c r="Q135" s="23">
        <v>3</v>
      </c>
      <c r="R135" s="13"/>
      <c r="S135" s="13"/>
      <c r="T135" s="13"/>
      <c r="U135" s="16">
        <f t="shared" si="13"/>
        <v>0</v>
      </c>
      <c r="V135" s="15">
        <f t="shared" si="14"/>
        <v>0</v>
      </c>
      <c r="W135" s="1" t="str">
        <f t="shared" si="10"/>
        <v xml:space="preserve"> </v>
      </c>
    </row>
    <row r="136" spans="1:23" ht="20.100000000000001" customHeight="1" x14ac:dyDescent="0.2">
      <c r="A136" s="17" t="str">
        <f>+Teilnehmende!C136</f>
        <v>-</v>
      </c>
      <c r="B136" s="1" t="str">
        <f>IF(Teilnehmende!K136="","",+Teilnehmende!K136)</f>
        <v/>
      </c>
      <c r="C136" s="1" t="str">
        <f>IF(Teilnehmende!D136="","",+Teilnehmende!D136)</f>
        <v/>
      </c>
      <c r="D136" s="1" t="str">
        <f>IF(Teilnehmende!E136="","",+Teilnehmende!E136)</f>
        <v/>
      </c>
      <c r="E136" s="1" t="str">
        <f>IF(Teilnehmende!L136="","",+Teilnehmende!L136)</f>
        <v/>
      </c>
      <c r="F136" s="18">
        <f>+Teilnehmende!F136</f>
        <v>0</v>
      </c>
      <c r="G136" s="23">
        <v>1</v>
      </c>
      <c r="H136" s="13"/>
      <c r="I136" s="13"/>
      <c r="J136" s="13"/>
      <c r="K136" s="12">
        <f t="shared" si="11"/>
        <v>0</v>
      </c>
      <c r="L136" s="23">
        <v>2</v>
      </c>
      <c r="M136" s="13"/>
      <c r="N136" s="13"/>
      <c r="O136" s="13"/>
      <c r="P136" s="12">
        <f t="shared" si="12"/>
        <v>0</v>
      </c>
      <c r="Q136" s="23">
        <v>3</v>
      </c>
      <c r="R136" s="13"/>
      <c r="S136" s="13"/>
      <c r="T136" s="13"/>
      <c r="U136" s="16">
        <f t="shared" si="13"/>
        <v>0</v>
      </c>
      <c r="V136" s="15">
        <f t="shared" si="14"/>
        <v>0</v>
      </c>
      <c r="W136" s="1" t="str">
        <f t="shared" si="10"/>
        <v xml:space="preserve"> </v>
      </c>
    </row>
    <row r="137" spans="1:23" ht="20.100000000000001" customHeight="1" x14ac:dyDescent="0.2">
      <c r="A137" s="17" t="str">
        <f>+Teilnehmende!C137</f>
        <v>-</v>
      </c>
      <c r="B137" s="1" t="str">
        <f>IF(Teilnehmende!K137="","",+Teilnehmende!K137)</f>
        <v/>
      </c>
      <c r="C137" s="1" t="str">
        <f>IF(Teilnehmende!D137="","",+Teilnehmende!D137)</f>
        <v/>
      </c>
      <c r="D137" s="1" t="str">
        <f>IF(Teilnehmende!E137="","",+Teilnehmende!E137)</f>
        <v/>
      </c>
      <c r="E137" s="1" t="str">
        <f>IF(Teilnehmende!L137="","",+Teilnehmende!L137)</f>
        <v/>
      </c>
      <c r="F137" s="18">
        <f>+Teilnehmende!F137</f>
        <v>0</v>
      </c>
      <c r="G137" s="23">
        <v>1</v>
      </c>
      <c r="H137" s="13"/>
      <c r="I137" s="13"/>
      <c r="J137" s="13"/>
      <c r="K137" s="12">
        <f t="shared" si="11"/>
        <v>0</v>
      </c>
      <c r="L137" s="23">
        <v>2</v>
      </c>
      <c r="M137" s="13"/>
      <c r="N137" s="13"/>
      <c r="O137" s="13"/>
      <c r="P137" s="12">
        <f t="shared" si="12"/>
        <v>0</v>
      </c>
      <c r="Q137" s="23">
        <v>3</v>
      </c>
      <c r="R137" s="13"/>
      <c r="S137" s="13"/>
      <c r="T137" s="13"/>
      <c r="U137" s="16">
        <f t="shared" si="13"/>
        <v>0</v>
      </c>
      <c r="V137" s="15">
        <f t="shared" si="14"/>
        <v>0</v>
      </c>
      <c r="W137" s="1" t="str">
        <f t="shared" si="10"/>
        <v xml:space="preserve"> </v>
      </c>
    </row>
    <row r="138" spans="1:23" ht="20.100000000000001" customHeight="1" x14ac:dyDescent="0.2">
      <c r="A138" s="17" t="str">
        <f>+Teilnehmende!C138</f>
        <v>-</v>
      </c>
      <c r="B138" s="1" t="str">
        <f>IF(Teilnehmende!K138="","",+Teilnehmende!K138)</f>
        <v/>
      </c>
      <c r="C138" s="1" t="str">
        <f>IF(Teilnehmende!D138="","",+Teilnehmende!D138)</f>
        <v/>
      </c>
      <c r="D138" s="1" t="str">
        <f>IF(Teilnehmende!E138="","",+Teilnehmende!E138)</f>
        <v/>
      </c>
      <c r="E138" s="1" t="str">
        <f>IF(Teilnehmende!L138="","",+Teilnehmende!L138)</f>
        <v/>
      </c>
      <c r="F138" s="18">
        <f>+Teilnehmende!F138</f>
        <v>0</v>
      </c>
      <c r="G138" s="23">
        <v>1</v>
      </c>
      <c r="H138" s="13"/>
      <c r="I138" s="13"/>
      <c r="J138" s="13"/>
      <c r="K138" s="12">
        <f t="shared" si="11"/>
        <v>0</v>
      </c>
      <c r="L138" s="23">
        <v>2</v>
      </c>
      <c r="M138" s="13"/>
      <c r="N138" s="13"/>
      <c r="O138" s="13"/>
      <c r="P138" s="12">
        <f t="shared" si="12"/>
        <v>0</v>
      </c>
      <c r="Q138" s="23">
        <v>3</v>
      </c>
      <c r="R138" s="13"/>
      <c r="S138" s="13"/>
      <c r="T138" s="13"/>
      <c r="U138" s="16">
        <f t="shared" si="13"/>
        <v>0</v>
      </c>
      <c r="V138" s="15">
        <f t="shared" si="14"/>
        <v>0</v>
      </c>
      <c r="W138" s="1" t="str">
        <f t="shared" si="10"/>
        <v xml:space="preserve"> </v>
      </c>
    </row>
    <row r="139" spans="1:23" ht="20.100000000000001" customHeight="1" x14ac:dyDescent="0.2">
      <c r="A139" s="17" t="str">
        <f>+Teilnehmende!C139</f>
        <v>-</v>
      </c>
      <c r="B139" s="1" t="str">
        <f>IF(Teilnehmende!K139="","",+Teilnehmende!K139)</f>
        <v/>
      </c>
      <c r="C139" s="1" t="str">
        <f>IF(Teilnehmende!D139="","",+Teilnehmende!D139)</f>
        <v/>
      </c>
      <c r="D139" s="1" t="str">
        <f>IF(Teilnehmende!E139="","",+Teilnehmende!E139)</f>
        <v/>
      </c>
      <c r="E139" s="1" t="str">
        <f>IF(Teilnehmende!L139="","",+Teilnehmende!L139)</f>
        <v/>
      </c>
      <c r="F139" s="18">
        <f>+Teilnehmende!F139</f>
        <v>0</v>
      </c>
      <c r="G139" s="23">
        <v>1</v>
      </c>
      <c r="H139" s="13"/>
      <c r="I139" s="13"/>
      <c r="J139" s="13"/>
      <c r="K139" s="12">
        <f t="shared" si="11"/>
        <v>0</v>
      </c>
      <c r="L139" s="23">
        <v>2</v>
      </c>
      <c r="M139" s="13"/>
      <c r="N139" s="13"/>
      <c r="O139" s="13"/>
      <c r="P139" s="12">
        <f t="shared" si="12"/>
        <v>0</v>
      </c>
      <c r="Q139" s="23">
        <v>3</v>
      </c>
      <c r="R139" s="13"/>
      <c r="S139" s="13"/>
      <c r="T139" s="13"/>
      <c r="U139" s="16">
        <f t="shared" si="13"/>
        <v>0</v>
      </c>
      <c r="V139" s="15">
        <f t="shared" si="14"/>
        <v>0</v>
      </c>
      <c r="W139" s="1" t="str">
        <f t="shared" si="10"/>
        <v xml:space="preserve"> </v>
      </c>
    </row>
    <row r="140" spans="1:23" ht="20.100000000000001" customHeight="1" x14ac:dyDescent="0.2">
      <c r="A140" s="17" t="str">
        <f>+Teilnehmende!C140</f>
        <v>-</v>
      </c>
      <c r="B140" s="1" t="str">
        <f>IF(Teilnehmende!K140="","",+Teilnehmende!K140)</f>
        <v/>
      </c>
      <c r="C140" s="1" t="str">
        <f>IF(Teilnehmende!D140="","",+Teilnehmende!D140)</f>
        <v/>
      </c>
      <c r="D140" s="1" t="str">
        <f>IF(Teilnehmende!E140="","",+Teilnehmende!E140)</f>
        <v/>
      </c>
      <c r="E140" s="1" t="str">
        <f>IF(Teilnehmende!L140="","",+Teilnehmende!L140)</f>
        <v/>
      </c>
      <c r="F140" s="18">
        <f>+Teilnehmende!F140</f>
        <v>0</v>
      </c>
      <c r="G140" s="23">
        <v>1</v>
      </c>
      <c r="H140" s="13"/>
      <c r="I140" s="13"/>
      <c r="J140" s="13"/>
      <c r="K140" s="12">
        <f t="shared" si="11"/>
        <v>0</v>
      </c>
      <c r="L140" s="23">
        <v>2</v>
      </c>
      <c r="M140" s="13"/>
      <c r="N140" s="13"/>
      <c r="O140" s="13"/>
      <c r="P140" s="12">
        <f t="shared" si="12"/>
        <v>0</v>
      </c>
      <c r="Q140" s="23">
        <v>3</v>
      </c>
      <c r="R140" s="13"/>
      <c r="S140" s="13"/>
      <c r="T140" s="13"/>
      <c r="U140" s="16">
        <f t="shared" si="13"/>
        <v>0</v>
      </c>
      <c r="V140" s="15">
        <f t="shared" si="14"/>
        <v>0</v>
      </c>
      <c r="W140" s="1" t="str">
        <f t="shared" si="10"/>
        <v xml:space="preserve"> </v>
      </c>
    </row>
    <row r="141" spans="1:23" ht="20.100000000000001" customHeight="1" x14ac:dyDescent="0.2">
      <c r="A141" s="17" t="str">
        <f>+Teilnehmende!C141</f>
        <v>-</v>
      </c>
      <c r="B141" s="1" t="str">
        <f>IF(Teilnehmende!K141="","",+Teilnehmende!K141)</f>
        <v/>
      </c>
      <c r="C141" s="1" t="str">
        <f>IF(Teilnehmende!D141="","",+Teilnehmende!D141)</f>
        <v/>
      </c>
      <c r="D141" s="1" t="str">
        <f>IF(Teilnehmende!E141="","",+Teilnehmende!E141)</f>
        <v/>
      </c>
      <c r="E141" s="1" t="str">
        <f>IF(Teilnehmende!L141="","",+Teilnehmende!L141)</f>
        <v/>
      </c>
      <c r="F141" s="18">
        <f>+Teilnehmende!F141</f>
        <v>0</v>
      </c>
      <c r="G141" s="23">
        <v>1</v>
      </c>
      <c r="H141" s="13"/>
      <c r="I141" s="13"/>
      <c r="J141" s="13"/>
      <c r="K141" s="12">
        <f t="shared" si="11"/>
        <v>0</v>
      </c>
      <c r="L141" s="23">
        <v>2</v>
      </c>
      <c r="M141" s="13"/>
      <c r="N141" s="13"/>
      <c r="O141" s="13"/>
      <c r="P141" s="12">
        <f t="shared" si="12"/>
        <v>0</v>
      </c>
      <c r="Q141" s="23">
        <v>3</v>
      </c>
      <c r="R141" s="13"/>
      <c r="S141" s="13"/>
      <c r="T141" s="13"/>
      <c r="U141" s="16">
        <f t="shared" si="13"/>
        <v>0</v>
      </c>
      <c r="V141" s="15">
        <f t="shared" si="14"/>
        <v>0</v>
      </c>
      <c r="W141" s="1" t="str">
        <f t="shared" si="10"/>
        <v xml:space="preserve"> </v>
      </c>
    </row>
    <row r="142" spans="1:23" ht="20.100000000000001" customHeight="1" x14ac:dyDescent="0.2">
      <c r="A142" s="17" t="str">
        <f>+Teilnehmende!C142</f>
        <v>-</v>
      </c>
      <c r="B142" s="1" t="str">
        <f>IF(Teilnehmende!K142="","",+Teilnehmende!K142)</f>
        <v/>
      </c>
      <c r="C142" s="1" t="str">
        <f>IF(Teilnehmende!D142="","",+Teilnehmende!D142)</f>
        <v/>
      </c>
      <c r="D142" s="1" t="str">
        <f>IF(Teilnehmende!E142="","",+Teilnehmende!E142)</f>
        <v/>
      </c>
      <c r="E142" s="1" t="str">
        <f>IF(Teilnehmende!L142="","",+Teilnehmende!L142)</f>
        <v/>
      </c>
      <c r="F142" s="18">
        <f>+Teilnehmende!F142</f>
        <v>0</v>
      </c>
      <c r="G142" s="23">
        <v>1</v>
      </c>
      <c r="H142" s="13"/>
      <c r="I142" s="13"/>
      <c r="J142" s="13"/>
      <c r="K142" s="12">
        <f t="shared" si="11"/>
        <v>0</v>
      </c>
      <c r="L142" s="23">
        <v>2</v>
      </c>
      <c r="M142" s="13"/>
      <c r="N142" s="13"/>
      <c r="O142" s="13"/>
      <c r="P142" s="12">
        <f t="shared" si="12"/>
        <v>0</v>
      </c>
      <c r="Q142" s="23">
        <v>3</v>
      </c>
      <c r="R142" s="13"/>
      <c r="S142" s="13"/>
      <c r="T142" s="13"/>
      <c r="U142" s="16">
        <f t="shared" si="13"/>
        <v>0</v>
      </c>
      <c r="V142" s="15">
        <f t="shared" si="14"/>
        <v>0</v>
      </c>
      <c r="W142" s="1" t="str">
        <f t="shared" si="10"/>
        <v xml:space="preserve"> </v>
      </c>
    </row>
    <row r="143" spans="1:23" ht="20.100000000000001" customHeight="1" x14ac:dyDescent="0.2">
      <c r="A143" s="17" t="str">
        <f>+Teilnehmende!C143</f>
        <v>-</v>
      </c>
      <c r="B143" s="1" t="str">
        <f>IF(Teilnehmende!K143="","",+Teilnehmende!K143)</f>
        <v/>
      </c>
      <c r="C143" s="1" t="str">
        <f>IF(Teilnehmende!D143="","",+Teilnehmende!D143)</f>
        <v/>
      </c>
      <c r="D143" s="1" t="str">
        <f>IF(Teilnehmende!E143="","",+Teilnehmende!E143)</f>
        <v/>
      </c>
      <c r="E143" s="1" t="str">
        <f>IF(Teilnehmende!L143="","",+Teilnehmende!L143)</f>
        <v/>
      </c>
      <c r="F143" s="18">
        <f>+Teilnehmende!F143</f>
        <v>0</v>
      </c>
      <c r="G143" s="23">
        <v>1</v>
      </c>
      <c r="H143" s="13"/>
      <c r="I143" s="13"/>
      <c r="J143" s="13"/>
      <c r="K143" s="12">
        <f t="shared" si="11"/>
        <v>0</v>
      </c>
      <c r="L143" s="23">
        <v>2</v>
      </c>
      <c r="M143" s="13"/>
      <c r="N143" s="13"/>
      <c r="O143" s="13"/>
      <c r="P143" s="12">
        <f t="shared" si="12"/>
        <v>0</v>
      </c>
      <c r="Q143" s="23">
        <v>3</v>
      </c>
      <c r="R143" s="13"/>
      <c r="S143" s="13"/>
      <c r="T143" s="13"/>
      <c r="U143" s="16">
        <f t="shared" si="13"/>
        <v>0</v>
      </c>
      <c r="V143" s="15">
        <f t="shared" si="14"/>
        <v>0</v>
      </c>
      <c r="W143" s="1" t="str">
        <f t="shared" si="10"/>
        <v xml:space="preserve"> </v>
      </c>
    </row>
    <row r="144" spans="1:23" ht="20.100000000000001" customHeight="1" x14ac:dyDescent="0.2">
      <c r="A144" s="17" t="str">
        <f>+Teilnehmende!C144</f>
        <v>-</v>
      </c>
      <c r="B144" s="1" t="str">
        <f>IF(Teilnehmende!K144="","",+Teilnehmende!K144)</f>
        <v/>
      </c>
      <c r="C144" s="1" t="str">
        <f>IF(Teilnehmende!D144="","",+Teilnehmende!D144)</f>
        <v/>
      </c>
      <c r="D144" s="1" t="str">
        <f>IF(Teilnehmende!E144="","",+Teilnehmende!E144)</f>
        <v/>
      </c>
      <c r="E144" s="1" t="str">
        <f>IF(Teilnehmende!L144="","",+Teilnehmende!L144)</f>
        <v/>
      </c>
      <c r="F144" s="18">
        <f>+Teilnehmende!F144</f>
        <v>0</v>
      </c>
      <c r="G144" s="23">
        <v>1</v>
      </c>
      <c r="H144" s="13"/>
      <c r="I144" s="13"/>
      <c r="J144" s="13"/>
      <c r="K144" s="12">
        <f t="shared" si="11"/>
        <v>0</v>
      </c>
      <c r="L144" s="23">
        <v>2</v>
      </c>
      <c r="M144" s="13"/>
      <c r="N144" s="13"/>
      <c r="O144" s="13"/>
      <c r="P144" s="12">
        <f t="shared" si="12"/>
        <v>0</v>
      </c>
      <c r="Q144" s="23">
        <v>3</v>
      </c>
      <c r="R144" s="13"/>
      <c r="S144" s="13"/>
      <c r="T144" s="13"/>
      <c r="U144" s="16">
        <f t="shared" si="13"/>
        <v>0</v>
      </c>
      <c r="V144" s="15">
        <f t="shared" si="14"/>
        <v>0</v>
      </c>
      <c r="W144" s="1" t="str">
        <f t="shared" si="10"/>
        <v xml:space="preserve"> </v>
      </c>
    </row>
    <row r="145" spans="1:23" ht="20.100000000000001" customHeight="1" x14ac:dyDescent="0.2">
      <c r="A145" s="17" t="str">
        <f>+Teilnehmende!C145</f>
        <v>-</v>
      </c>
      <c r="B145" s="1" t="str">
        <f>IF(Teilnehmende!K145="","",+Teilnehmende!K145)</f>
        <v/>
      </c>
      <c r="C145" s="1" t="str">
        <f>IF(Teilnehmende!D145="","",+Teilnehmende!D145)</f>
        <v/>
      </c>
      <c r="D145" s="1" t="str">
        <f>IF(Teilnehmende!E145="","",+Teilnehmende!E145)</f>
        <v/>
      </c>
      <c r="E145" s="1" t="str">
        <f>IF(Teilnehmende!L145="","",+Teilnehmende!L145)</f>
        <v/>
      </c>
      <c r="F145" s="18">
        <f>+Teilnehmende!F145</f>
        <v>0</v>
      </c>
      <c r="G145" s="23">
        <v>1</v>
      </c>
      <c r="H145" s="13"/>
      <c r="I145" s="13"/>
      <c r="J145" s="13"/>
      <c r="K145" s="12">
        <f t="shared" si="11"/>
        <v>0</v>
      </c>
      <c r="L145" s="23">
        <v>2</v>
      </c>
      <c r="M145" s="13"/>
      <c r="N145" s="13"/>
      <c r="O145" s="13"/>
      <c r="P145" s="12">
        <f t="shared" si="12"/>
        <v>0</v>
      </c>
      <c r="Q145" s="23">
        <v>3</v>
      </c>
      <c r="R145" s="13"/>
      <c r="S145" s="13"/>
      <c r="T145" s="13"/>
      <c r="U145" s="16">
        <f t="shared" si="13"/>
        <v>0</v>
      </c>
      <c r="V145" s="15">
        <f t="shared" si="14"/>
        <v>0</v>
      </c>
      <c r="W145" s="1" t="str">
        <f t="shared" si="10"/>
        <v xml:space="preserve"> </v>
      </c>
    </row>
    <row r="146" spans="1:23" ht="20.100000000000001" customHeight="1" x14ac:dyDescent="0.2">
      <c r="A146" s="17" t="str">
        <f>+Teilnehmende!C146</f>
        <v>-</v>
      </c>
      <c r="B146" s="1" t="str">
        <f>IF(Teilnehmende!K146="","",+Teilnehmende!K146)</f>
        <v/>
      </c>
      <c r="C146" s="1" t="str">
        <f>IF(Teilnehmende!D146="","",+Teilnehmende!D146)</f>
        <v/>
      </c>
      <c r="D146" s="1" t="str">
        <f>IF(Teilnehmende!E146="","",+Teilnehmende!E146)</f>
        <v/>
      </c>
      <c r="E146" s="1" t="str">
        <f>IF(Teilnehmende!L146="","",+Teilnehmende!L146)</f>
        <v/>
      </c>
      <c r="F146" s="18">
        <f>+Teilnehmende!F146</f>
        <v>0</v>
      </c>
      <c r="G146" s="23">
        <v>1</v>
      </c>
      <c r="H146" s="13"/>
      <c r="I146" s="13"/>
      <c r="J146" s="13"/>
      <c r="K146" s="12">
        <f t="shared" si="11"/>
        <v>0</v>
      </c>
      <c r="L146" s="23">
        <v>2</v>
      </c>
      <c r="M146" s="13"/>
      <c r="N146" s="13"/>
      <c r="O146" s="13"/>
      <c r="P146" s="12">
        <f t="shared" si="12"/>
        <v>0</v>
      </c>
      <c r="Q146" s="23">
        <v>3</v>
      </c>
      <c r="R146" s="13"/>
      <c r="S146" s="13"/>
      <c r="T146" s="13"/>
      <c r="U146" s="16">
        <f t="shared" si="13"/>
        <v>0</v>
      </c>
      <c r="V146" s="15">
        <f t="shared" si="14"/>
        <v>0</v>
      </c>
      <c r="W146" s="1" t="str">
        <f t="shared" si="10"/>
        <v xml:space="preserve"> </v>
      </c>
    </row>
    <row r="147" spans="1:23" ht="20.100000000000001" customHeight="1" x14ac:dyDescent="0.2">
      <c r="A147" s="17" t="str">
        <f>+Teilnehmende!C147</f>
        <v>-</v>
      </c>
      <c r="B147" s="1" t="str">
        <f>IF(Teilnehmende!K147="","",+Teilnehmende!K147)</f>
        <v/>
      </c>
      <c r="C147" s="1" t="str">
        <f>IF(Teilnehmende!D147="","",+Teilnehmende!D147)</f>
        <v/>
      </c>
      <c r="D147" s="1" t="str">
        <f>IF(Teilnehmende!E147="","",+Teilnehmende!E147)</f>
        <v/>
      </c>
      <c r="E147" s="1" t="str">
        <f>IF(Teilnehmende!L147="","",+Teilnehmende!L147)</f>
        <v/>
      </c>
      <c r="F147" s="18">
        <f>+Teilnehmende!F147</f>
        <v>0</v>
      </c>
      <c r="G147" s="23">
        <v>1</v>
      </c>
      <c r="H147" s="13"/>
      <c r="I147" s="13"/>
      <c r="J147" s="13"/>
      <c r="K147" s="12">
        <f t="shared" si="11"/>
        <v>0</v>
      </c>
      <c r="L147" s="23">
        <v>2</v>
      </c>
      <c r="M147" s="13"/>
      <c r="N147" s="13"/>
      <c r="O147" s="13"/>
      <c r="P147" s="12">
        <f t="shared" si="12"/>
        <v>0</v>
      </c>
      <c r="Q147" s="23">
        <v>3</v>
      </c>
      <c r="R147" s="13"/>
      <c r="S147" s="13"/>
      <c r="T147" s="13"/>
      <c r="U147" s="16">
        <f t="shared" si="13"/>
        <v>0</v>
      </c>
      <c r="V147" s="15">
        <f t="shared" si="14"/>
        <v>0</v>
      </c>
      <c r="W147" s="1" t="str">
        <f t="shared" si="10"/>
        <v xml:space="preserve"> </v>
      </c>
    </row>
    <row r="148" spans="1:23" ht="20.100000000000001" customHeight="1" x14ac:dyDescent="0.2">
      <c r="A148" s="17" t="str">
        <f>+Teilnehmende!C148</f>
        <v>-</v>
      </c>
      <c r="B148" s="1" t="str">
        <f>IF(Teilnehmende!K148="","",+Teilnehmende!K148)</f>
        <v/>
      </c>
      <c r="C148" s="1" t="str">
        <f>IF(Teilnehmende!D148="","",+Teilnehmende!D148)</f>
        <v/>
      </c>
      <c r="D148" s="1" t="str">
        <f>IF(Teilnehmende!E148="","",+Teilnehmende!E148)</f>
        <v/>
      </c>
      <c r="E148" s="1" t="str">
        <f>IF(Teilnehmende!L148="","",+Teilnehmende!L148)</f>
        <v/>
      </c>
      <c r="F148" s="18">
        <f>+Teilnehmende!F148</f>
        <v>0</v>
      </c>
      <c r="G148" s="23">
        <v>1</v>
      </c>
      <c r="H148" s="13"/>
      <c r="I148" s="13"/>
      <c r="J148" s="13"/>
      <c r="K148" s="12">
        <f t="shared" si="11"/>
        <v>0</v>
      </c>
      <c r="L148" s="23">
        <v>2</v>
      </c>
      <c r="M148" s="13"/>
      <c r="N148" s="13"/>
      <c r="O148" s="13"/>
      <c r="P148" s="12">
        <f t="shared" si="12"/>
        <v>0</v>
      </c>
      <c r="Q148" s="23">
        <v>3</v>
      </c>
      <c r="R148" s="13"/>
      <c r="S148" s="13"/>
      <c r="T148" s="13"/>
      <c r="U148" s="16">
        <f t="shared" si="13"/>
        <v>0</v>
      </c>
      <c r="V148" s="15">
        <f t="shared" si="14"/>
        <v>0</v>
      </c>
      <c r="W148" s="1" t="str">
        <f t="shared" si="10"/>
        <v xml:space="preserve"> </v>
      </c>
    </row>
    <row r="149" spans="1:23" ht="20.100000000000001" customHeight="1" x14ac:dyDescent="0.2">
      <c r="A149" s="17" t="str">
        <f>+Teilnehmende!C149</f>
        <v>-</v>
      </c>
      <c r="B149" s="1" t="str">
        <f>IF(Teilnehmende!K149="","",+Teilnehmende!K149)</f>
        <v/>
      </c>
      <c r="C149" s="1" t="str">
        <f>IF(Teilnehmende!D149="","",+Teilnehmende!D149)</f>
        <v/>
      </c>
      <c r="D149" s="1" t="str">
        <f>IF(Teilnehmende!E149="","",+Teilnehmende!E149)</f>
        <v/>
      </c>
      <c r="E149" s="1" t="str">
        <f>IF(Teilnehmende!L149="","",+Teilnehmende!L149)</f>
        <v/>
      </c>
      <c r="F149" s="18">
        <f>+Teilnehmende!F149</f>
        <v>0</v>
      </c>
      <c r="G149" s="23">
        <v>1</v>
      </c>
      <c r="H149" s="13"/>
      <c r="I149" s="13"/>
      <c r="J149" s="13"/>
      <c r="K149" s="12">
        <f t="shared" si="11"/>
        <v>0</v>
      </c>
      <c r="L149" s="23">
        <v>2</v>
      </c>
      <c r="M149" s="13"/>
      <c r="N149" s="13"/>
      <c r="O149" s="13"/>
      <c r="P149" s="12">
        <f t="shared" si="12"/>
        <v>0</v>
      </c>
      <c r="Q149" s="23">
        <v>3</v>
      </c>
      <c r="R149" s="13"/>
      <c r="S149" s="13"/>
      <c r="T149" s="13"/>
      <c r="U149" s="16">
        <f t="shared" si="13"/>
        <v>0</v>
      </c>
      <c r="V149" s="15">
        <f t="shared" si="14"/>
        <v>0</v>
      </c>
      <c r="W149" s="1" t="str">
        <f t="shared" si="10"/>
        <v xml:space="preserve"> </v>
      </c>
    </row>
    <row r="150" spans="1:23" ht="20.100000000000001" customHeight="1" x14ac:dyDescent="0.2">
      <c r="A150" s="17" t="str">
        <f>+Teilnehmende!C150</f>
        <v>-</v>
      </c>
      <c r="B150" s="1" t="str">
        <f>IF(Teilnehmende!K150="","",+Teilnehmende!K150)</f>
        <v/>
      </c>
      <c r="C150" s="1" t="str">
        <f>IF(Teilnehmende!D150="","",+Teilnehmende!D150)</f>
        <v/>
      </c>
      <c r="D150" s="1" t="str">
        <f>IF(Teilnehmende!E150="","",+Teilnehmende!E150)</f>
        <v/>
      </c>
      <c r="E150" s="1" t="str">
        <f>IF(Teilnehmende!L150="","",+Teilnehmende!L150)</f>
        <v/>
      </c>
      <c r="F150" s="18">
        <f>+Teilnehmende!F150</f>
        <v>0</v>
      </c>
      <c r="G150" s="23">
        <v>1</v>
      </c>
      <c r="H150" s="13"/>
      <c r="I150" s="13"/>
      <c r="J150" s="13"/>
      <c r="K150" s="12">
        <f t="shared" si="11"/>
        <v>0</v>
      </c>
      <c r="L150" s="23">
        <v>2</v>
      </c>
      <c r="M150" s="13"/>
      <c r="N150" s="13"/>
      <c r="O150" s="13"/>
      <c r="P150" s="12">
        <f t="shared" si="12"/>
        <v>0</v>
      </c>
      <c r="Q150" s="23">
        <v>3</v>
      </c>
      <c r="R150" s="13"/>
      <c r="S150" s="13"/>
      <c r="T150" s="13"/>
      <c r="U150" s="16">
        <f t="shared" si="13"/>
        <v>0</v>
      </c>
      <c r="V150" s="15">
        <f t="shared" si="14"/>
        <v>0</v>
      </c>
      <c r="W150" s="1" t="str">
        <f t="shared" si="10"/>
        <v xml:space="preserve"> </v>
      </c>
    </row>
    <row r="151" spans="1:23" ht="20.100000000000001" customHeight="1" x14ac:dyDescent="0.2">
      <c r="A151" s="17" t="str">
        <f>+Teilnehmende!C151</f>
        <v>-</v>
      </c>
      <c r="B151" s="1" t="str">
        <f>IF(Teilnehmende!K151="","",+Teilnehmende!K151)</f>
        <v/>
      </c>
      <c r="C151" s="1" t="str">
        <f>IF(Teilnehmende!D151="","",+Teilnehmende!D151)</f>
        <v/>
      </c>
      <c r="D151" s="1" t="str">
        <f>IF(Teilnehmende!E151="","",+Teilnehmende!E151)</f>
        <v/>
      </c>
      <c r="E151" s="1" t="str">
        <f>IF(Teilnehmende!L151="","",+Teilnehmende!L151)</f>
        <v/>
      </c>
      <c r="F151" s="18">
        <f>+Teilnehmende!F151</f>
        <v>0</v>
      </c>
      <c r="G151" s="23">
        <v>1</v>
      </c>
      <c r="H151" s="13"/>
      <c r="I151" s="13"/>
      <c r="J151" s="13"/>
      <c r="K151" s="12">
        <f t="shared" si="11"/>
        <v>0</v>
      </c>
      <c r="L151" s="23">
        <v>2</v>
      </c>
      <c r="M151" s="13"/>
      <c r="N151" s="13"/>
      <c r="O151" s="13"/>
      <c r="P151" s="12">
        <f t="shared" si="12"/>
        <v>0</v>
      </c>
      <c r="Q151" s="23">
        <v>3</v>
      </c>
      <c r="R151" s="13"/>
      <c r="S151" s="13"/>
      <c r="T151" s="13"/>
      <c r="U151" s="16">
        <f t="shared" si="13"/>
        <v>0</v>
      </c>
      <c r="V151" s="15">
        <f t="shared" si="14"/>
        <v>0</v>
      </c>
      <c r="W151" s="1" t="str">
        <f t="shared" si="10"/>
        <v xml:space="preserve"> </v>
      </c>
    </row>
    <row r="152" spans="1:23" ht="20.100000000000001" customHeight="1" x14ac:dyDescent="0.2">
      <c r="A152" s="17" t="str">
        <f>+Teilnehmende!C152</f>
        <v>-</v>
      </c>
      <c r="B152" s="1" t="str">
        <f>IF(Teilnehmende!K152="","",+Teilnehmende!K152)</f>
        <v/>
      </c>
      <c r="C152" s="1" t="str">
        <f>IF(Teilnehmende!D152="","",+Teilnehmende!D152)</f>
        <v/>
      </c>
      <c r="D152" s="1" t="str">
        <f>IF(Teilnehmende!E152="","",+Teilnehmende!E152)</f>
        <v/>
      </c>
      <c r="E152" s="1" t="str">
        <f>IF(Teilnehmende!L152="","",+Teilnehmende!L152)</f>
        <v/>
      </c>
      <c r="F152" s="18">
        <f>+Teilnehmende!F152</f>
        <v>0</v>
      </c>
      <c r="G152" s="23">
        <v>1</v>
      </c>
      <c r="H152" s="13"/>
      <c r="I152" s="13"/>
      <c r="J152" s="13"/>
      <c r="K152" s="12">
        <f t="shared" si="11"/>
        <v>0</v>
      </c>
      <c r="L152" s="23">
        <v>2</v>
      </c>
      <c r="M152" s="13"/>
      <c r="N152" s="13"/>
      <c r="O152" s="13"/>
      <c r="P152" s="12">
        <f t="shared" si="12"/>
        <v>0</v>
      </c>
      <c r="Q152" s="23">
        <v>3</v>
      </c>
      <c r="R152" s="13"/>
      <c r="S152" s="13"/>
      <c r="T152" s="13"/>
      <c r="U152" s="16">
        <f t="shared" si="13"/>
        <v>0</v>
      </c>
      <c r="V152" s="15">
        <f t="shared" si="14"/>
        <v>0</v>
      </c>
      <c r="W152" s="1" t="str">
        <f t="shared" si="10"/>
        <v xml:space="preserve"> </v>
      </c>
    </row>
    <row r="153" spans="1:23" ht="20.100000000000001" customHeight="1" x14ac:dyDescent="0.2">
      <c r="A153" s="17" t="str">
        <f>+Teilnehmende!C153</f>
        <v>-</v>
      </c>
      <c r="B153" s="1" t="str">
        <f>IF(Teilnehmende!K153="","",+Teilnehmende!K153)</f>
        <v/>
      </c>
      <c r="C153" s="1" t="str">
        <f>IF(Teilnehmende!D153="","",+Teilnehmende!D153)</f>
        <v/>
      </c>
      <c r="D153" s="1" t="str">
        <f>IF(Teilnehmende!E153="","",+Teilnehmende!E153)</f>
        <v/>
      </c>
      <c r="E153" s="1" t="str">
        <f>IF(Teilnehmende!L153="","",+Teilnehmende!L153)</f>
        <v/>
      </c>
      <c r="F153" s="18">
        <f>+Teilnehmende!F153</f>
        <v>0</v>
      </c>
      <c r="G153" s="23">
        <v>1</v>
      </c>
      <c r="H153" s="13"/>
      <c r="I153" s="13"/>
      <c r="J153" s="13"/>
      <c r="K153" s="12">
        <f t="shared" si="11"/>
        <v>0</v>
      </c>
      <c r="L153" s="23">
        <v>2</v>
      </c>
      <c r="M153" s="13"/>
      <c r="N153" s="13"/>
      <c r="O153" s="13"/>
      <c r="P153" s="12">
        <f t="shared" si="12"/>
        <v>0</v>
      </c>
      <c r="Q153" s="23">
        <v>3</v>
      </c>
      <c r="R153" s="13"/>
      <c r="S153" s="13"/>
      <c r="T153" s="13"/>
      <c r="U153" s="16">
        <f t="shared" si="13"/>
        <v>0</v>
      </c>
      <c r="V153" s="15">
        <f t="shared" si="14"/>
        <v>0</v>
      </c>
      <c r="W153" s="1" t="str">
        <f t="shared" si="10"/>
        <v xml:space="preserve"> </v>
      </c>
    </row>
    <row r="154" spans="1:23" ht="20.100000000000001" customHeight="1" x14ac:dyDescent="0.2">
      <c r="A154" s="17" t="str">
        <f>+Teilnehmende!C154</f>
        <v>-</v>
      </c>
      <c r="B154" s="1" t="str">
        <f>IF(Teilnehmende!K154="","",+Teilnehmende!K154)</f>
        <v/>
      </c>
      <c r="C154" s="1" t="str">
        <f>IF(Teilnehmende!D154="","",+Teilnehmende!D154)</f>
        <v/>
      </c>
      <c r="D154" s="1" t="str">
        <f>IF(Teilnehmende!E154="","",+Teilnehmende!E154)</f>
        <v/>
      </c>
      <c r="E154" s="1" t="str">
        <f>IF(Teilnehmende!L154="","",+Teilnehmende!L154)</f>
        <v/>
      </c>
      <c r="F154" s="18">
        <f>+Teilnehmende!F154</f>
        <v>0</v>
      </c>
      <c r="G154" s="23">
        <v>1</v>
      </c>
      <c r="H154" s="13"/>
      <c r="I154" s="13"/>
      <c r="J154" s="13"/>
      <c r="K154" s="12">
        <f t="shared" si="11"/>
        <v>0</v>
      </c>
      <c r="L154" s="23">
        <v>2</v>
      </c>
      <c r="M154" s="13"/>
      <c r="N154" s="13"/>
      <c r="O154" s="13"/>
      <c r="P154" s="12">
        <f t="shared" si="12"/>
        <v>0</v>
      </c>
      <c r="Q154" s="23">
        <v>3</v>
      </c>
      <c r="R154" s="13"/>
      <c r="S154" s="13"/>
      <c r="T154" s="13"/>
      <c r="U154" s="16">
        <f t="shared" si="13"/>
        <v>0</v>
      </c>
      <c r="V154" s="15">
        <f t="shared" si="14"/>
        <v>0</v>
      </c>
      <c r="W154" s="1" t="str">
        <f t="shared" si="10"/>
        <v xml:space="preserve"> </v>
      </c>
    </row>
    <row r="155" spans="1:23" ht="20.100000000000001" customHeight="1" x14ac:dyDescent="0.2">
      <c r="A155" s="17" t="str">
        <f>+Teilnehmende!C155</f>
        <v>-</v>
      </c>
      <c r="B155" s="1" t="str">
        <f>IF(Teilnehmende!K155="","",+Teilnehmende!K155)</f>
        <v/>
      </c>
      <c r="C155" s="1" t="str">
        <f>IF(Teilnehmende!D155="","",+Teilnehmende!D155)</f>
        <v/>
      </c>
      <c r="D155" s="1" t="str">
        <f>IF(Teilnehmende!E155="","",+Teilnehmende!E155)</f>
        <v/>
      </c>
      <c r="E155" s="1" t="str">
        <f>IF(Teilnehmende!L155="","",+Teilnehmende!L155)</f>
        <v/>
      </c>
      <c r="F155" s="18">
        <f>+Teilnehmende!F155</f>
        <v>0</v>
      </c>
      <c r="G155" s="23">
        <v>1</v>
      </c>
      <c r="H155" s="13"/>
      <c r="I155" s="13"/>
      <c r="J155" s="13"/>
      <c r="K155" s="12">
        <f t="shared" si="11"/>
        <v>0</v>
      </c>
      <c r="L155" s="23">
        <v>2</v>
      </c>
      <c r="M155" s="13"/>
      <c r="N155" s="13"/>
      <c r="O155" s="13"/>
      <c r="P155" s="12">
        <f t="shared" si="12"/>
        <v>0</v>
      </c>
      <c r="Q155" s="23">
        <v>3</v>
      </c>
      <c r="R155" s="13"/>
      <c r="S155" s="13"/>
      <c r="T155" s="13"/>
      <c r="U155" s="16">
        <f t="shared" si="13"/>
        <v>0</v>
      </c>
      <c r="V155" s="15">
        <f t="shared" si="14"/>
        <v>0</v>
      </c>
      <c r="W155" s="1" t="str">
        <f t="shared" si="10"/>
        <v xml:space="preserve"> </v>
      </c>
    </row>
    <row r="156" spans="1:23" ht="20.100000000000001" customHeight="1" x14ac:dyDescent="0.2">
      <c r="A156" s="17" t="str">
        <f>+Teilnehmende!C156</f>
        <v>-</v>
      </c>
      <c r="B156" s="1" t="str">
        <f>IF(Teilnehmende!K156="","",+Teilnehmende!K156)</f>
        <v/>
      </c>
      <c r="C156" s="1" t="str">
        <f>IF(Teilnehmende!D156="","",+Teilnehmende!D156)</f>
        <v/>
      </c>
      <c r="D156" s="1" t="str">
        <f>IF(Teilnehmende!E156="","",+Teilnehmende!E156)</f>
        <v/>
      </c>
      <c r="E156" s="1" t="str">
        <f>IF(Teilnehmende!L156="","",+Teilnehmende!L156)</f>
        <v/>
      </c>
      <c r="F156" s="18">
        <f>+Teilnehmende!F156</f>
        <v>0</v>
      </c>
      <c r="G156" s="23">
        <v>1</v>
      </c>
      <c r="H156" s="13"/>
      <c r="I156" s="13"/>
      <c r="J156" s="13"/>
      <c r="K156" s="12">
        <f t="shared" si="11"/>
        <v>0</v>
      </c>
      <c r="L156" s="23">
        <v>2</v>
      </c>
      <c r="M156" s="13"/>
      <c r="N156" s="13"/>
      <c r="O156" s="13"/>
      <c r="P156" s="12">
        <f t="shared" si="12"/>
        <v>0</v>
      </c>
      <c r="Q156" s="23">
        <v>3</v>
      </c>
      <c r="R156" s="13"/>
      <c r="S156" s="13"/>
      <c r="T156" s="13"/>
      <c r="U156" s="16">
        <f t="shared" si="13"/>
        <v>0</v>
      </c>
      <c r="V156" s="15">
        <f t="shared" si="14"/>
        <v>0</v>
      </c>
      <c r="W156" s="1" t="str">
        <f t="shared" si="10"/>
        <v xml:space="preserve"> </v>
      </c>
    </row>
    <row r="157" spans="1:23" ht="20.100000000000001" customHeight="1" x14ac:dyDescent="0.2">
      <c r="A157" s="17" t="str">
        <f>+Teilnehmende!C157</f>
        <v>-</v>
      </c>
      <c r="B157" s="1" t="str">
        <f>IF(Teilnehmende!K157="","",+Teilnehmende!K157)</f>
        <v/>
      </c>
      <c r="C157" s="1" t="str">
        <f>IF(Teilnehmende!D157="","",+Teilnehmende!D157)</f>
        <v/>
      </c>
      <c r="D157" s="1" t="str">
        <f>IF(Teilnehmende!E157="","",+Teilnehmende!E157)</f>
        <v/>
      </c>
      <c r="E157" s="1" t="str">
        <f>IF(Teilnehmende!L157="","",+Teilnehmende!L157)</f>
        <v/>
      </c>
      <c r="F157" s="18">
        <f>+Teilnehmende!F157</f>
        <v>0</v>
      </c>
      <c r="G157" s="23">
        <v>1</v>
      </c>
      <c r="H157" s="13"/>
      <c r="I157" s="13"/>
      <c r="J157" s="13"/>
      <c r="K157" s="12">
        <f t="shared" si="11"/>
        <v>0</v>
      </c>
      <c r="L157" s="23">
        <v>2</v>
      </c>
      <c r="M157" s="13"/>
      <c r="N157" s="13"/>
      <c r="O157" s="13"/>
      <c r="P157" s="12">
        <f t="shared" si="12"/>
        <v>0</v>
      </c>
      <c r="Q157" s="23">
        <v>3</v>
      </c>
      <c r="R157" s="13"/>
      <c r="S157" s="13"/>
      <c r="T157" s="13"/>
      <c r="U157" s="16">
        <f t="shared" si="13"/>
        <v>0</v>
      </c>
      <c r="V157" s="15">
        <f t="shared" si="14"/>
        <v>0</v>
      </c>
      <c r="W157" s="1" t="str">
        <f t="shared" si="10"/>
        <v xml:space="preserve"> </v>
      </c>
    </row>
    <row r="158" spans="1:23" ht="20.100000000000001" customHeight="1" x14ac:dyDescent="0.2">
      <c r="A158" s="17" t="str">
        <f>+Teilnehmende!C158</f>
        <v>-</v>
      </c>
      <c r="B158" s="1" t="str">
        <f>IF(Teilnehmende!K158="","",+Teilnehmende!K158)</f>
        <v/>
      </c>
      <c r="C158" s="1" t="str">
        <f>IF(Teilnehmende!D158="","",+Teilnehmende!D158)</f>
        <v/>
      </c>
      <c r="D158" s="1" t="str">
        <f>IF(Teilnehmende!E158="","",+Teilnehmende!E158)</f>
        <v/>
      </c>
      <c r="E158" s="1" t="str">
        <f>IF(Teilnehmende!L158="","",+Teilnehmende!L158)</f>
        <v/>
      </c>
      <c r="F158" s="18">
        <f>+Teilnehmende!F158</f>
        <v>0</v>
      </c>
      <c r="G158" s="23">
        <v>1</v>
      </c>
      <c r="H158" s="13"/>
      <c r="I158" s="13"/>
      <c r="J158" s="13"/>
      <c r="K158" s="12">
        <f t="shared" si="11"/>
        <v>0</v>
      </c>
      <c r="L158" s="23">
        <v>2</v>
      </c>
      <c r="M158" s="13"/>
      <c r="N158" s="13"/>
      <c r="O158" s="13"/>
      <c r="P158" s="12">
        <f t="shared" si="12"/>
        <v>0</v>
      </c>
      <c r="Q158" s="23">
        <v>3</v>
      </c>
      <c r="R158" s="13"/>
      <c r="S158" s="13"/>
      <c r="T158" s="13"/>
      <c r="U158" s="16">
        <f t="shared" si="13"/>
        <v>0</v>
      </c>
      <c r="V158" s="15">
        <f t="shared" si="14"/>
        <v>0</v>
      </c>
      <c r="W158" s="1" t="str">
        <f t="shared" si="10"/>
        <v xml:space="preserve"> </v>
      </c>
    </row>
    <row r="159" spans="1:23" ht="20.100000000000001" customHeight="1" x14ac:dyDescent="0.2">
      <c r="A159" s="17" t="str">
        <f>+Teilnehmende!C159</f>
        <v>-</v>
      </c>
      <c r="B159" s="1" t="str">
        <f>IF(Teilnehmende!K159="","",+Teilnehmende!K159)</f>
        <v/>
      </c>
      <c r="C159" s="1" t="str">
        <f>IF(Teilnehmende!D159="","",+Teilnehmende!D159)</f>
        <v/>
      </c>
      <c r="D159" s="1" t="str">
        <f>IF(Teilnehmende!E159="","",+Teilnehmende!E159)</f>
        <v/>
      </c>
      <c r="E159" s="1" t="str">
        <f>IF(Teilnehmende!L159="","",+Teilnehmende!L159)</f>
        <v/>
      </c>
      <c r="F159" s="18">
        <f>+Teilnehmende!F159</f>
        <v>0</v>
      </c>
      <c r="G159" s="23">
        <v>1</v>
      </c>
      <c r="H159" s="13"/>
      <c r="I159" s="13"/>
      <c r="J159" s="13"/>
      <c r="K159" s="12">
        <f t="shared" si="11"/>
        <v>0</v>
      </c>
      <c r="L159" s="23">
        <v>2</v>
      </c>
      <c r="M159" s="13"/>
      <c r="N159" s="13"/>
      <c r="O159" s="13"/>
      <c r="P159" s="12">
        <f t="shared" si="12"/>
        <v>0</v>
      </c>
      <c r="Q159" s="23">
        <v>3</v>
      </c>
      <c r="R159" s="13"/>
      <c r="S159" s="13"/>
      <c r="T159" s="13"/>
      <c r="U159" s="16">
        <f t="shared" si="13"/>
        <v>0</v>
      </c>
      <c r="V159" s="15">
        <f t="shared" si="14"/>
        <v>0</v>
      </c>
      <c r="W159" s="1" t="str">
        <f t="shared" si="10"/>
        <v xml:space="preserve"> </v>
      </c>
    </row>
    <row r="160" spans="1:23" ht="20.100000000000001" customHeight="1" x14ac:dyDescent="0.2">
      <c r="A160" s="17" t="str">
        <f>+Teilnehmende!C160</f>
        <v>-</v>
      </c>
      <c r="B160" s="1" t="str">
        <f>IF(Teilnehmende!K160="","",+Teilnehmende!K160)</f>
        <v/>
      </c>
      <c r="C160" s="1" t="str">
        <f>IF(Teilnehmende!D160="","",+Teilnehmende!D160)</f>
        <v/>
      </c>
      <c r="D160" s="1" t="str">
        <f>IF(Teilnehmende!E160="","",+Teilnehmende!E160)</f>
        <v/>
      </c>
      <c r="E160" s="1" t="str">
        <f>IF(Teilnehmende!L160="","",+Teilnehmende!L160)</f>
        <v/>
      </c>
      <c r="F160" s="18">
        <f>+Teilnehmende!F160</f>
        <v>0</v>
      </c>
      <c r="G160" s="23">
        <v>1</v>
      </c>
      <c r="H160" s="13"/>
      <c r="I160" s="13"/>
      <c r="J160" s="13"/>
      <c r="K160" s="12">
        <f t="shared" si="11"/>
        <v>0</v>
      </c>
      <c r="L160" s="23">
        <v>2</v>
      </c>
      <c r="M160" s="13"/>
      <c r="N160" s="13"/>
      <c r="O160" s="13"/>
      <c r="P160" s="12">
        <f t="shared" si="12"/>
        <v>0</v>
      </c>
      <c r="Q160" s="23">
        <v>3</v>
      </c>
      <c r="R160" s="13"/>
      <c r="S160" s="13"/>
      <c r="T160" s="13"/>
      <c r="U160" s="16">
        <f t="shared" si="13"/>
        <v>0</v>
      </c>
      <c r="V160" s="15">
        <f t="shared" si="14"/>
        <v>0</v>
      </c>
      <c r="W160" s="1" t="str">
        <f t="shared" si="10"/>
        <v xml:space="preserve"> </v>
      </c>
    </row>
    <row r="161" spans="1:23" ht="20.100000000000001" customHeight="1" x14ac:dyDescent="0.2">
      <c r="A161" s="17" t="str">
        <f>+Teilnehmende!C161</f>
        <v>-</v>
      </c>
      <c r="B161" s="1" t="str">
        <f>IF(Teilnehmende!K161="","",+Teilnehmende!K161)</f>
        <v/>
      </c>
      <c r="C161" s="1" t="str">
        <f>IF(Teilnehmende!D161="","",+Teilnehmende!D161)</f>
        <v/>
      </c>
      <c r="D161" s="1" t="str">
        <f>IF(Teilnehmende!E161="","",+Teilnehmende!E161)</f>
        <v/>
      </c>
      <c r="E161" s="1" t="str">
        <f>IF(Teilnehmende!L161="","",+Teilnehmende!L161)</f>
        <v/>
      </c>
      <c r="F161" s="18">
        <f>+Teilnehmende!F161</f>
        <v>0</v>
      </c>
      <c r="G161" s="23">
        <v>1</v>
      </c>
      <c r="H161" s="13"/>
      <c r="I161" s="13"/>
      <c r="J161" s="13"/>
      <c r="K161" s="12">
        <f t="shared" si="11"/>
        <v>0</v>
      </c>
      <c r="L161" s="23">
        <v>2</v>
      </c>
      <c r="M161" s="13"/>
      <c r="N161" s="13"/>
      <c r="O161" s="13"/>
      <c r="P161" s="12">
        <f t="shared" si="12"/>
        <v>0</v>
      </c>
      <c r="Q161" s="23">
        <v>3</v>
      </c>
      <c r="R161" s="13"/>
      <c r="S161" s="13"/>
      <c r="T161" s="13"/>
      <c r="U161" s="16">
        <f t="shared" si="13"/>
        <v>0</v>
      </c>
      <c r="V161" s="15">
        <f t="shared" si="14"/>
        <v>0</v>
      </c>
      <c r="W161" s="1" t="str">
        <f t="shared" si="10"/>
        <v xml:space="preserve"> </v>
      </c>
    </row>
    <row r="162" spans="1:23" ht="20.100000000000001" customHeight="1" x14ac:dyDescent="0.2">
      <c r="A162" s="17" t="str">
        <f>+Teilnehmende!C162</f>
        <v>-</v>
      </c>
      <c r="B162" s="1" t="str">
        <f>IF(Teilnehmende!K162="","",+Teilnehmende!K162)</f>
        <v/>
      </c>
      <c r="C162" s="1" t="str">
        <f>IF(Teilnehmende!D162="","",+Teilnehmende!D162)</f>
        <v/>
      </c>
      <c r="D162" s="1" t="str">
        <f>IF(Teilnehmende!E162="","",+Teilnehmende!E162)</f>
        <v/>
      </c>
      <c r="E162" s="1" t="str">
        <f>IF(Teilnehmende!L162="","",+Teilnehmende!L162)</f>
        <v/>
      </c>
      <c r="F162" s="18">
        <f>+Teilnehmende!F162</f>
        <v>0</v>
      </c>
      <c r="G162" s="23">
        <v>1</v>
      </c>
      <c r="H162" s="13"/>
      <c r="I162" s="13"/>
      <c r="J162" s="13"/>
      <c r="K162" s="12">
        <f t="shared" si="11"/>
        <v>0</v>
      </c>
      <c r="L162" s="23">
        <v>2</v>
      </c>
      <c r="M162" s="13"/>
      <c r="N162" s="13"/>
      <c r="O162" s="13"/>
      <c r="P162" s="12">
        <f t="shared" si="12"/>
        <v>0</v>
      </c>
      <c r="Q162" s="23">
        <v>3</v>
      </c>
      <c r="R162" s="13"/>
      <c r="S162" s="13"/>
      <c r="T162" s="13"/>
      <c r="U162" s="16">
        <f t="shared" si="13"/>
        <v>0</v>
      </c>
      <c r="V162" s="15">
        <f t="shared" si="14"/>
        <v>0</v>
      </c>
      <c r="W162" s="1" t="str">
        <f t="shared" si="10"/>
        <v xml:space="preserve"> </v>
      </c>
    </row>
    <row r="163" spans="1:23" ht="20.100000000000001" customHeight="1" x14ac:dyDescent="0.2">
      <c r="A163" s="17" t="str">
        <f>+Teilnehmende!C163</f>
        <v>-</v>
      </c>
      <c r="B163" s="1" t="str">
        <f>IF(Teilnehmende!K163="","",+Teilnehmende!K163)</f>
        <v/>
      </c>
      <c r="C163" s="1" t="str">
        <f>IF(Teilnehmende!D163="","",+Teilnehmende!D163)</f>
        <v/>
      </c>
      <c r="D163" s="1" t="str">
        <f>IF(Teilnehmende!E163="","",+Teilnehmende!E163)</f>
        <v/>
      </c>
      <c r="E163" s="1" t="str">
        <f>IF(Teilnehmende!L163="","",+Teilnehmende!L163)</f>
        <v/>
      </c>
      <c r="F163" s="18">
        <f>+Teilnehmende!F163</f>
        <v>0</v>
      </c>
      <c r="G163" s="23">
        <v>1</v>
      </c>
      <c r="H163" s="13"/>
      <c r="I163" s="13"/>
      <c r="J163" s="13"/>
      <c r="K163" s="12">
        <f t="shared" si="11"/>
        <v>0</v>
      </c>
      <c r="L163" s="23">
        <v>2</v>
      </c>
      <c r="M163" s="13"/>
      <c r="N163" s="13"/>
      <c r="O163" s="13"/>
      <c r="P163" s="12">
        <f t="shared" si="12"/>
        <v>0</v>
      </c>
      <c r="Q163" s="23">
        <v>3</v>
      </c>
      <c r="R163" s="13"/>
      <c r="S163" s="13"/>
      <c r="T163" s="13"/>
      <c r="U163" s="16">
        <f t="shared" si="13"/>
        <v>0</v>
      </c>
      <c r="V163" s="15">
        <f t="shared" si="14"/>
        <v>0</v>
      </c>
      <c r="W163" s="1" t="str">
        <f t="shared" si="10"/>
        <v xml:space="preserve"> </v>
      </c>
    </row>
    <row r="164" spans="1:23" ht="20.100000000000001" customHeight="1" x14ac:dyDescent="0.2">
      <c r="A164" s="17" t="str">
        <f>+Teilnehmende!C164</f>
        <v>-</v>
      </c>
      <c r="B164" s="1" t="str">
        <f>IF(Teilnehmende!K164="","",+Teilnehmende!K164)</f>
        <v/>
      </c>
      <c r="C164" s="1" t="str">
        <f>IF(Teilnehmende!D164="","",+Teilnehmende!D164)</f>
        <v/>
      </c>
      <c r="D164" s="1" t="str">
        <f>IF(Teilnehmende!E164="","",+Teilnehmende!E164)</f>
        <v/>
      </c>
      <c r="E164" s="1" t="str">
        <f>IF(Teilnehmende!L164="","",+Teilnehmende!L164)</f>
        <v/>
      </c>
      <c r="F164" s="18">
        <f>+Teilnehmende!F164</f>
        <v>0</v>
      </c>
      <c r="G164" s="23">
        <v>1</v>
      </c>
      <c r="H164" s="13"/>
      <c r="I164" s="13"/>
      <c r="J164" s="13"/>
      <c r="K164" s="12">
        <f t="shared" si="11"/>
        <v>0</v>
      </c>
      <c r="L164" s="23">
        <v>2</v>
      </c>
      <c r="M164" s="13"/>
      <c r="N164" s="13"/>
      <c r="O164" s="13"/>
      <c r="P164" s="12">
        <f t="shared" si="12"/>
        <v>0</v>
      </c>
      <c r="Q164" s="23">
        <v>3</v>
      </c>
      <c r="R164" s="13"/>
      <c r="S164" s="13"/>
      <c r="T164" s="13"/>
      <c r="U164" s="16">
        <f t="shared" si="13"/>
        <v>0</v>
      </c>
      <c r="V164" s="15">
        <f t="shared" si="14"/>
        <v>0</v>
      </c>
      <c r="W164" s="1" t="str">
        <f t="shared" si="10"/>
        <v xml:space="preserve"> </v>
      </c>
    </row>
    <row r="165" spans="1:23" ht="20.100000000000001" customHeight="1" x14ac:dyDescent="0.2">
      <c r="A165" s="17" t="str">
        <f>+Teilnehmende!C165</f>
        <v>-</v>
      </c>
      <c r="B165" s="1" t="str">
        <f>IF(Teilnehmende!K165="","",+Teilnehmende!K165)</f>
        <v/>
      </c>
      <c r="C165" s="1" t="str">
        <f>IF(Teilnehmende!D165="","",+Teilnehmende!D165)</f>
        <v/>
      </c>
      <c r="D165" s="1" t="str">
        <f>IF(Teilnehmende!E165="","",+Teilnehmende!E165)</f>
        <v/>
      </c>
      <c r="E165" s="1" t="str">
        <f>IF(Teilnehmende!L165="","",+Teilnehmende!L165)</f>
        <v/>
      </c>
      <c r="F165" s="18">
        <f>+Teilnehmende!F165</f>
        <v>0</v>
      </c>
      <c r="G165" s="23">
        <v>1</v>
      </c>
      <c r="H165" s="13"/>
      <c r="I165" s="13"/>
      <c r="J165" s="13"/>
      <c r="K165" s="12">
        <f t="shared" si="11"/>
        <v>0</v>
      </c>
      <c r="L165" s="23">
        <v>2</v>
      </c>
      <c r="M165" s="13"/>
      <c r="N165" s="13"/>
      <c r="O165" s="13"/>
      <c r="P165" s="12">
        <f t="shared" si="12"/>
        <v>0</v>
      </c>
      <c r="Q165" s="23">
        <v>3</v>
      </c>
      <c r="R165" s="13"/>
      <c r="S165" s="13"/>
      <c r="T165" s="13"/>
      <c r="U165" s="16">
        <f t="shared" si="13"/>
        <v>0</v>
      </c>
      <c r="V165" s="15">
        <f t="shared" si="14"/>
        <v>0</v>
      </c>
      <c r="W165" s="1" t="str">
        <f t="shared" si="10"/>
        <v xml:space="preserve"> </v>
      </c>
    </row>
    <row r="166" spans="1:23" ht="20.100000000000001" customHeight="1" x14ac:dyDescent="0.2">
      <c r="A166" s="17" t="str">
        <f>+Teilnehmende!C166</f>
        <v>-</v>
      </c>
      <c r="B166" s="1" t="str">
        <f>IF(Teilnehmende!K166="","",+Teilnehmende!K166)</f>
        <v/>
      </c>
      <c r="C166" s="1" t="str">
        <f>IF(Teilnehmende!D166="","",+Teilnehmende!D166)</f>
        <v/>
      </c>
      <c r="D166" s="1" t="str">
        <f>IF(Teilnehmende!E166="","",+Teilnehmende!E166)</f>
        <v/>
      </c>
      <c r="E166" s="1" t="str">
        <f>IF(Teilnehmende!L166="","",+Teilnehmende!L166)</f>
        <v/>
      </c>
      <c r="F166" s="18">
        <f>+Teilnehmende!F166</f>
        <v>0</v>
      </c>
      <c r="G166" s="23">
        <v>1</v>
      </c>
      <c r="H166" s="13"/>
      <c r="I166" s="13"/>
      <c r="J166" s="13"/>
      <c r="K166" s="12">
        <f t="shared" si="11"/>
        <v>0</v>
      </c>
      <c r="L166" s="23">
        <v>2</v>
      </c>
      <c r="M166" s="13"/>
      <c r="N166" s="13"/>
      <c r="O166" s="13"/>
      <c r="P166" s="12">
        <f t="shared" si="12"/>
        <v>0</v>
      </c>
      <c r="Q166" s="23">
        <v>3</v>
      </c>
      <c r="R166" s="13"/>
      <c r="S166" s="13"/>
      <c r="T166" s="13"/>
      <c r="U166" s="16">
        <f t="shared" si="13"/>
        <v>0</v>
      </c>
      <c r="V166" s="15">
        <f t="shared" si="14"/>
        <v>0</v>
      </c>
      <c r="W166" s="1" t="str">
        <f t="shared" si="10"/>
        <v xml:space="preserve"> </v>
      </c>
    </row>
    <row r="167" spans="1:23" ht="20.100000000000001" customHeight="1" x14ac:dyDescent="0.2">
      <c r="A167" s="17" t="str">
        <f>+Teilnehmende!C167</f>
        <v>-</v>
      </c>
      <c r="B167" s="1" t="str">
        <f>IF(Teilnehmende!K167="","",+Teilnehmende!K167)</f>
        <v/>
      </c>
      <c r="C167" s="1" t="str">
        <f>IF(Teilnehmende!D167="","",+Teilnehmende!D167)</f>
        <v/>
      </c>
      <c r="D167" s="1" t="str">
        <f>IF(Teilnehmende!E167="","",+Teilnehmende!E167)</f>
        <v/>
      </c>
      <c r="E167" s="1" t="str">
        <f>IF(Teilnehmende!L167="","",+Teilnehmende!L167)</f>
        <v/>
      </c>
      <c r="F167" s="18">
        <f>+Teilnehmende!F167</f>
        <v>0</v>
      </c>
      <c r="G167" s="23">
        <v>1</v>
      </c>
      <c r="H167" s="13"/>
      <c r="I167" s="13"/>
      <c r="J167" s="13"/>
      <c r="K167" s="12">
        <f t="shared" si="11"/>
        <v>0</v>
      </c>
      <c r="L167" s="23">
        <v>2</v>
      </c>
      <c r="M167" s="13"/>
      <c r="N167" s="13"/>
      <c r="O167" s="13"/>
      <c r="P167" s="12">
        <f t="shared" si="12"/>
        <v>0</v>
      </c>
      <c r="Q167" s="23">
        <v>3</v>
      </c>
      <c r="R167" s="13"/>
      <c r="S167" s="13"/>
      <c r="T167" s="13"/>
      <c r="U167" s="16">
        <f t="shared" si="13"/>
        <v>0</v>
      </c>
      <c r="V167" s="15">
        <f t="shared" si="14"/>
        <v>0</v>
      </c>
      <c r="W167" s="1" t="str">
        <f t="shared" si="10"/>
        <v xml:space="preserve"> </v>
      </c>
    </row>
    <row r="168" spans="1:23" ht="20.100000000000001" customHeight="1" x14ac:dyDescent="0.2">
      <c r="A168" s="17" t="str">
        <f>+Teilnehmende!C168</f>
        <v>-</v>
      </c>
      <c r="B168" s="1" t="str">
        <f>IF(Teilnehmende!K168="","",+Teilnehmende!K168)</f>
        <v/>
      </c>
      <c r="C168" s="1" t="str">
        <f>IF(Teilnehmende!D168="","",+Teilnehmende!D168)</f>
        <v/>
      </c>
      <c r="D168" s="1" t="str">
        <f>IF(Teilnehmende!E168="","",+Teilnehmende!E168)</f>
        <v/>
      </c>
      <c r="E168" s="1" t="str">
        <f>IF(Teilnehmende!L168="","",+Teilnehmende!L168)</f>
        <v/>
      </c>
      <c r="F168" s="18">
        <f>+Teilnehmende!F168</f>
        <v>0</v>
      </c>
      <c r="G168" s="23">
        <v>1</v>
      </c>
      <c r="H168" s="13"/>
      <c r="I168" s="13"/>
      <c r="J168" s="13"/>
      <c r="K168" s="12">
        <f t="shared" si="11"/>
        <v>0</v>
      </c>
      <c r="L168" s="23">
        <v>2</v>
      </c>
      <c r="M168" s="13"/>
      <c r="N168" s="13"/>
      <c r="O168" s="13"/>
      <c r="P168" s="12">
        <f t="shared" si="12"/>
        <v>0</v>
      </c>
      <c r="Q168" s="23">
        <v>3</v>
      </c>
      <c r="R168" s="13"/>
      <c r="S168" s="13"/>
      <c r="T168" s="13"/>
      <c r="U168" s="16">
        <f t="shared" si="13"/>
        <v>0</v>
      </c>
      <c r="V168" s="15">
        <f t="shared" si="14"/>
        <v>0</v>
      </c>
      <c r="W168" s="1" t="str">
        <f t="shared" si="10"/>
        <v xml:space="preserve"> </v>
      </c>
    </row>
    <row r="169" spans="1:23" ht="20.100000000000001" customHeight="1" x14ac:dyDescent="0.2">
      <c r="A169" s="17" t="str">
        <f>+Teilnehmende!C169</f>
        <v>-</v>
      </c>
      <c r="B169" s="1" t="str">
        <f>IF(Teilnehmende!K169="","",+Teilnehmende!K169)</f>
        <v/>
      </c>
      <c r="C169" s="1" t="str">
        <f>IF(Teilnehmende!D169="","",+Teilnehmende!D169)</f>
        <v/>
      </c>
      <c r="D169" s="1" t="str">
        <f>IF(Teilnehmende!E169="","",+Teilnehmende!E169)</f>
        <v/>
      </c>
      <c r="E169" s="1" t="str">
        <f>IF(Teilnehmende!L169="","",+Teilnehmende!L169)</f>
        <v/>
      </c>
      <c r="F169" s="18">
        <f>+Teilnehmende!F169</f>
        <v>0</v>
      </c>
      <c r="G169" s="23">
        <v>1</v>
      </c>
      <c r="H169" s="13"/>
      <c r="I169" s="13"/>
      <c r="J169" s="13"/>
      <c r="K169" s="12">
        <f t="shared" si="11"/>
        <v>0</v>
      </c>
      <c r="L169" s="23">
        <v>2</v>
      </c>
      <c r="M169" s="13"/>
      <c r="N169" s="13"/>
      <c r="O169" s="13"/>
      <c r="P169" s="12">
        <f t="shared" si="12"/>
        <v>0</v>
      </c>
      <c r="Q169" s="23">
        <v>3</v>
      </c>
      <c r="R169" s="13"/>
      <c r="S169" s="13"/>
      <c r="T169" s="13"/>
      <c r="U169" s="16">
        <f t="shared" si="13"/>
        <v>0</v>
      </c>
      <c r="V169" s="15">
        <f t="shared" si="14"/>
        <v>0</v>
      </c>
      <c r="W169" s="1" t="str">
        <f t="shared" si="10"/>
        <v xml:space="preserve"> </v>
      </c>
    </row>
    <row r="170" spans="1:23" ht="20.100000000000001" customHeight="1" x14ac:dyDescent="0.2">
      <c r="A170" s="17" t="str">
        <f>+Teilnehmende!C170</f>
        <v>-</v>
      </c>
      <c r="B170" s="1" t="str">
        <f>IF(Teilnehmende!K170="","",+Teilnehmende!K170)</f>
        <v/>
      </c>
      <c r="C170" s="1" t="str">
        <f>IF(Teilnehmende!D170="","",+Teilnehmende!D170)</f>
        <v/>
      </c>
      <c r="D170" s="1" t="str">
        <f>IF(Teilnehmende!E170="","",+Teilnehmende!E170)</f>
        <v/>
      </c>
      <c r="E170" s="1" t="str">
        <f>IF(Teilnehmende!L170="","",+Teilnehmende!L170)</f>
        <v/>
      </c>
      <c r="F170" s="18">
        <f>+Teilnehmende!F170</f>
        <v>0</v>
      </c>
      <c r="G170" s="23">
        <v>1</v>
      </c>
      <c r="H170" s="13"/>
      <c r="I170" s="13"/>
      <c r="J170" s="13"/>
      <c r="K170" s="12">
        <f t="shared" si="11"/>
        <v>0</v>
      </c>
      <c r="L170" s="23">
        <v>2</v>
      </c>
      <c r="M170" s="13"/>
      <c r="N170" s="13"/>
      <c r="O170" s="13"/>
      <c r="P170" s="12">
        <f t="shared" si="12"/>
        <v>0</v>
      </c>
      <c r="Q170" s="23">
        <v>3</v>
      </c>
      <c r="R170" s="13"/>
      <c r="S170" s="13"/>
      <c r="T170" s="13"/>
      <c r="U170" s="16">
        <f t="shared" si="13"/>
        <v>0</v>
      </c>
      <c r="V170" s="15">
        <f t="shared" si="14"/>
        <v>0</v>
      </c>
      <c r="W170" s="1" t="str">
        <f t="shared" si="10"/>
        <v xml:space="preserve"> </v>
      </c>
    </row>
    <row r="171" spans="1:23" ht="20.100000000000001" customHeight="1" x14ac:dyDescent="0.2">
      <c r="A171" s="17" t="str">
        <f>+Teilnehmende!C171</f>
        <v>-</v>
      </c>
      <c r="B171" s="1" t="str">
        <f>IF(Teilnehmende!K171="","",+Teilnehmende!K171)</f>
        <v/>
      </c>
      <c r="C171" s="1" t="str">
        <f>IF(Teilnehmende!D171="","",+Teilnehmende!D171)</f>
        <v/>
      </c>
      <c r="D171" s="1" t="str">
        <f>IF(Teilnehmende!E171="","",+Teilnehmende!E171)</f>
        <v/>
      </c>
      <c r="E171" s="1" t="str">
        <f>IF(Teilnehmende!L171="","",+Teilnehmende!L171)</f>
        <v/>
      </c>
      <c r="F171" s="18">
        <f>+Teilnehmende!F171</f>
        <v>0</v>
      </c>
      <c r="G171" s="23">
        <v>1</v>
      </c>
      <c r="H171" s="13"/>
      <c r="I171" s="13"/>
      <c r="J171" s="13"/>
      <c r="K171" s="12">
        <f t="shared" si="11"/>
        <v>0</v>
      </c>
      <c r="L171" s="23">
        <v>2</v>
      </c>
      <c r="M171" s="13"/>
      <c r="N171" s="13"/>
      <c r="O171" s="13"/>
      <c r="P171" s="12">
        <f t="shared" si="12"/>
        <v>0</v>
      </c>
      <c r="Q171" s="23">
        <v>3</v>
      </c>
      <c r="R171" s="13"/>
      <c r="S171" s="13"/>
      <c r="T171" s="13"/>
      <c r="U171" s="16">
        <f t="shared" si="13"/>
        <v>0</v>
      </c>
      <c r="V171" s="15">
        <f t="shared" si="14"/>
        <v>0</v>
      </c>
      <c r="W171" s="1" t="str">
        <f t="shared" si="10"/>
        <v xml:space="preserve"> </v>
      </c>
    </row>
    <row r="172" spans="1:23" ht="20.100000000000001" customHeight="1" x14ac:dyDescent="0.2">
      <c r="A172" s="17" t="str">
        <f>+Teilnehmende!C172</f>
        <v>-</v>
      </c>
      <c r="B172" s="1" t="str">
        <f>IF(Teilnehmende!K172="","",+Teilnehmende!K172)</f>
        <v/>
      </c>
      <c r="C172" s="1" t="str">
        <f>IF(Teilnehmende!D172="","",+Teilnehmende!D172)</f>
        <v/>
      </c>
      <c r="D172" s="1" t="str">
        <f>IF(Teilnehmende!E172="","",+Teilnehmende!E172)</f>
        <v/>
      </c>
      <c r="E172" s="1" t="str">
        <f>IF(Teilnehmende!L172="","",+Teilnehmende!L172)</f>
        <v/>
      </c>
      <c r="F172" s="18">
        <f>+Teilnehmende!F172</f>
        <v>0</v>
      </c>
      <c r="G172" s="23">
        <v>1</v>
      </c>
      <c r="H172" s="13"/>
      <c r="I172" s="13"/>
      <c r="J172" s="13"/>
      <c r="K172" s="12">
        <f t="shared" si="11"/>
        <v>0</v>
      </c>
      <c r="L172" s="23">
        <v>2</v>
      </c>
      <c r="M172" s="13"/>
      <c r="N172" s="13"/>
      <c r="O172" s="13"/>
      <c r="P172" s="12">
        <f t="shared" si="12"/>
        <v>0</v>
      </c>
      <c r="Q172" s="23">
        <v>3</v>
      </c>
      <c r="R172" s="13"/>
      <c r="S172" s="13"/>
      <c r="T172" s="13"/>
      <c r="U172" s="16">
        <f t="shared" si="13"/>
        <v>0</v>
      </c>
      <c r="V172" s="15">
        <f t="shared" si="14"/>
        <v>0</v>
      </c>
      <c r="W172" s="1" t="str">
        <f t="shared" si="10"/>
        <v xml:space="preserve"> </v>
      </c>
    </row>
    <row r="173" spans="1:23" ht="20.100000000000001" customHeight="1" x14ac:dyDescent="0.2">
      <c r="A173" s="17" t="str">
        <f>+Teilnehmende!C173</f>
        <v>-</v>
      </c>
      <c r="B173" s="1" t="str">
        <f>IF(Teilnehmende!K173="","",+Teilnehmende!K173)</f>
        <v/>
      </c>
      <c r="C173" s="1" t="str">
        <f>IF(Teilnehmende!D173="","",+Teilnehmende!D173)</f>
        <v/>
      </c>
      <c r="D173" s="1" t="str">
        <f>IF(Teilnehmende!E173="","",+Teilnehmende!E173)</f>
        <v/>
      </c>
      <c r="E173" s="1" t="str">
        <f>IF(Teilnehmende!L173="","",+Teilnehmende!L173)</f>
        <v/>
      </c>
      <c r="F173" s="18">
        <f>+Teilnehmende!F173</f>
        <v>0</v>
      </c>
      <c r="G173" s="23">
        <v>1</v>
      </c>
      <c r="H173" s="13"/>
      <c r="I173" s="13"/>
      <c r="J173" s="13"/>
      <c r="K173" s="12">
        <f t="shared" si="11"/>
        <v>0</v>
      </c>
      <c r="L173" s="23">
        <v>2</v>
      </c>
      <c r="M173" s="13"/>
      <c r="N173" s="13"/>
      <c r="O173" s="13"/>
      <c r="P173" s="12">
        <f t="shared" si="12"/>
        <v>0</v>
      </c>
      <c r="Q173" s="23">
        <v>3</v>
      </c>
      <c r="R173" s="13"/>
      <c r="S173" s="13"/>
      <c r="T173" s="13"/>
      <c r="U173" s="16">
        <f t="shared" si="13"/>
        <v>0</v>
      </c>
      <c r="V173" s="15">
        <f t="shared" si="14"/>
        <v>0</v>
      </c>
      <c r="W173" s="1" t="str">
        <f t="shared" si="10"/>
        <v xml:space="preserve"> </v>
      </c>
    </row>
    <row r="174" spans="1:23" ht="20.100000000000001" customHeight="1" x14ac:dyDescent="0.2">
      <c r="A174" s="17" t="str">
        <f>+Teilnehmende!C174</f>
        <v>-</v>
      </c>
      <c r="B174" s="1" t="str">
        <f>IF(Teilnehmende!K174="","",+Teilnehmende!K174)</f>
        <v/>
      </c>
      <c r="C174" s="1" t="str">
        <f>IF(Teilnehmende!D174="","",+Teilnehmende!D174)</f>
        <v/>
      </c>
      <c r="D174" s="1" t="str">
        <f>IF(Teilnehmende!E174="","",+Teilnehmende!E174)</f>
        <v/>
      </c>
      <c r="E174" s="1" t="str">
        <f>IF(Teilnehmende!L174="","",+Teilnehmende!L174)</f>
        <v/>
      </c>
      <c r="F174" s="18">
        <f>+Teilnehmende!F174</f>
        <v>0</v>
      </c>
      <c r="G174" s="23">
        <v>1</v>
      </c>
      <c r="H174" s="13"/>
      <c r="I174" s="13"/>
      <c r="J174" s="13"/>
      <c r="K174" s="12">
        <f t="shared" si="11"/>
        <v>0</v>
      </c>
      <c r="L174" s="23">
        <v>2</v>
      </c>
      <c r="M174" s="13"/>
      <c r="N174" s="13"/>
      <c r="O174" s="13"/>
      <c r="P174" s="12">
        <f t="shared" si="12"/>
        <v>0</v>
      </c>
      <c r="Q174" s="23">
        <v>3</v>
      </c>
      <c r="R174" s="13"/>
      <c r="S174" s="13"/>
      <c r="T174" s="13"/>
      <c r="U174" s="16">
        <f t="shared" si="13"/>
        <v>0</v>
      </c>
      <c r="V174" s="15">
        <f t="shared" si="14"/>
        <v>0</v>
      </c>
      <c r="W174" s="1" t="str">
        <f t="shared" si="10"/>
        <v xml:space="preserve"> </v>
      </c>
    </row>
    <row r="175" spans="1:23" ht="20.100000000000001" customHeight="1" x14ac:dyDescent="0.2">
      <c r="A175" s="17" t="str">
        <f>+Teilnehmende!C175</f>
        <v>-</v>
      </c>
      <c r="B175" s="1" t="str">
        <f>IF(Teilnehmende!K175="","",+Teilnehmende!K175)</f>
        <v/>
      </c>
      <c r="C175" s="1" t="str">
        <f>IF(Teilnehmende!D175="","",+Teilnehmende!D175)</f>
        <v/>
      </c>
      <c r="D175" s="1" t="str">
        <f>IF(Teilnehmende!E175="","",+Teilnehmende!E175)</f>
        <v/>
      </c>
      <c r="E175" s="1" t="str">
        <f>IF(Teilnehmende!L175="","",+Teilnehmende!L175)</f>
        <v/>
      </c>
      <c r="F175" s="18">
        <f>+Teilnehmende!F175</f>
        <v>0</v>
      </c>
      <c r="G175" s="23">
        <v>1</v>
      </c>
      <c r="H175" s="13"/>
      <c r="I175" s="13"/>
      <c r="J175" s="13"/>
      <c r="K175" s="12">
        <f t="shared" si="11"/>
        <v>0</v>
      </c>
      <c r="L175" s="23">
        <v>2</v>
      </c>
      <c r="M175" s="13"/>
      <c r="N175" s="13"/>
      <c r="O175" s="13"/>
      <c r="P175" s="12">
        <f t="shared" si="12"/>
        <v>0</v>
      </c>
      <c r="Q175" s="23">
        <v>3</v>
      </c>
      <c r="R175" s="13"/>
      <c r="S175" s="13"/>
      <c r="T175" s="13"/>
      <c r="U175" s="16">
        <f t="shared" si="13"/>
        <v>0</v>
      </c>
      <c r="V175" s="15">
        <f t="shared" si="14"/>
        <v>0</v>
      </c>
      <c r="W175" s="1" t="str">
        <f t="shared" si="10"/>
        <v xml:space="preserve"> </v>
      </c>
    </row>
    <row r="176" spans="1:23" ht="20.100000000000001" customHeight="1" x14ac:dyDescent="0.2">
      <c r="A176" s="17" t="str">
        <f>+Teilnehmende!C176</f>
        <v>-</v>
      </c>
      <c r="B176" s="1" t="str">
        <f>IF(Teilnehmende!K176="","",+Teilnehmende!K176)</f>
        <v/>
      </c>
      <c r="C176" s="1" t="str">
        <f>IF(Teilnehmende!D176="","",+Teilnehmende!D176)</f>
        <v/>
      </c>
      <c r="D176" s="1" t="str">
        <f>IF(Teilnehmende!E176="","",+Teilnehmende!E176)</f>
        <v/>
      </c>
      <c r="E176" s="1" t="str">
        <f>IF(Teilnehmende!L176="","",+Teilnehmende!L176)</f>
        <v/>
      </c>
      <c r="F176" s="18">
        <f>+Teilnehmende!F176</f>
        <v>0</v>
      </c>
      <c r="G176" s="23">
        <v>1</v>
      </c>
      <c r="H176" s="13"/>
      <c r="I176" s="13"/>
      <c r="J176" s="13"/>
      <c r="K176" s="12">
        <f t="shared" si="11"/>
        <v>0</v>
      </c>
      <c r="L176" s="23">
        <v>2</v>
      </c>
      <c r="M176" s="13"/>
      <c r="N176" s="13"/>
      <c r="O176" s="13"/>
      <c r="P176" s="12">
        <f t="shared" si="12"/>
        <v>0</v>
      </c>
      <c r="Q176" s="23">
        <v>3</v>
      </c>
      <c r="R176" s="13"/>
      <c r="S176" s="13"/>
      <c r="T176" s="13"/>
      <c r="U176" s="16">
        <f t="shared" si="13"/>
        <v>0</v>
      </c>
      <c r="V176" s="15">
        <f t="shared" si="14"/>
        <v>0</v>
      </c>
      <c r="W176" s="1" t="str">
        <f t="shared" si="10"/>
        <v xml:space="preserve"> </v>
      </c>
    </row>
    <row r="177" spans="1:23" ht="20.100000000000001" customHeight="1" x14ac:dyDescent="0.2">
      <c r="A177" s="17" t="str">
        <f>+Teilnehmende!C177</f>
        <v>-</v>
      </c>
      <c r="B177" s="1" t="str">
        <f>IF(Teilnehmende!K177="","",+Teilnehmende!K177)</f>
        <v/>
      </c>
      <c r="C177" s="1" t="str">
        <f>IF(Teilnehmende!D177="","",+Teilnehmende!D177)</f>
        <v/>
      </c>
      <c r="D177" s="1" t="str">
        <f>IF(Teilnehmende!E177="","",+Teilnehmende!E177)</f>
        <v/>
      </c>
      <c r="E177" s="1" t="str">
        <f>IF(Teilnehmende!L177="","",+Teilnehmende!L177)</f>
        <v/>
      </c>
      <c r="F177" s="18">
        <f>+Teilnehmende!F177</f>
        <v>0</v>
      </c>
      <c r="G177" s="23">
        <v>1</v>
      </c>
      <c r="H177" s="13"/>
      <c r="I177" s="13"/>
      <c r="J177" s="13"/>
      <c r="K177" s="12">
        <f t="shared" si="11"/>
        <v>0</v>
      </c>
      <c r="L177" s="23">
        <v>2</v>
      </c>
      <c r="M177" s="13"/>
      <c r="N177" s="13"/>
      <c r="O177" s="13"/>
      <c r="P177" s="12">
        <f t="shared" si="12"/>
        <v>0</v>
      </c>
      <c r="Q177" s="23">
        <v>3</v>
      </c>
      <c r="R177" s="13"/>
      <c r="S177" s="13"/>
      <c r="T177" s="13"/>
      <c r="U177" s="16">
        <f t="shared" si="13"/>
        <v>0</v>
      </c>
      <c r="V177" s="15">
        <f t="shared" si="14"/>
        <v>0</v>
      </c>
      <c r="W177" s="1" t="str">
        <f t="shared" si="10"/>
        <v xml:space="preserve"> </v>
      </c>
    </row>
    <row r="178" spans="1:23" ht="20.100000000000001" customHeight="1" x14ac:dyDescent="0.2">
      <c r="A178" s="17" t="str">
        <f>+Teilnehmende!C178</f>
        <v>-</v>
      </c>
      <c r="B178" s="1" t="str">
        <f>IF(Teilnehmende!K178="","",+Teilnehmende!K178)</f>
        <v/>
      </c>
      <c r="C178" s="1" t="str">
        <f>IF(Teilnehmende!D178="","",+Teilnehmende!D178)</f>
        <v/>
      </c>
      <c r="D178" s="1" t="str">
        <f>IF(Teilnehmende!E178="","",+Teilnehmende!E178)</f>
        <v/>
      </c>
      <c r="E178" s="1" t="str">
        <f>IF(Teilnehmende!L178="","",+Teilnehmende!L178)</f>
        <v/>
      </c>
      <c r="F178" s="18">
        <f>+Teilnehmende!F178</f>
        <v>0</v>
      </c>
      <c r="G178" s="23">
        <v>1</v>
      </c>
      <c r="H178" s="13"/>
      <c r="I178" s="13"/>
      <c r="J178" s="13"/>
      <c r="K178" s="12">
        <f t="shared" si="11"/>
        <v>0</v>
      </c>
      <c r="L178" s="23">
        <v>2</v>
      </c>
      <c r="M178" s="13"/>
      <c r="N178" s="13"/>
      <c r="O178" s="13"/>
      <c r="P178" s="12">
        <f t="shared" si="12"/>
        <v>0</v>
      </c>
      <c r="Q178" s="23">
        <v>3</v>
      </c>
      <c r="R178" s="13"/>
      <c r="S178" s="13"/>
      <c r="T178" s="13"/>
      <c r="U178" s="16">
        <f t="shared" si="13"/>
        <v>0</v>
      </c>
      <c r="V178" s="15">
        <f t="shared" si="14"/>
        <v>0</v>
      </c>
      <c r="W178" s="1" t="str">
        <f t="shared" si="10"/>
        <v xml:space="preserve"> </v>
      </c>
    </row>
    <row r="179" spans="1:23" ht="20.100000000000001" customHeight="1" x14ac:dyDescent="0.2">
      <c r="A179" s="17" t="str">
        <f>+Teilnehmende!C179</f>
        <v>-</v>
      </c>
      <c r="B179" s="1" t="str">
        <f>IF(Teilnehmende!K179="","",+Teilnehmende!K179)</f>
        <v/>
      </c>
      <c r="C179" s="1" t="str">
        <f>IF(Teilnehmende!D179="","",+Teilnehmende!D179)</f>
        <v/>
      </c>
      <c r="D179" s="1" t="str">
        <f>IF(Teilnehmende!E179="","",+Teilnehmende!E179)</f>
        <v/>
      </c>
      <c r="E179" s="1" t="str">
        <f>IF(Teilnehmende!L179="","",+Teilnehmende!L179)</f>
        <v/>
      </c>
      <c r="F179" s="18">
        <f>+Teilnehmende!F179</f>
        <v>0</v>
      </c>
      <c r="G179" s="23">
        <v>1</v>
      </c>
      <c r="H179" s="13"/>
      <c r="I179" s="13"/>
      <c r="J179" s="13"/>
      <c r="K179" s="12">
        <f t="shared" si="11"/>
        <v>0</v>
      </c>
      <c r="L179" s="23">
        <v>2</v>
      </c>
      <c r="M179" s="13"/>
      <c r="N179" s="13"/>
      <c r="O179" s="13"/>
      <c r="P179" s="12">
        <f t="shared" si="12"/>
        <v>0</v>
      </c>
      <c r="Q179" s="23">
        <v>3</v>
      </c>
      <c r="R179" s="13"/>
      <c r="S179" s="13"/>
      <c r="T179" s="13"/>
      <c r="U179" s="16">
        <f t="shared" si="13"/>
        <v>0</v>
      </c>
      <c r="V179" s="15">
        <f t="shared" si="14"/>
        <v>0</v>
      </c>
      <c r="W179" s="1" t="str">
        <f t="shared" si="10"/>
        <v xml:space="preserve"> </v>
      </c>
    </row>
    <row r="180" spans="1:23" ht="20.100000000000001" customHeight="1" x14ac:dyDescent="0.2">
      <c r="A180" s="17" t="str">
        <f>+Teilnehmende!C180</f>
        <v>-</v>
      </c>
      <c r="B180" s="1" t="str">
        <f>IF(Teilnehmende!K180="","",+Teilnehmende!K180)</f>
        <v/>
      </c>
      <c r="C180" s="1" t="str">
        <f>IF(Teilnehmende!D180="","",+Teilnehmende!D180)</f>
        <v/>
      </c>
      <c r="D180" s="1" t="str">
        <f>IF(Teilnehmende!E180="","",+Teilnehmende!E180)</f>
        <v/>
      </c>
      <c r="E180" s="1" t="str">
        <f>IF(Teilnehmende!L180="","",+Teilnehmende!L180)</f>
        <v/>
      </c>
      <c r="F180" s="18">
        <f>+Teilnehmende!F180</f>
        <v>0</v>
      </c>
      <c r="G180" s="23">
        <v>1</v>
      </c>
      <c r="H180" s="13"/>
      <c r="I180" s="13"/>
      <c r="J180" s="13"/>
      <c r="K180" s="12">
        <f t="shared" si="11"/>
        <v>0</v>
      </c>
      <c r="L180" s="23">
        <v>2</v>
      </c>
      <c r="M180" s="13"/>
      <c r="N180" s="13"/>
      <c r="O180" s="13"/>
      <c r="P180" s="12">
        <f t="shared" si="12"/>
        <v>0</v>
      </c>
      <c r="Q180" s="23">
        <v>3</v>
      </c>
      <c r="R180" s="13"/>
      <c r="S180" s="13"/>
      <c r="T180" s="13"/>
      <c r="U180" s="16">
        <f t="shared" si="13"/>
        <v>0</v>
      </c>
      <c r="V180" s="15">
        <f t="shared" si="14"/>
        <v>0</v>
      </c>
      <c r="W180" s="1" t="str">
        <f t="shared" si="10"/>
        <v xml:space="preserve"> </v>
      </c>
    </row>
    <row r="181" spans="1:23" ht="20.100000000000001" customHeight="1" x14ac:dyDescent="0.2">
      <c r="A181" s="17" t="str">
        <f>+Teilnehmende!C181</f>
        <v>-</v>
      </c>
      <c r="B181" s="1" t="str">
        <f>IF(Teilnehmende!K181="","",+Teilnehmende!K181)</f>
        <v/>
      </c>
      <c r="C181" s="1" t="str">
        <f>IF(Teilnehmende!D181="","",+Teilnehmende!D181)</f>
        <v/>
      </c>
      <c r="D181" s="1" t="str">
        <f>IF(Teilnehmende!E181="","",+Teilnehmende!E181)</f>
        <v/>
      </c>
      <c r="E181" s="1" t="str">
        <f>IF(Teilnehmende!L181="","",+Teilnehmende!L181)</f>
        <v/>
      </c>
      <c r="F181" s="18">
        <f>+Teilnehmende!F181</f>
        <v>0</v>
      </c>
      <c r="G181" s="23">
        <v>1</v>
      </c>
      <c r="H181" s="13"/>
      <c r="I181" s="13"/>
      <c r="J181" s="13"/>
      <c r="K181" s="12">
        <f t="shared" si="11"/>
        <v>0</v>
      </c>
      <c r="L181" s="23">
        <v>2</v>
      </c>
      <c r="M181" s="13"/>
      <c r="N181" s="13"/>
      <c r="O181" s="13"/>
      <c r="P181" s="12">
        <f t="shared" si="12"/>
        <v>0</v>
      </c>
      <c r="Q181" s="23">
        <v>3</v>
      </c>
      <c r="R181" s="13"/>
      <c r="S181" s="13"/>
      <c r="T181" s="13"/>
      <c r="U181" s="16">
        <f t="shared" si="13"/>
        <v>0</v>
      </c>
      <c r="V181" s="15">
        <f t="shared" si="14"/>
        <v>0</v>
      </c>
      <c r="W181" s="1" t="str">
        <f t="shared" si="10"/>
        <v xml:space="preserve"> </v>
      </c>
    </row>
    <row r="182" spans="1:23" ht="20.100000000000001" customHeight="1" x14ac:dyDescent="0.2">
      <c r="A182" s="17" t="str">
        <f>+Teilnehmende!C182</f>
        <v>-</v>
      </c>
      <c r="B182" s="1" t="str">
        <f>IF(Teilnehmende!K182="","",+Teilnehmende!K182)</f>
        <v/>
      </c>
      <c r="C182" s="1" t="str">
        <f>IF(Teilnehmende!D182="","",+Teilnehmende!D182)</f>
        <v/>
      </c>
      <c r="D182" s="1" t="str">
        <f>IF(Teilnehmende!E182="","",+Teilnehmende!E182)</f>
        <v/>
      </c>
      <c r="E182" s="1" t="str">
        <f>IF(Teilnehmende!L182="","",+Teilnehmende!L182)</f>
        <v/>
      </c>
      <c r="F182" s="18">
        <f>+Teilnehmende!F182</f>
        <v>0</v>
      </c>
      <c r="G182" s="23">
        <v>1</v>
      </c>
      <c r="H182" s="13"/>
      <c r="I182" s="13"/>
      <c r="J182" s="13"/>
      <c r="K182" s="12">
        <f t="shared" si="11"/>
        <v>0</v>
      </c>
      <c r="L182" s="23">
        <v>2</v>
      </c>
      <c r="M182" s="13"/>
      <c r="N182" s="13"/>
      <c r="O182" s="13"/>
      <c r="P182" s="12">
        <f t="shared" si="12"/>
        <v>0</v>
      </c>
      <c r="Q182" s="23">
        <v>3</v>
      </c>
      <c r="R182" s="13"/>
      <c r="S182" s="13"/>
      <c r="T182" s="13"/>
      <c r="U182" s="16">
        <f t="shared" si="13"/>
        <v>0</v>
      </c>
      <c r="V182" s="15">
        <f t="shared" si="14"/>
        <v>0</v>
      </c>
      <c r="W182" s="1" t="str">
        <f t="shared" si="10"/>
        <v xml:space="preserve"> </v>
      </c>
    </row>
    <row r="183" spans="1:23" ht="20.100000000000001" customHeight="1" x14ac:dyDescent="0.2">
      <c r="A183" s="17" t="str">
        <f>+Teilnehmende!C183</f>
        <v>-</v>
      </c>
      <c r="B183" s="1" t="str">
        <f>IF(Teilnehmende!K183="","",+Teilnehmende!K183)</f>
        <v/>
      </c>
      <c r="C183" s="1" t="str">
        <f>IF(Teilnehmende!D183="","",+Teilnehmende!D183)</f>
        <v/>
      </c>
      <c r="D183" s="1" t="str">
        <f>IF(Teilnehmende!E183="","",+Teilnehmende!E183)</f>
        <v/>
      </c>
      <c r="E183" s="1" t="str">
        <f>IF(Teilnehmende!L183="","",+Teilnehmende!L183)</f>
        <v/>
      </c>
      <c r="F183" s="18">
        <f>+Teilnehmende!F183</f>
        <v>0</v>
      </c>
      <c r="G183" s="23">
        <v>1</v>
      </c>
      <c r="H183" s="13"/>
      <c r="I183" s="13"/>
      <c r="J183" s="13"/>
      <c r="K183" s="12">
        <f t="shared" si="11"/>
        <v>0</v>
      </c>
      <c r="L183" s="23">
        <v>2</v>
      </c>
      <c r="M183" s="13"/>
      <c r="N183" s="13"/>
      <c r="O183" s="13"/>
      <c r="P183" s="12">
        <f t="shared" si="12"/>
        <v>0</v>
      </c>
      <c r="Q183" s="23">
        <v>3</v>
      </c>
      <c r="R183" s="13"/>
      <c r="S183" s="13"/>
      <c r="T183" s="13"/>
      <c r="U183" s="16">
        <f t="shared" si="13"/>
        <v>0</v>
      </c>
      <c r="V183" s="15">
        <f t="shared" si="14"/>
        <v>0</v>
      </c>
      <c r="W183" s="1" t="str">
        <f t="shared" si="10"/>
        <v xml:space="preserve"> </v>
      </c>
    </row>
    <row r="184" spans="1:23" ht="20.100000000000001" customHeight="1" x14ac:dyDescent="0.2">
      <c r="A184" s="17" t="str">
        <f>+Teilnehmende!C184</f>
        <v>-</v>
      </c>
      <c r="B184" s="1" t="str">
        <f>IF(Teilnehmende!K184="","",+Teilnehmende!K184)</f>
        <v/>
      </c>
      <c r="C184" s="1" t="str">
        <f>IF(Teilnehmende!D184="","",+Teilnehmende!D184)</f>
        <v/>
      </c>
      <c r="D184" s="1" t="str">
        <f>IF(Teilnehmende!E184="","",+Teilnehmende!E184)</f>
        <v/>
      </c>
      <c r="E184" s="1" t="str">
        <f>IF(Teilnehmende!L184="","",+Teilnehmende!L184)</f>
        <v/>
      </c>
      <c r="F184" s="18">
        <f>+Teilnehmende!F184</f>
        <v>0</v>
      </c>
      <c r="G184" s="23">
        <v>1</v>
      </c>
      <c r="H184" s="13"/>
      <c r="I184" s="13"/>
      <c r="J184" s="13"/>
      <c r="K184" s="12">
        <f t="shared" si="11"/>
        <v>0</v>
      </c>
      <c r="L184" s="23">
        <v>2</v>
      </c>
      <c r="M184" s="13"/>
      <c r="N184" s="13"/>
      <c r="O184" s="13"/>
      <c r="P184" s="12">
        <f t="shared" si="12"/>
        <v>0</v>
      </c>
      <c r="Q184" s="23">
        <v>3</v>
      </c>
      <c r="R184" s="13"/>
      <c r="S184" s="13"/>
      <c r="T184" s="13"/>
      <c r="U184" s="16">
        <f t="shared" si="13"/>
        <v>0</v>
      </c>
      <c r="V184" s="15">
        <f t="shared" si="14"/>
        <v>0</v>
      </c>
      <c r="W184" s="1" t="str">
        <f t="shared" si="10"/>
        <v xml:space="preserve"> </v>
      </c>
    </row>
    <row r="185" spans="1:23" ht="20.100000000000001" customHeight="1" x14ac:dyDescent="0.2">
      <c r="A185" s="17" t="str">
        <f>+Teilnehmende!C185</f>
        <v>-</v>
      </c>
      <c r="B185" s="1" t="str">
        <f>IF(Teilnehmende!K185="","",+Teilnehmende!K185)</f>
        <v/>
      </c>
      <c r="C185" s="1" t="str">
        <f>IF(Teilnehmende!D185="","",+Teilnehmende!D185)</f>
        <v/>
      </c>
      <c r="D185" s="1" t="str">
        <f>IF(Teilnehmende!E185="","",+Teilnehmende!E185)</f>
        <v/>
      </c>
      <c r="E185" s="1" t="str">
        <f>IF(Teilnehmende!L185="","",+Teilnehmende!L185)</f>
        <v/>
      </c>
      <c r="F185" s="18">
        <f>+Teilnehmende!F185</f>
        <v>0</v>
      </c>
      <c r="G185" s="23">
        <v>1</v>
      </c>
      <c r="H185" s="13"/>
      <c r="I185" s="13"/>
      <c r="J185" s="13"/>
      <c r="K185" s="12">
        <f t="shared" si="11"/>
        <v>0</v>
      </c>
      <c r="L185" s="23">
        <v>2</v>
      </c>
      <c r="M185" s="13"/>
      <c r="N185" s="13"/>
      <c r="O185" s="13"/>
      <c r="P185" s="12">
        <f t="shared" si="12"/>
        <v>0</v>
      </c>
      <c r="Q185" s="23">
        <v>3</v>
      </c>
      <c r="R185" s="13"/>
      <c r="S185" s="13"/>
      <c r="T185" s="13"/>
      <c r="U185" s="16">
        <f t="shared" si="13"/>
        <v>0</v>
      </c>
      <c r="V185" s="15">
        <f t="shared" si="14"/>
        <v>0</v>
      </c>
      <c r="W185" s="1" t="str">
        <f t="shared" si="10"/>
        <v xml:space="preserve"> </v>
      </c>
    </row>
    <row r="186" spans="1:23" ht="20.100000000000001" customHeight="1" x14ac:dyDescent="0.2">
      <c r="A186" s="17" t="str">
        <f>+Teilnehmende!C186</f>
        <v>-</v>
      </c>
      <c r="B186" s="1" t="str">
        <f>IF(Teilnehmende!K186="","",+Teilnehmende!K186)</f>
        <v/>
      </c>
      <c r="C186" s="1" t="str">
        <f>IF(Teilnehmende!D186="","",+Teilnehmende!D186)</f>
        <v/>
      </c>
      <c r="D186" s="1" t="str">
        <f>IF(Teilnehmende!E186="","",+Teilnehmende!E186)</f>
        <v/>
      </c>
      <c r="E186" s="1" t="str">
        <f>IF(Teilnehmende!L186="","",+Teilnehmende!L186)</f>
        <v/>
      </c>
      <c r="F186" s="18">
        <f>+Teilnehmende!F186</f>
        <v>0</v>
      </c>
      <c r="G186" s="23">
        <v>1</v>
      </c>
      <c r="H186" s="13"/>
      <c r="I186" s="13"/>
      <c r="J186" s="13"/>
      <c r="K186" s="12">
        <f t="shared" si="11"/>
        <v>0</v>
      </c>
      <c r="L186" s="23">
        <v>2</v>
      </c>
      <c r="M186" s="13"/>
      <c r="N186" s="13"/>
      <c r="O186" s="13"/>
      <c r="P186" s="12">
        <f t="shared" si="12"/>
        <v>0</v>
      </c>
      <c r="Q186" s="23">
        <v>3</v>
      </c>
      <c r="R186" s="13"/>
      <c r="S186" s="13"/>
      <c r="T186" s="13"/>
      <c r="U186" s="16">
        <f t="shared" si="13"/>
        <v>0</v>
      </c>
      <c r="V186" s="15">
        <f t="shared" si="14"/>
        <v>0</v>
      </c>
      <c r="W186" s="1" t="str">
        <f t="shared" si="10"/>
        <v xml:space="preserve"> </v>
      </c>
    </row>
    <row r="187" spans="1:23" ht="20.100000000000001" customHeight="1" x14ac:dyDescent="0.2">
      <c r="A187" s="17" t="str">
        <f>+Teilnehmende!C187</f>
        <v>-</v>
      </c>
      <c r="B187" s="1" t="str">
        <f>IF(Teilnehmende!K187="","",+Teilnehmende!K187)</f>
        <v/>
      </c>
      <c r="C187" s="1" t="str">
        <f>IF(Teilnehmende!D187="","",+Teilnehmende!D187)</f>
        <v/>
      </c>
      <c r="D187" s="1" t="str">
        <f>IF(Teilnehmende!E187="","",+Teilnehmende!E187)</f>
        <v/>
      </c>
      <c r="E187" s="1" t="str">
        <f>IF(Teilnehmende!L187="","",+Teilnehmende!L187)</f>
        <v/>
      </c>
      <c r="F187" s="18">
        <f>+Teilnehmende!F187</f>
        <v>0</v>
      </c>
      <c r="G187" s="23">
        <v>1</v>
      </c>
      <c r="H187" s="13"/>
      <c r="I187" s="13"/>
      <c r="J187" s="13"/>
      <c r="K187" s="12">
        <f t="shared" si="11"/>
        <v>0</v>
      </c>
      <c r="L187" s="23">
        <v>2</v>
      </c>
      <c r="M187" s="13"/>
      <c r="N187" s="13"/>
      <c r="O187" s="13"/>
      <c r="P187" s="12">
        <f t="shared" si="12"/>
        <v>0</v>
      </c>
      <c r="Q187" s="23">
        <v>3</v>
      </c>
      <c r="R187" s="13"/>
      <c r="S187" s="13"/>
      <c r="T187" s="13"/>
      <c r="U187" s="16">
        <f t="shared" si="13"/>
        <v>0</v>
      </c>
      <c r="V187" s="15">
        <f t="shared" si="14"/>
        <v>0</v>
      </c>
      <c r="W187" s="1" t="str">
        <f t="shared" si="10"/>
        <v xml:space="preserve"> </v>
      </c>
    </row>
    <row r="188" spans="1:23" ht="20.100000000000001" customHeight="1" x14ac:dyDescent="0.2">
      <c r="A188" s="17" t="str">
        <f>+Teilnehmende!C188</f>
        <v>-</v>
      </c>
      <c r="B188" s="1" t="str">
        <f>IF(Teilnehmende!K188="","",+Teilnehmende!K188)</f>
        <v/>
      </c>
      <c r="C188" s="1" t="str">
        <f>IF(Teilnehmende!D188="","",+Teilnehmende!D188)</f>
        <v/>
      </c>
      <c r="D188" s="1" t="str">
        <f>IF(Teilnehmende!E188="","",+Teilnehmende!E188)</f>
        <v/>
      </c>
      <c r="E188" s="1" t="str">
        <f>IF(Teilnehmende!L188="","",+Teilnehmende!L188)</f>
        <v/>
      </c>
      <c r="F188" s="18">
        <f>+Teilnehmende!F188</f>
        <v>0</v>
      </c>
      <c r="G188" s="23">
        <v>1</v>
      </c>
      <c r="H188" s="13"/>
      <c r="I188" s="13"/>
      <c r="J188" s="13"/>
      <c r="K188" s="12">
        <f t="shared" si="11"/>
        <v>0</v>
      </c>
      <c r="L188" s="23">
        <v>2</v>
      </c>
      <c r="M188" s="13"/>
      <c r="N188" s="13"/>
      <c r="O188" s="13"/>
      <c r="P188" s="12">
        <f t="shared" si="12"/>
        <v>0</v>
      </c>
      <c r="Q188" s="23">
        <v>3</v>
      </c>
      <c r="R188" s="13"/>
      <c r="S188" s="13"/>
      <c r="T188" s="13"/>
      <c r="U188" s="16">
        <f t="shared" si="13"/>
        <v>0</v>
      </c>
      <c r="V188" s="15">
        <f t="shared" si="14"/>
        <v>0</v>
      </c>
      <c r="W188" s="1" t="str">
        <f t="shared" si="10"/>
        <v xml:space="preserve"> </v>
      </c>
    </row>
    <row r="189" spans="1:23" ht="20.100000000000001" customHeight="1" x14ac:dyDescent="0.2">
      <c r="A189" s="17" t="str">
        <f>+Teilnehmende!C189</f>
        <v>-</v>
      </c>
      <c r="B189" s="1" t="str">
        <f>IF(Teilnehmende!K189="","",+Teilnehmende!K189)</f>
        <v/>
      </c>
      <c r="C189" s="1" t="str">
        <f>IF(Teilnehmende!D189="","",+Teilnehmende!D189)</f>
        <v/>
      </c>
      <c r="D189" s="1" t="str">
        <f>IF(Teilnehmende!E189="","",+Teilnehmende!E189)</f>
        <v/>
      </c>
      <c r="E189" s="1" t="str">
        <f>IF(Teilnehmende!L189="","",+Teilnehmende!L189)</f>
        <v/>
      </c>
      <c r="F189" s="18">
        <f>+Teilnehmende!F189</f>
        <v>0</v>
      </c>
      <c r="G189" s="23">
        <v>1</v>
      </c>
      <c r="H189" s="13"/>
      <c r="I189" s="13"/>
      <c r="J189" s="13"/>
      <c r="K189" s="12">
        <f t="shared" si="11"/>
        <v>0</v>
      </c>
      <c r="L189" s="23">
        <v>2</v>
      </c>
      <c r="M189" s="13"/>
      <c r="N189" s="13"/>
      <c r="O189" s="13"/>
      <c r="P189" s="12">
        <f t="shared" si="12"/>
        <v>0</v>
      </c>
      <c r="Q189" s="23">
        <v>3</v>
      </c>
      <c r="R189" s="13"/>
      <c r="S189" s="13"/>
      <c r="T189" s="13"/>
      <c r="U189" s="16">
        <f t="shared" si="13"/>
        <v>0</v>
      </c>
      <c r="V189" s="15">
        <f t="shared" si="14"/>
        <v>0</v>
      </c>
      <c r="W189" s="1" t="str">
        <f t="shared" si="10"/>
        <v xml:space="preserve"> </v>
      </c>
    </row>
    <row r="190" spans="1:23" ht="20.100000000000001" customHeight="1" x14ac:dyDescent="0.2">
      <c r="A190" s="17" t="str">
        <f>+Teilnehmende!C190</f>
        <v>-</v>
      </c>
      <c r="B190" s="1" t="str">
        <f>IF(Teilnehmende!K190="","",+Teilnehmende!K190)</f>
        <v/>
      </c>
      <c r="C190" s="1" t="str">
        <f>IF(Teilnehmende!D190="","",+Teilnehmende!D190)</f>
        <v/>
      </c>
      <c r="D190" s="1" t="str">
        <f>IF(Teilnehmende!E190="","",+Teilnehmende!E190)</f>
        <v/>
      </c>
      <c r="E190" s="1" t="str">
        <f>IF(Teilnehmende!L190="","",+Teilnehmende!L190)</f>
        <v/>
      </c>
      <c r="F190" s="18">
        <f>+Teilnehmende!F190</f>
        <v>0</v>
      </c>
      <c r="G190" s="23">
        <v>1</v>
      </c>
      <c r="H190" s="13"/>
      <c r="I190" s="13"/>
      <c r="J190" s="13"/>
      <c r="K190" s="12">
        <f t="shared" si="11"/>
        <v>0</v>
      </c>
      <c r="L190" s="23">
        <v>2</v>
      </c>
      <c r="M190" s="13"/>
      <c r="N190" s="13"/>
      <c r="O190" s="13"/>
      <c r="P190" s="12">
        <f t="shared" si="12"/>
        <v>0</v>
      </c>
      <c r="Q190" s="23">
        <v>3</v>
      </c>
      <c r="R190" s="13"/>
      <c r="S190" s="13"/>
      <c r="T190" s="13"/>
      <c r="U190" s="16">
        <f t="shared" si="13"/>
        <v>0</v>
      </c>
      <c r="V190" s="15">
        <f t="shared" si="14"/>
        <v>0</v>
      </c>
      <c r="W190" s="1" t="str">
        <f t="shared" si="10"/>
        <v xml:space="preserve"> </v>
      </c>
    </row>
    <row r="191" spans="1:23" ht="20.100000000000001" customHeight="1" x14ac:dyDescent="0.2">
      <c r="A191" s="17" t="str">
        <f>+Teilnehmende!C191</f>
        <v>-</v>
      </c>
      <c r="B191" s="1" t="str">
        <f>IF(Teilnehmende!K191="","",+Teilnehmende!K191)</f>
        <v/>
      </c>
      <c r="C191" s="1" t="str">
        <f>IF(Teilnehmende!D191="","",+Teilnehmende!D191)</f>
        <v/>
      </c>
      <c r="D191" s="1" t="str">
        <f>IF(Teilnehmende!E191="","",+Teilnehmende!E191)</f>
        <v/>
      </c>
      <c r="E191" s="1" t="str">
        <f>IF(Teilnehmende!L191="","",+Teilnehmende!L191)</f>
        <v/>
      </c>
      <c r="F191" s="18">
        <f>+Teilnehmende!F191</f>
        <v>0</v>
      </c>
      <c r="G191" s="23">
        <v>1</v>
      </c>
      <c r="H191" s="13"/>
      <c r="I191" s="13"/>
      <c r="J191" s="13"/>
      <c r="K191" s="12">
        <f t="shared" si="11"/>
        <v>0</v>
      </c>
      <c r="L191" s="23">
        <v>2</v>
      </c>
      <c r="M191" s="13"/>
      <c r="N191" s="13"/>
      <c r="O191" s="13"/>
      <c r="P191" s="12">
        <f t="shared" si="12"/>
        <v>0</v>
      </c>
      <c r="Q191" s="23">
        <v>3</v>
      </c>
      <c r="R191" s="13"/>
      <c r="S191" s="13"/>
      <c r="T191" s="13"/>
      <c r="U191" s="16">
        <f t="shared" si="13"/>
        <v>0</v>
      </c>
      <c r="V191" s="15">
        <f t="shared" si="14"/>
        <v>0</v>
      </c>
      <c r="W191" s="1" t="str">
        <f t="shared" si="10"/>
        <v xml:space="preserve"> </v>
      </c>
    </row>
    <row r="192" spans="1:23" ht="20.100000000000001" customHeight="1" x14ac:dyDescent="0.2">
      <c r="A192" s="17" t="str">
        <f>+Teilnehmende!C192</f>
        <v>-</v>
      </c>
      <c r="B192" s="1" t="str">
        <f>IF(Teilnehmende!K192="","",+Teilnehmende!K192)</f>
        <v/>
      </c>
      <c r="C192" s="1" t="str">
        <f>IF(Teilnehmende!D192="","",+Teilnehmende!D192)</f>
        <v/>
      </c>
      <c r="D192" s="1" t="str">
        <f>IF(Teilnehmende!E192="","",+Teilnehmende!E192)</f>
        <v/>
      </c>
      <c r="E192" s="1" t="str">
        <f>IF(Teilnehmende!L192="","",+Teilnehmende!L192)</f>
        <v/>
      </c>
      <c r="F192" s="18">
        <f>+Teilnehmende!F192</f>
        <v>0</v>
      </c>
      <c r="G192" s="23">
        <v>1</v>
      </c>
      <c r="H192" s="13"/>
      <c r="I192" s="13"/>
      <c r="J192" s="13"/>
      <c r="K192" s="12">
        <f t="shared" si="11"/>
        <v>0</v>
      </c>
      <c r="L192" s="23">
        <v>2</v>
      </c>
      <c r="M192" s="13"/>
      <c r="N192" s="13"/>
      <c r="O192" s="13"/>
      <c r="P192" s="12">
        <f t="shared" si="12"/>
        <v>0</v>
      </c>
      <c r="Q192" s="23">
        <v>3</v>
      </c>
      <c r="R192" s="13"/>
      <c r="S192" s="13"/>
      <c r="T192" s="13"/>
      <c r="U192" s="16">
        <f t="shared" si="13"/>
        <v>0</v>
      </c>
      <c r="V192" s="15">
        <f t="shared" si="14"/>
        <v>0</v>
      </c>
      <c r="W192" s="1" t="str">
        <f t="shared" si="10"/>
        <v xml:space="preserve"> </v>
      </c>
    </row>
    <row r="193" spans="1:23" ht="20.100000000000001" customHeight="1" x14ac:dyDescent="0.2">
      <c r="A193" s="17" t="str">
        <f>+Teilnehmende!C193</f>
        <v>-</v>
      </c>
      <c r="B193" s="1" t="str">
        <f>IF(Teilnehmende!K193="","",+Teilnehmende!K193)</f>
        <v/>
      </c>
      <c r="C193" s="1" t="str">
        <f>IF(Teilnehmende!D193="","",+Teilnehmende!D193)</f>
        <v/>
      </c>
      <c r="D193" s="1" t="str">
        <f>IF(Teilnehmende!E193="","",+Teilnehmende!E193)</f>
        <v/>
      </c>
      <c r="E193" s="1" t="str">
        <f>IF(Teilnehmende!L193="","",+Teilnehmende!L193)</f>
        <v/>
      </c>
      <c r="F193" s="18">
        <f>+Teilnehmende!F193</f>
        <v>0</v>
      </c>
      <c r="G193" s="23">
        <v>1</v>
      </c>
      <c r="H193" s="13"/>
      <c r="I193" s="13"/>
      <c r="J193" s="13"/>
      <c r="K193" s="12">
        <f t="shared" si="11"/>
        <v>0</v>
      </c>
      <c r="L193" s="23">
        <v>2</v>
      </c>
      <c r="M193" s="13"/>
      <c r="N193" s="13"/>
      <c r="O193" s="13"/>
      <c r="P193" s="12">
        <f t="shared" si="12"/>
        <v>0</v>
      </c>
      <c r="Q193" s="23">
        <v>3</v>
      </c>
      <c r="R193" s="13"/>
      <c r="S193" s="13"/>
      <c r="T193" s="13"/>
      <c r="U193" s="16">
        <f t="shared" si="13"/>
        <v>0</v>
      </c>
      <c r="V193" s="15">
        <f t="shared" si="14"/>
        <v>0</v>
      </c>
      <c r="W193" s="1" t="str">
        <f t="shared" si="10"/>
        <v xml:space="preserve"> </v>
      </c>
    </row>
    <row r="194" spans="1:23" ht="20.100000000000001" customHeight="1" x14ac:dyDescent="0.2">
      <c r="A194" s="17" t="str">
        <f>+Teilnehmende!C194</f>
        <v>-</v>
      </c>
      <c r="B194" s="1" t="str">
        <f>IF(Teilnehmende!K194="","",+Teilnehmende!K194)</f>
        <v/>
      </c>
      <c r="C194" s="1" t="str">
        <f>IF(Teilnehmende!D194="","",+Teilnehmende!D194)</f>
        <v/>
      </c>
      <c r="D194" s="1" t="str">
        <f>IF(Teilnehmende!E194="","",+Teilnehmende!E194)</f>
        <v/>
      </c>
      <c r="E194" s="1" t="str">
        <f>IF(Teilnehmende!L194="","",+Teilnehmende!L194)</f>
        <v/>
      </c>
      <c r="F194" s="18">
        <f>+Teilnehmende!F194</f>
        <v>0</v>
      </c>
      <c r="G194" s="23">
        <v>1</v>
      </c>
      <c r="H194" s="13"/>
      <c r="I194" s="13"/>
      <c r="J194" s="13"/>
      <c r="K194" s="12">
        <f t="shared" si="11"/>
        <v>0</v>
      </c>
      <c r="L194" s="23">
        <v>2</v>
      </c>
      <c r="M194" s="13"/>
      <c r="N194" s="13"/>
      <c r="O194" s="13"/>
      <c r="P194" s="12">
        <f t="shared" si="12"/>
        <v>0</v>
      </c>
      <c r="Q194" s="23">
        <v>3</v>
      </c>
      <c r="R194" s="13"/>
      <c r="S194" s="13"/>
      <c r="T194" s="13"/>
      <c r="U194" s="16">
        <f t="shared" si="13"/>
        <v>0</v>
      </c>
      <c r="V194" s="15">
        <f t="shared" si="14"/>
        <v>0</v>
      </c>
      <c r="W194" s="1" t="str">
        <f t="shared" ref="W194:W257" si="15">D194&amp;" "&amp;C194</f>
        <v xml:space="preserve"> </v>
      </c>
    </row>
    <row r="195" spans="1:23" ht="20.100000000000001" customHeight="1" x14ac:dyDescent="0.2">
      <c r="A195" s="17" t="str">
        <f>+Teilnehmende!C195</f>
        <v>-</v>
      </c>
      <c r="B195" s="1" t="str">
        <f>IF(Teilnehmende!K195="","",+Teilnehmende!K195)</f>
        <v/>
      </c>
      <c r="C195" s="1" t="str">
        <f>IF(Teilnehmende!D195="","",+Teilnehmende!D195)</f>
        <v/>
      </c>
      <c r="D195" s="1" t="str">
        <f>IF(Teilnehmende!E195="","",+Teilnehmende!E195)</f>
        <v/>
      </c>
      <c r="E195" s="1" t="str">
        <f>IF(Teilnehmende!L195="","",+Teilnehmende!L195)</f>
        <v/>
      </c>
      <c r="F195" s="18">
        <f>+Teilnehmende!F195</f>
        <v>0</v>
      </c>
      <c r="G195" s="23">
        <v>1</v>
      </c>
      <c r="H195" s="13"/>
      <c r="I195" s="13"/>
      <c r="J195" s="13"/>
      <c r="K195" s="12">
        <f t="shared" si="11"/>
        <v>0</v>
      </c>
      <c r="L195" s="23">
        <v>2</v>
      </c>
      <c r="M195" s="13"/>
      <c r="N195" s="13"/>
      <c r="O195" s="13"/>
      <c r="P195" s="12">
        <f t="shared" si="12"/>
        <v>0</v>
      </c>
      <c r="Q195" s="23">
        <v>3</v>
      </c>
      <c r="R195" s="13"/>
      <c r="S195" s="13"/>
      <c r="T195" s="13"/>
      <c r="U195" s="16">
        <f t="shared" si="13"/>
        <v>0</v>
      </c>
      <c r="V195" s="15">
        <f t="shared" si="14"/>
        <v>0</v>
      </c>
      <c r="W195" s="1" t="str">
        <f t="shared" si="15"/>
        <v xml:space="preserve"> </v>
      </c>
    </row>
    <row r="196" spans="1:23" ht="20.100000000000001" customHeight="1" x14ac:dyDescent="0.2">
      <c r="A196" s="17" t="str">
        <f>+Teilnehmende!C196</f>
        <v>-</v>
      </c>
      <c r="B196" s="1" t="str">
        <f>IF(Teilnehmende!K196="","",+Teilnehmende!K196)</f>
        <v/>
      </c>
      <c r="C196" s="1" t="str">
        <f>IF(Teilnehmende!D196="","",+Teilnehmende!D196)</f>
        <v/>
      </c>
      <c r="D196" s="1" t="str">
        <f>IF(Teilnehmende!E196="","",+Teilnehmende!E196)</f>
        <v/>
      </c>
      <c r="E196" s="1" t="str">
        <f>IF(Teilnehmende!L196="","",+Teilnehmende!L196)</f>
        <v/>
      </c>
      <c r="F196" s="18">
        <f>+Teilnehmende!F196</f>
        <v>0</v>
      </c>
      <c r="G196" s="23">
        <v>1</v>
      </c>
      <c r="H196" s="13"/>
      <c r="I196" s="13"/>
      <c r="J196" s="13"/>
      <c r="K196" s="12">
        <f t="shared" ref="K196:K258" si="16">SUM(H196:J196)</f>
        <v>0</v>
      </c>
      <c r="L196" s="23">
        <v>2</v>
      </c>
      <c r="M196" s="13"/>
      <c r="N196" s="13"/>
      <c r="O196" s="13"/>
      <c r="P196" s="12">
        <f t="shared" ref="P196:P258" si="17">SUM(M196:O196)</f>
        <v>0</v>
      </c>
      <c r="Q196" s="23">
        <v>3</v>
      </c>
      <c r="R196" s="13"/>
      <c r="S196" s="13"/>
      <c r="T196" s="13"/>
      <c r="U196" s="16">
        <f t="shared" ref="U196:U258" si="18">SUM(R196:T196)</f>
        <v>0</v>
      </c>
      <c r="V196" s="15">
        <f t="shared" si="14"/>
        <v>0</v>
      </c>
      <c r="W196" s="1" t="str">
        <f t="shared" si="15"/>
        <v xml:space="preserve"> </v>
      </c>
    </row>
    <row r="197" spans="1:23" ht="20.100000000000001" customHeight="1" x14ac:dyDescent="0.2">
      <c r="A197" s="17" t="str">
        <f>+Teilnehmende!C197</f>
        <v>-</v>
      </c>
      <c r="B197" s="1" t="str">
        <f>IF(Teilnehmende!K197="","",+Teilnehmende!K197)</f>
        <v/>
      </c>
      <c r="C197" s="1" t="str">
        <f>IF(Teilnehmende!D197="","",+Teilnehmende!D197)</f>
        <v/>
      </c>
      <c r="D197" s="1" t="str">
        <f>IF(Teilnehmende!E197="","",+Teilnehmende!E197)</f>
        <v/>
      </c>
      <c r="E197" s="1" t="str">
        <f>IF(Teilnehmende!L197="","",+Teilnehmende!L197)</f>
        <v/>
      </c>
      <c r="F197" s="18">
        <f>+Teilnehmende!F197</f>
        <v>0</v>
      </c>
      <c r="G197" s="23">
        <v>1</v>
      </c>
      <c r="H197" s="13"/>
      <c r="I197" s="13"/>
      <c r="J197" s="13"/>
      <c r="K197" s="12">
        <f t="shared" si="16"/>
        <v>0</v>
      </c>
      <c r="L197" s="23">
        <v>2</v>
      </c>
      <c r="M197" s="13"/>
      <c r="N197" s="13"/>
      <c r="O197" s="13"/>
      <c r="P197" s="12">
        <f t="shared" si="17"/>
        <v>0</v>
      </c>
      <c r="Q197" s="23">
        <v>3</v>
      </c>
      <c r="R197" s="13"/>
      <c r="S197" s="13"/>
      <c r="T197" s="13"/>
      <c r="U197" s="16">
        <f t="shared" si="18"/>
        <v>0</v>
      </c>
      <c r="V197" s="15">
        <f t="shared" ref="V197:V259" si="19">K197+P197+U197</f>
        <v>0</v>
      </c>
      <c r="W197" s="1" t="str">
        <f t="shared" si="15"/>
        <v xml:space="preserve"> </v>
      </c>
    </row>
    <row r="198" spans="1:23" ht="20.100000000000001" customHeight="1" x14ac:dyDescent="0.2">
      <c r="A198" s="17" t="str">
        <f>+Teilnehmende!C198</f>
        <v>-</v>
      </c>
      <c r="B198" s="1" t="str">
        <f>IF(Teilnehmende!K198="","",+Teilnehmende!K198)</f>
        <v/>
      </c>
      <c r="C198" s="1" t="str">
        <f>IF(Teilnehmende!D198="","",+Teilnehmende!D198)</f>
        <v/>
      </c>
      <c r="D198" s="1" t="str">
        <f>IF(Teilnehmende!E198="","",+Teilnehmende!E198)</f>
        <v/>
      </c>
      <c r="E198" s="1" t="str">
        <f>IF(Teilnehmende!L198="","",+Teilnehmende!L198)</f>
        <v/>
      </c>
      <c r="F198" s="18">
        <f>+Teilnehmende!F198</f>
        <v>0</v>
      </c>
      <c r="G198" s="23">
        <v>1</v>
      </c>
      <c r="H198" s="13"/>
      <c r="I198" s="13"/>
      <c r="J198" s="13"/>
      <c r="K198" s="12">
        <f t="shared" si="16"/>
        <v>0</v>
      </c>
      <c r="L198" s="23">
        <v>2</v>
      </c>
      <c r="M198" s="13"/>
      <c r="N198" s="13"/>
      <c r="O198" s="13"/>
      <c r="P198" s="12">
        <f t="shared" si="17"/>
        <v>0</v>
      </c>
      <c r="Q198" s="23">
        <v>3</v>
      </c>
      <c r="R198" s="13"/>
      <c r="S198" s="13"/>
      <c r="T198" s="13"/>
      <c r="U198" s="16">
        <f t="shared" si="18"/>
        <v>0</v>
      </c>
      <c r="V198" s="15">
        <f t="shared" si="19"/>
        <v>0</v>
      </c>
      <c r="W198" s="1" t="str">
        <f t="shared" si="15"/>
        <v xml:space="preserve"> </v>
      </c>
    </row>
    <row r="199" spans="1:23" ht="20.100000000000001" customHeight="1" x14ac:dyDescent="0.2">
      <c r="A199" s="17" t="str">
        <f>+Teilnehmende!C199</f>
        <v>-</v>
      </c>
      <c r="B199" s="1" t="str">
        <f>IF(Teilnehmende!K199="","",+Teilnehmende!K199)</f>
        <v/>
      </c>
      <c r="C199" s="1" t="str">
        <f>IF(Teilnehmende!D199="","",+Teilnehmende!D199)</f>
        <v/>
      </c>
      <c r="D199" s="1" t="str">
        <f>IF(Teilnehmende!E199="","",+Teilnehmende!E199)</f>
        <v/>
      </c>
      <c r="E199" s="1" t="str">
        <f>IF(Teilnehmende!L199="","",+Teilnehmende!L199)</f>
        <v/>
      </c>
      <c r="F199" s="18">
        <f>+Teilnehmende!F199</f>
        <v>0</v>
      </c>
      <c r="G199" s="23">
        <v>1</v>
      </c>
      <c r="H199" s="13"/>
      <c r="I199" s="13"/>
      <c r="J199" s="13"/>
      <c r="K199" s="12">
        <f t="shared" si="16"/>
        <v>0</v>
      </c>
      <c r="L199" s="23">
        <v>2</v>
      </c>
      <c r="M199" s="13"/>
      <c r="N199" s="13"/>
      <c r="O199" s="13"/>
      <c r="P199" s="12">
        <f t="shared" si="17"/>
        <v>0</v>
      </c>
      <c r="Q199" s="23">
        <v>3</v>
      </c>
      <c r="R199" s="13"/>
      <c r="S199" s="13"/>
      <c r="T199" s="13"/>
      <c r="U199" s="16">
        <f t="shared" si="18"/>
        <v>0</v>
      </c>
      <c r="V199" s="15">
        <f t="shared" si="19"/>
        <v>0</v>
      </c>
      <c r="W199" s="1" t="str">
        <f t="shared" si="15"/>
        <v xml:space="preserve"> </v>
      </c>
    </row>
    <row r="200" spans="1:23" ht="20.100000000000001" customHeight="1" x14ac:dyDescent="0.2">
      <c r="A200" s="17" t="str">
        <f>+Teilnehmende!C200</f>
        <v>-</v>
      </c>
      <c r="B200" s="1" t="str">
        <f>IF(Teilnehmende!K200="","",+Teilnehmende!K200)</f>
        <v/>
      </c>
      <c r="C200" s="1" t="str">
        <f>IF(Teilnehmende!D200="","",+Teilnehmende!D200)</f>
        <v/>
      </c>
      <c r="D200" s="1" t="str">
        <f>IF(Teilnehmende!E200="","",+Teilnehmende!E200)</f>
        <v/>
      </c>
      <c r="E200" s="1" t="str">
        <f>IF(Teilnehmende!L200="","",+Teilnehmende!L200)</f>
        <v/>
      </c>
      <c r="F200" s="18">
        <f>+Teilnehmende!F200</f>
        <v>0</v>
      </c>
      <c r="G200" s="23">
        <v>1</v>
      </c>
      <c r="H200" s="13"/>
      <c r="I200" s="13"/>
      <c r="J200" s="13"/>
      <c r="K200" s="12">
        <f t="shared" si="16"/>
        <v>0</v>
      </c>
      <c r="L200" s="23">
        <v>2</v>
      </c>
      <c r="M200" s="13"/>
      <c r="N200" s="13"/>
      <c r="O200" s="13"/>
      <c r="P200" s="12">
        <f t="shared" si="17"/>
        <v>0</v>
      </c>
      <c r="Q200" s="23">
        <v>3</v>
      </c>
      <c r="R200" s="13"/>
      <c r="S200" s="13"/>
      <c r="T200" s="13"/>
      <c r="U200" s="16">
        <f t="shared" si="18"/>
        <v>0</v>
      </c>
      <c r="V200" s="15">
        <f t="shared" si="19"/>
        <v>0</v>
      </c>
      <c r="W200" s="1" t="str">
        <f t="shared" si="15"/>
        <v xml:space="preserve"> </v>
      </c>
    </row>
    <row r="201" spans="1:23" ht="20.100000000000001" customHeight="1" x14ac:dyDescent="0.2">
      <c r="A201" s="17" t="str">
        <f>+Teilnehmende!C201</f>
        <v>-</v>
      </c>
      <c r="B201" s="1" t="str">
        <f>IF(Teilnehmende!K201="","",+Teilnehmende!K201)</f>
        <v/>
      </c>
      <c r="C201" s="1" t="str">
        <f>IF(Teilnehmende!D201="","",+Teilnehmende!D201)</f>
        <v/>
      </c>
      <c r="D201" s="1" t="str">
        <f>IF(Teilnehmende!E201="","",+Teilnehmende!E201)</f>
        <v/>
      </c>
      <c r="E201" s="1" t="str">
        <f>IF(Teilnehmende!L201="","",+Teilnehmende!L201)</f>
        <v/>
      </c>
      <c r="F201" s="18">
        <f>+Teilnehmende!F201</f>
        <v>0</v>
      </c>
      <c r="G201" s="23">
        <v>1</v>
      </c>
      <c r="H201" s="13"/>
      <c r="I201" s="13"/>
      <c r="J201" s="13"/>
      <c r="K201" s="12">
        <f t="shared" si="16"/>
        <v>0</v>
      </c>
      <c r="L201" s="23">
        <v>2</v>
      </c>
      <c r="M201" s="13"/>
      <c r="N201" s="13"/>
      <c r="O201" s="13"/>
      <c r="P201" s="12">
        <f t="shared" si="17"/>
        <v>0</v>
      </c>
      <c r="Q201" s="23">
        <v>3</v>
      </c>
      <c r="R201" s="13"/>
      <c r="S201" s="13"/>
      <c r="T201" s="13"/>
      <c r="U201" s="16">
        <f t="shared" si="18"/>
        <v>0</v>
      </c>
      <c r="V201" s="15">
        <f t="shared" si="19"/>
        <v>0</v>
      </c>
      <c r="W201" s="1" t="str">
        <f t="shared" si="15"/>
        <v xml:space="preserve"> </v>
      </c>
    </row>
    <row r="202" spans="1:23" ht="20.100000000000001" customHeight="1" x14ac:dyDescent="0.2">
      <c r="A202" s="17" t="str">
        <f>+Teilnehmende!C202</f>
        <v>-</v>
      </c>
      <c r="B202" s="1" t="str">
        <f>IF(Teilnehmende!K202="","",+Teilnehmende!K202)</f>
        <v/>
      </c>
      <c r="C202" s="1" t="str">
        <f>IF(Teilnehmende!D202="","",+Teilnehmende!D202)</f>
        <v/>
      </c>
      <c r="D202" s="1" t="str">
        <f>IF(Teilnehmende!E202="","",+Teilnehmende!E202)</f>
        <v/>
      </c>
      <c r="E202" s="1" t="str">
        <f>IF(Teilnehmende!L202="","",+Teilnehmende!L202)</f>
        <v/>
      </c>
      <c r="F202" s="18">
        <f>+Teilnehmende!F202</f>
        <v>0</v>
      </c>
      <c r="G202" s="23">
        <v>1</v>
      </c>
      <c r="H202" s="13"/>
      <c r="I202" s="13"/>
      <c r="J202" s="13"/>
      <c r="K202" s="12">
        <f t="shared" si="16"/>
        <v>0</v>
      </c>
      <c r="L202" s="23">
        <v>2</v>
      </c>
      <c r="M202" s="13"/>
      <c r="N202" s="13"/>
      <c r="O202" s="13"/>
      <c r="P202" s="12">
        <f t="shared" si="17"/>
        <v>0</v>
      </c>
      <c r="Q202" s="23">
        <v>3</v>
      </c>
      <c r="R202" s="13"/>
      <c r="S202" s="13"/>
      <c r="T202" s="13"/>
      <c r="U202" s="16">
        <f t="shared" si="18"/>
        <v>0</v>
      </c>
      <c r="V202" s="15">
        <f t="shared" si="19"/>
        <v>0</v>
      </c>
      <c r="W202" s="1" t="str">
        <f t="shared" si="15"/>
        <v xml:space="preserve"> </v>
      </c>
    </row>
    <row r="203" spans="1:23" ht="20.100000000000001" customHeight="1" x14ac:dyDescent="0.2">
      <c r="A203" s="17" t="str">
        <f>+Teilnehmende!C203</f>
        <v>-</v>
      </c>
      <c r="B203" s="1" t="str">
        <f>IF(Teilnehmende!K203="","",+Teilnehmende!K203)</f>
        <v/>
      </c>
      <c r="C203" s="1" t="str">
        <f>IF(Teilnehmende!D203="","",+Teilnehmende!D203)</f>
        <v/>
      </c>
      <c r="D203" s="1" t="str">
        <f>IF(Teilnehmende!E203="","",+Teilnehmende!E203)</f>
        <v/>
      </c>
      <c r="E203" s="1" t="str">
        <f>IF(Teilnehmende!L203="","",+Teilnehmende!L203)</f>
        <v/>
      </c>
      <c r="F203" s="18">
        <f>+Teilnehmende!F203</f>
        <v>0</v>
      </c>
      <c r="G203" s="23">
        <v>1</v>
      </c>
      <c r="H203" s="13"/>
      <c r="I203" s="13"/>
      <c r="J203" s="13"/>
      <c r="K203" s="12">
        <f t="shared" si="16"/>
        <v>0</v>
      </c>
      <c r="L203" s="23">
        <v>2</v>
      </c>
      <c r="M203" s="13"/>
      <c r="N203" s="13"/>
      <c r="O203" s="13"/>
      <c r="P203" s="12">
        <f t="shared" si="17"/>
        <v>0</v>
      </c>
      <c r="Q203" s="23">
        <v>3</v>
      </c>
      <c r="R203" s="13"/>
      <c r="S203" s="13"/>
      <c r="T203" s="13"/>
      <c r="U203" s="16">
        <f t="shared" si="18"/>
        <v>0</v>
      </c>
      <c r="V203" s="15">
        <f t="shared" si="19"/>
        <v>0</v>
      </c>
      <c r="W203" s="1" t="str">
        <f t="shared" si="15"/>
        <v xml:space="preserve"> </v>
      </c>
    </row>
    <row r="204" spans="1:23" ht="20.100000000000001" customHeight="1" x14ac:dyDescent="0.2">
      <c r="A204" s="17" t="str">
        <f>+Teilnehmende!C204</f>
        <v>-</v>
      </c>
      <c r="B204" s="1" t="str">
        <f>IF(Teilnehmende!K204="","",+Teilnehmende!K204)</f>
        <v/>
      </c>
      <c r="C204" s="1" t="str">
        <f>IF(Teilnehmende!D204="","",+Teilnehmende!D204)</f>
        <v/>
      </c>
      <c r="D204" s="1" t="str">
        <f>IF(Teilnehmende!E204="","",+Teilnehmende!E204)</f>
        <v/>
      </c>
      <c r="E204" s="1" t="str">
        <f>IF(Teilnehmende!L204="","",+Teilnehmende!L204)</f>
        <v/>
      </c>
      <c r="F204" s="18">
        <f>+Teilnehmende!F204</f>
        <v>0</v>
      </c>
      <c r="G204" s="23">
        <v>1</v>
      </c>
      <c r="H204" s="13"/>
      <c r="I204" s="13"/>
      <c r="J204" s="13"/>
      <c r="K204" s="12">
        <f t="shared" si="16"/>
        <v>0</v>
      </c>
      <c r="L204" s="23">
        <v>2</v>
      </c>
      <c r="M204" s="13"/>
      <c r="N204" s="13"/>
      <c r="O204" s="13"/>
      <c r="P204" s="12">
        <f t="shared" si="17"/>
        <v>0</v>
      </c>
      <c r="Q204" s="23">
        <v>3</v>
      </c>
      <c r="R204" s="13"/>
      <c r="S204" s="13"/>
      <c r="T204" s="13"/>
      <c r="U204" s="16">
        <f t="shared" si="18"/>
        <v>0</v>
      </c>
      <c r="V204" s="15">
        <f t="shared" si="19"/>
        <v>0</v>
      </c>
      <c r="W204" s="1" t="str">
        <f t="shared" si="15"/>
        <v xml:space="preserve"> </v>
      </c>
    </row>
    <row r="205" spans="1:23" ht="20.100000000000001" customHeight="1" x14ac:dyDescent="0.2">
      <c r="A205" s="17" t="str">
        <f>+Teilnehmende!C205</f>
        <v>-</v>
      </c>
      <c r="B205" s="1" t="str">
        <f>IF(Teilnehmende!K205="","",+Teilnehmende!K205)</f>
        <v/>
      </c>
      <c r="C205" s="1" t="str">
        <f>IF(Teilnehmende!D205="","",+Teilnehmende!D205)</f>
        <v/>
      </c>
      <c r="D205" s="1" t="str">
        <f>IF(Teilnehmende!E205="","",+Teilnehmende!E205)</f>
        <v/>
      </c>
      <c r="E205" s="1" t="str">
        <f>IF(Teilnehmende!L205="","",+Teilnehmende!L205)</f>
        <v/>
      </c>
      <c r="F205" s="18">
        <f>+Teilnehmende!F205</f>
        <v>0</v>
      </c>
      <c r="G205" s="23">
        <v>1</v>
      </c>
      <c r="H205" s="13"/>
      <c r="I205" s="13"/>
      <c r="J205" s="13"/>
      <c r="K205" s="12">
        <f t="shared" si="16"/>
        <v>0</v>
      </c>
      <c r="L205" s="23">
        <v>2</v>
      </c>
      <c r="M205" s="13"/>
      <c r="N205" s="13"/>
      <c r="O205" s="13"/>
      <c r="P205" s="12">
        <f t="shared" si="17"/>
        <v>0</v>
      </c>
      <c r="Q205" s="23">
        <v>3</v>
      </c>
      <c r="R205" s="13"/>
      <c r="S205" s="13"/>
      <c r="T205" s="13"/>
      <c r="U205" s="16">
        <f t="shared" si="18"/>
        <v>0</v>
      </c>
      <c r="V205" s="15">
        <f t="shared" si="19"/>
        <v>0</v>
      </c>
      <c r="W205" s="1" t="str">
        <f t="shared" si="15"/>
        <v xml:space="preserve"> </v>
      </c>
    </row>
    <row r="206" spans="1:23" ht="20.100000000000001" customHeight="1" x14ac:dyDescent="0.2">
      <c r="A206" s="17" t="str">
        <f>+Teilnehmende!C206</f>
        <v>-</v>
      </c>
      <c r="B206" s="1" t="str">
        <f>IF(Teilnehmende!K206="","",+Teilnehmende!K206)</f>
        <v/>
      </c>
      <c r="C206" s="1" t="str">
        <f>IF(Teilnehmende!D206="","",+Teilnehmende!D206)</f>
        <v/>
      </c>
      <c r="D206" s="1" t="str">
        <f>IF(Teilnehmende!E206="","",+Teilnehmende!E206)</f>
        <v/>
      </c>
      <c r="E206" s="1" t="str">
        <f>IF(Teilnehmende!L206="","",+Teilnehmende!L206)</f>
        <v/>
      </c>
      <c r="F206" s="18">
        <f>+Teilnehmende!F206</f>
        <v>0</v>
      </c>
      <c r="G206" s="23">
        <v>1</v>
      </c>
      <c r="H206" s="13"/>
      <c r="I206" s="13"/>
      <c r="J206" s="13"/>
      <c r="K206" s="12">
        <f t="shared" si="16"/>
        <v>0</v>
      </c>
      <c r="L206" s="23">
        <v>2</v>
      </c>
      <c r="M206" s="13"/>
      <c r="N206" s="13"/>
      <c r="O206" s="13"/>
      <c r="P206" s="12">
        <f t="shared" si="17"/>
        <v>0</v>
      </c>
      <c r="Q206" s="23">
        <v>3</v>
      </c>
      <c r="R206" s="13"/>
      <c r="S206" s="13"/>
      <c r="T206" s="13"/>
      <c r="U206" s="16">
        <f t="shared" si="18"/>
        <v>0</v>
      </c>
      <c r="V206" s="15">
        <f t="shared" si="19"/>
        <v>0</v>
      </c>
      <c r="W206" s="1" t="str">
        <f t="shared" si="15"/>
        <v xml:space="preserve"> </v>
      </c>
    </row>
    <row r="207" spans="1:23" ht="20.100000000000001" customHeight="1" x14ac:dyDescent="0.2">
      <c r="A207" s="17" t="str">
        <f>+Teilnehmende!C207</f>
        <v>-</v>
      </c>
      <c r="B207" s="1" t="str">
        <f>IF(Teilnehmende!K207="","",+Teilnehmende!K207)</f>
        <v/>
      </c>
      <c r="C207" s="1" t="str">
        <f>IF(Teilnehmende!D207="","",+Teilnehmende!D207)</f>
        <v/>
      </c>
      <c r="D207" s="1" t="str">
        <f>IF(Teilnehmende!E207="","",+Teilnehmende!E207)</f>
        <v/>
      </c>
      <c r="E207" s="1" t="str">
        <f>IF(Teilnehmende!L207="","",+Teilnehmende!L207)</f>
        <v/>
      </c>
      <c r="F207" s="18">
        <f>+Teilnehmende!F207</f>
        <v>0</v>
      </c>
      <c r="G207" s="23">
        <v>1</v>
      </c>
      <c r="H207" s="13"/>
      <c r="I207" s="13"/>
      <c r="J207" s="13"/>
      <c r="K207" s="12">
        <f t="shared" si="16"/>
        <v>0</v>
      </c>
      <c r="L207" s="23">
        <v>2</v>
      </c>
      <c r="M207" s="13"/>
      <c r="N207" s="13"/>
      <c r="O207" s="13"/>
      <c r="P207" s="12">
        <f t="shared" si="17"/>
        <v>0</v>
      </c>
      <c r="Q207" s="23">
        <v>3</v>
      </c>
      <c r="R207" s="13"/>
      <c r="S207" s="13"/>
      <c r="T207" s="13"/>
      <c r="U207" s="16">
        <f t="shared" si="18"/>
        <v>0</v>
      </c>
      <c r="V207" s="15">
        <f t="shared" si="19"/>
        <v>0</v>
      </c>
      <c r="W207" s="1" t="str">
        <f t="shared" si="15"/>
        <v xml:space="preserve"> </v>
      </c>
    </row>
    <row r="208" spans="1:23" ht="20.100000000000001" customHeight="1" x14ac:dyDescent="0.2">
      <c r="A208" s="17" t="str">
        <f>+Teilnehmende!C208</f>
        <v>-</v>
      </c>
      <c r="B208" s="1" t="str">
        <f>IF(Teilnehmende!K208="","",+Teilnehmende!K208)</f>
        <v/>
      </c>
      <c r="C208" s="1" t="str">
        <f>IF(Teilnehmende!D208="","",+Teilnehmende!D208)</f>
        <v/>
      </c>
      <c r="D208" s="1" t="str">
        <f>IF(Teilnehmende!E208="","",+Teilnehmende!E208)</f>
        <v/>
      </c>
      <c r="E208" s="1" t="str">
        <f>IF(Teilnehmende!L208="","",+Teilnehmende!L208)</f>
        <v/>
      </c>
      <c r="F208" s="18">
        <f>+Teilnehmende!F208</f>
        <v>0</v>
      </c>
      <c r="G208" s="23">
        <v>1</v>
      </c>
      <c r="H208" s="13"/>
      <c r="I208" s="13"/>
      <c r="J208" s="13"/>
      <c r="K208" s="12">
        <f t="shared" si="16"/>
        <v>0</v>
      </c>
      <c r="L208" s="23">
        <v>2</v>
      </c>
      <c r="M208" s="13"/>
      <c r="N208" s="13"/>
      <c r="O208" s="13"/>
      <c r="P208" s="12">
        <f t="shared" si="17"/>
        <v>0</v>
      </c>
      <c r="Q208" s="23">
        <v>3</v>
      </c>
      <c r="R208" s="13"/>
      <c r="S208" s="13"/>
      <c r="T208" s="13"/>
      <c r="U208" s="16">
        <f t="shared" si="18"/>
        <v>0</v>
      </c>
      <c r="V208" s="15">
        <f t="shared" si="19"/>
        <v>0</v>
      </c>
      <c r="W208" s="1" t="str">
        <f t="shared" si="15"/>
        <v xml:space="preserve"> </v>
      </c>
    </row>
    <row r="209" spans="1:23" ht="20.100000000000001" customHeight="1" x14ac:dyDescent="0.2">
      <c r="A209" s="17" t="str">
        <f>+Teilnehmende!C209</f>
        <v>-</v>
      </c>
      <c r="B209" s="1" t="str">
        <f>IF(Teilnehmende!K209="","",+Teilnehmende!K209)</f>
        <v/>
      </c>
      <c r="C209" s="1" t="str">
        <f>IF(Teilnehmende!D209="","",+Teilnehmende!D209)</f>
        <v/>
      </c>
      <c r="D209" s="1" t="str">
        <f>IF(Teilnehmende!E209="","",+Teilnehmende!E209)</f>
        <v/>
      </c>
      <c r="E209" s="1" t="str">
        <f>IF(Teilnehmende!L209="","",+Teilnehmende!L209)</f>
        <v/>
      </c>
      <c r="F209" s="18">
        <f>+Teilnehmende!F209</f>
        <v>0</v>
      </c>
      <c r="G209" s="23">
        <v>1</v>
      </c>
      <c r="H209" s="13"/>
      <c r="I209" s="13"/>
      <c r="J209" s="13"/>
      <c r="K209" s="12">
        <f t="shared" si="16"/>
        <v>0</v>
      </c>
      <c r="L209" s="23">
        <v>2</v>
      </c>
      <c r="M209" s="13"/>
      <c r="N209" s="13"/>
      <c r="O209" s="13"/>
      <c r="P209" s="12">
        <f t="shared" si="17"/>
        <v>0</v>
      </c>
      <c r="Q209" s="23">
        <v>3</v>
      </c>
      <c r="R209" s="13"/>
      <c r="S209" s="13"/>
      <c r="T209" s="13"/>
      <c r="U209" s="16">
        <f t="shared" si="18"/>
        <v>0</v>
      </c>
      <c r="V209" s="15">
        <f t="shared" si="19"/>
        <v>0</v>
      </c>
      <c r="W209" s="1" t="str">
        <f t="shared" si="15"/>
        <v xml:space="preserve"> </v>
      </c>
    </row>
    <row r="210" spans="1:23" ht="20.100000000000001" customHeight="1" x14ac:dyDescent="0.2">
      <c r="A210" s="17" t="str">
        <f>+Teilnehmende!C210</f>
        <v>-</v>
      </c>
      <c r="B210" s="1" t="str">
        <f>IF(Teilnehmende!K210="","",+Teilnehmende!K210)</f>
        <v/>
      </c>
      <c r="C210" s="1" t="str">
        <f>IF(Teilnehmende!D210="","",+Teilnehmende!D210)</f>
        <v/>
      </c>
      <c r="D210" s="1" t="str">
        <f>IF(Teilnehmende!E210="","",+Teilnehmende!E210)</f>
        <v/>
      </c>
      <c r="E210" s="1" t="str">
        <f>IF(Teilnehmende!L210="","",+Teilnehmende!L210)</f>
        <v/>
      </c>
      <c r="F210" s="18">
        <f>+Teilnehmende!F210</f>
        <v>0</v>
      </c>
      <c r="G210" s="23">
        <v>1</v>
      </c>
      <c r="H210" s="13"/>
      <c r="I210" s="13"/>
      <c r="J210" s="13"/>
      <c r="K210" s="12">
        <f t="shared" si="16"/>
        <v>0</v>
      </c>
      <c r="L210" s="23">
        <v>2</v>
      </c>
      <c r="M210" s="13"/>
      <c r="N210" s="13"/>
      <c r="O210" s="13"/>
      <c r="P210" s="12">
        <f t="shared" si="17"/>
        <v>0</v>
      </c>
      <c r="Q210" s="23">
        <v>3</v>
      </c>
      <c r="R210" s="13"/>
      <c r="S210" s="13"/>
      <c r="T210" s="13"/>
      <c r="U210" s="16">
        <f t="shared" si="18"/>
        <v>0</v>
      </c>
      <c r="V210" s="15">
        <f t="shared" si="19"/>
        <v>0</v>
      </c>
      <c r="W210" s="1" t="str">
        <f t="shared" si="15"/>
        <v xml:space="preserve"> </v>
      </c>
    </row>
    <row r="211" spans="1:23" ht="20.100000000000001" customHeight="1" x14ac:dyDescent="0.2">
      <c r="A211" s="17" t="str">
        <f>+Teilnehmende!C211</f>
        <v>-</v>
      </c>
      <c r="B211" s="1" t="str">
        <f>IF(Teilnehmende!K211="","",+Teilnehmende!K211)</f>
        <v/>
      </c>
      <c r="C211" s="1" t="str">
        <f>IF(Teilnehmende!D211="","",+Teilnehmende!D211)</f>
        <v/>
      </c>
      <c r="D211" s="1" t="str">
        <f>IF(Teilnehmende!E211="","",+Teilnehmende!E211)</f>
        <v/>
      </c>
      <c r="E211" s="1" t="str">
        <f>IF(Teilnehmende!L211="","",+Teilnehmende!L211)</f>
        <v/>
      </c>
      <c r="F211" s="18">
        <f>+Teilnehmende!F211</f>
        <v>0</v>
      </c>
      <c r="G211" s="23">
        <v>1</v>
      </c>
      <c r="H211" s="13"/>
      <c r="I211" s="13"/>
      <c r="J211" s="13"/>
      <c r="K211" s="12">
        <f t="shared" si="16"/>
        <v>0</v>
      </c>
      <c r="L211" s="23">
        <v>2</v>
      </c>
      <c r="M211" s="13"/>
      <c r="N211" s="13"/>
      <c r="O211" s="13"/>
      <c r="P211" s="12">
        <f t="shared" si="17"/>
        <v>0</v>
      </c>
      <c r="Q211" s="23">
        <v>3</v>
      </c>
      <c r="R211" s="13"/>
      <c r="S211" s="13"/>
      <c r="T211" s="13"/>
      <c r="U211" s="16">
        <f t="shared" si="18"/>
        <v>0</v>
      </c>
      <c r="V211" s="15">
        <f t="shared" si="19"/>
        <v>0</v>
      </c>
      <c r="W211" s="1" t="str">
        <f t="shared" si="15"/>
        <v xml:space="preserve"> </v>
      </c>
    </row>
    <row r="212" spans="1:23" ht="20.100000000000001" customHeight="1" x14ac:dyDescent="0.2">
      <c r="A212" s="17" t="str">
        <f>+Teilnehmende!C212</f>
        <v>-</v>
      </c>
      <c r="B212" s="1" t="str">
        <f>IF(Teilnehmende!K212="","",+Teilnehmende!K212)</f>
        <v/>
      </c>
      <c r="C212" s="1" t="str">
        <f>IF(Teilnehmende!D212="","",+Teilnehmende!D212)</f>
        <v/>
      </c>
      <c r="D212" s="1" t="str">
        <f>IF(Teilnehmende!E212="","",+Teilnehmende!E212)</f>
        <v/>
      </c>
      <c r="E212" s="1" t="str">
        <f>IF(Teilnehmende!L212="","",+Teilnehmende!L212)</f>
        <v/>
      </c>
      <c r="F212" s="18">
        <f>+Teilnehmende!F212</f>
        <v>0</v>
      </c>
      <c r="G212" s="23">
        <v>1</v>
      </c>
      <c r="H212" s="13"/>
      <c r="I212" s="13"/>
      <c r="J212" s="13"/>
      <c r="K212" s="12">
        <f t="shared" si="16"/>
        <v>0</v>
      </c>
      <c r="L212" s="23">
        <v>2</v>
      </c>
      <c r="M212" s="13"/>
      <c r="N212" s="13"/>
      <c r="O212" s="13"/>
      <c r="P212" s="12">
        <f t="shared" si="17"/>
        <v>0</v>
      </c>
      <c r="Q212" s="23">
        <v>3</v>
      </c>
      <c r="R212" s="13"/>
      <c r="S212" s="13"/>
      <c r="T212" s="13"/>
      <c r="U212" s="16">
        <f t="shared" si="18"/>
        <v>0</v>
      </c>
      <c r="V212" s="15">
        <f t="shared" si="19"/>
        <v>0</v>
      </c>
      <c r="W212" s="1" t="str">
        <f t="shared" si="15"/>
        <v xml:space="preserve"> </v>
      </c>
    </row>
    <row r="213" spans="1:23" ht="20.100000000000001" customHeight="1" x14ac:dyDescent="0.2">
      <c r="A213" s="17" t="str">
        <f>+Teilnehmende!C213</f>
        <v>-</v>
      </c>
      <c r="B213" s="1" t="str">
        <f>IF(Teilnehmende!K213="","",+Teilnehmende!K213)</f>
        <v/>
      </c>
      <c r="C213" s="1" t="str">
        <f>IF(Teilnehmende!D213="","",+Teilnehmende!D213)</f>
        <v/>
      </c>
      <c r="D213" s="1" t="str">
        <f>IF(Teilnehmende!E213="","",+Teilnehmende!E213)</f>
        <v/>
      </c>
      <c r="E213" s="1" t="str">
        <f>IF(Teilnehmende!L213="","",+Teilnehmende!L213)</f>
        <v/>
      </c>
      <c r="F213" s="18">
        <f>+Teilnehmende!F213</f>
        <v>0</v>
      </c>
      <c r="G213" s="23">
        <v>1</v>
      </c>
      <c r="H213" s="13"/>
      <c r="I213" s="13"/>
      <c r="J213" s="13"/>
      <c r="K213" s="12">
        <f t="shared" si="16"/>
        <v>0</v>
      </c>
      <c r="L213" s="23">
        <v>2</v>
      </c>
      <c r="M213" s="13"/>
      <c r="N213" s="13"/>
      <c r="O213" s="13"/>
      <c r="P213" s="12">
        <f t="shared" si="17"/>
        <v>0</v>
      </c>
      <c r="Q213" s="23">
        <v>3</v>
      </c>
      <c r="R213" s="13"/>
      <c r="S213" s="13"/>
      <c r="T213" s="13"/>
      <c r="U213" s="16">
        <f t="shared" si="18"/>
        <v>0</v>
      </c>
      <c r="V213" s="15">
        <f t="shared" si="19"/>
        <v>0</v>
      </c>
      <c r="W213" s="1" t="str">
        <f t="shared" si="15"/>
        <v xml:space="preserve"> </v>
      </c>
    </row>
    <row r="214" spans="1:23" ht="20.100000000000001" customHeight="1" x14ac:dyDescent="0.2">
      <c r="A214" s="17" t="str">
        <f>+Teilnehmende!C214</f>
        <v>-</v>
      </c>
      <c r="B214" s="1" t="str">
        <f>IF(Teilnehmende!K214="","",+Teilnehmende!K214)</f>
        <v/>
      </c>
      <c r="C214" s="1" t="str">
        <f>IF(Teilnehmende!D214="","",+Teilnehmende!D214)</f>
        <v/>
      </c>
      <c r="D214" s="1" t="str">
        <f>IF(Teilnehmende!E214="","",+Teilnehmende!E214)</f>
        <v/>
      </c>
      <c r="E214" s="1" t="str">
        <f>IF(Teilnehmende!L214="","",+Teilnehmende!L214)</f>
        <v/>
      </c>
      <c r="F214" s="18">
        <f>+Teilnehmende!F214</f>
        <v>0</v>
      </c>
      <c r="G214" s="23">
        <v>1</v>
      </c>
      <c r="H214" s="13"/>
      <c r="I214" s="13"/>
      <c r="J214" s="13"/>
      <c r="K214" s="12">
        <f t="shared" si="16"/>
        <v>0</v>
      </c>
      <c r="L214" s="23">
        <v>2</v>
      </c>
      <c r="M214" s="13"/>
      <c r="N214" s="13"/>
      <c r="O214" s="13"/>
      <c r="P214" s="12">
        <f t="shared" si="17"/>
        <v>0</v>
      </c>
      <c r="Q214" s="23">
        <v>3</v>
      </c>
      <c r="R214" s="13"/>
      <c r="S214" s="13"/>
      <c r="T214" s="13"/>
      <c r="U214" s="16">
        <f t="shared" si="18"/>
        <v>0</v>
      </c>
      <c r="V214" s="15">
        <f t="shared" si="19"/>
        <v>0</v>
      </c>
      <c r="W214" s="1" t="str">
        <f t="shared" si="15"/>
        <v xml:space="preserve"> </v>
      </c>
    </row>
    <row r="215" spans="1:23" ht="20.100000000000001" customHeight="1" x14ac:dyDescent="0.2">
      <c r="A215" s="17" t="str">
        <f>+Teilnehmende!C215</f>
        <v>-</v>
      </c>
      <c r="B215" s="1" t="str">
        <f>IF(Teilnehmende!K215="","",+Teilnehmende!K215)</f>
        <v/>
      </c>
      <c r="C215" s="1" t="str">
        <f>IF(Teilnehmende!D215="","",+Teilnehmende!D215)</f>
        <v/>
      </c>
      <c r="D215" s="1" t="str">
        <f>IF(Teilnehmende!E215="","",+Teilnehmende!E215)</f>
        <v/>
      </c>
      <c r="E215" s="1" t="str">
        <f>IF(Teilnehmende!L215="","",+Teilnehmende!L215)</f>
        <v/>
      </c>
      <c r="F215" s="18">
        <f>+Teilnehmende!F215</f>
        <v>0</v>
      </c>
      <c r="G215" s="23">
        <v>1</v>
      </c>
      <c r="H215" s="13"/>
      <c r="I215" s="13"/>
      <c r="J215" s="13"/>
      <c r="K215" s="12">
        <f t="shared" si="16"/>
        <v>0</v>
      </c>
      <c r="L215" s="23">
        <v>2</v>
      </c>
      <c r="M215" s="13"/>
      <c r="N215" s="13"/>
      <c r="O215" s="13"/>
      <c r="P215" s="12">
        <f t="shared" si="17"/>
        <v>0</v>
      </c>
      <c r="Q215" s="23">
        <v>3</v>
      </c>
      <c r="R215" s="13"/>
      <c r="S215" s="13"/>
      <c r="T215" s="13"/>
      <c r="U215" s="16">
        <f t="shared" si="18"/>
        <v>0</v>
      </c>
      <c r="V215" s="15">
        <f t="shared" si="19"/>
        <v>0</v>
      </c>
      <c r="W215" s="1" t="str">
        <f t="shared" si="15"/>
        <v xml:space="preserve"> </v>
      </c>
    </row>
    <row r="216" spans="1:23" ht="20.100000000000001" customHeight="1" x14ac:dyDescent="0.2">
      <c r="A216" s="17" t="str">
        <f>+Teilnehmende!C216</f>
        <v>-</v>
      </c>
      <c r="B216" s="1" t="str">
        <f>IF(Teilnehmende!K216="","",+Teilnehmende!K216)</f>
        <v/>
      </c>
      <c r="C216" s="1" t="str">
        <f>IF(Teilnehmende!D216="","",+Teilnehmende!D216)</f>
        <v/>
      </c>
      <c r="D216" s="1" t="str">
        <f>IF(Teilnehmende!E216="","",+Teilnehmende!E216)</f>
        <v/>
      </c>
      <c r="E216" s="1" t="str">
        <f>IF(Teilnehmende!L216="","",+Teilnehmende!L216)</f>
        <v/>
      </c>
      <c r="F216" s="18">
        <f>+Teilnehmende!F216</f>
        <v>0</v>
      </c>
      <c r="G216" s="23">
        <v>1</v>
      </c>
      <c r="H216" s="13"/>
      <c r="I216" s="13"/>
      <c r="J216" s="13"/>
      <c r="K216" s="12">
        <f t="shared" si="16"/>
        <v>0</v>
      </c>
      <c r="L216" s="23">
        <v>2</v>
      </c>
      <c r="M216" s="13"/>
      <c r="N216" s="13"/>
      <c r="O216" s="13"/>
      <c r="P216" s="12">
        <f t="shared" si="17"/>
        <v>0</v>
      </c>
      <c r="Q216" s="23">
        <v>3</v>
      </c>
      <c r="R216" s="13"/>
      <c r="S216" s="13"/>
      <c r="T216" s="13"/>
      <c r="U216" s="16">
        <f t="shared" si="18"/>
        <v>0</v>
      </c>
      <c r="V216" s="15">
        <f t="shared" si="19"/>
        <v>0</v>
      </c>
      <c r="W216" s="1" t="str">
        <f t="shared" si="15"/>
        <v xml:space="preserve"> </v>
      </c>
    </row>
    <row r="217" spans="1:23" ht="20.100000000000001" customHeight="1" x14ac:dyDescent="0.2">
      <c r="A217" s="17" t="str">
        <f>+Teilnehmende!C217</f>
        <v>-</v>
      </c>
      <c r="B217" s="1" t="str">
        <f>IF(Teilnehmende!K217="","",+Teilnehmende!K217)</f>
        <v/>
      </c>
      <c r="C217" s="1" t="str">
        <f>IF(Teilnehmende!D217="","",+Teilnehmende!D217)</f>
        <v/>
      </c>
      <c r="D217" s="1" t="str">
        <f>IF(Teilnehmende!E217="","",+Teilnehmende!E217)</f>
        <v/>
      </c>
      <c r="E217" s="1" t="str">
        <f>IF(Teilnehmende!L217="","",+Teilnehmende!L217)</f>
        <v/>
      </c>
      <c r="F217" s="18">
        <f>+Teilnehmende!F217</f>
        <v>0</v>
      </c>
      <c r="G217" s="23">
        <v>1</v>
      </c>
      <c r="H217" s="13"/>
      <c r="I217" s="13"/>
      <c r="J217" s="13"/>
      <c r="K217" s="12">
        <f t="shared" si="16"/>
        <v>0</v>
      </c>
      <c r="L217" s="23">
        <v>2</v>
      </c>
      <c r="M217" s="13"/>
      <c r="N217" s="13"/>
      <c r="O217" s="13"/>
      <c r="P217" s="12">
        <f t="shared" si="17"/>
        <v>0</v>
      </c>
      <c r="Q217" s="23">
        <v>3</v>
      </c>
      <c r="R217" s="13"/>
      <c r="S217" s="13"/>
      <c r="T217" s="13"/>
      <c r="U217" s="16">
        <f t="shared" si="18"/>
        <v>0</v>
      </c>
      <c r="V217" s="15">
        <f t="shared" si="19"/>
        <v>0</v>
      </c>
      <c r="W217" s="1" t="str">
        <f t="shared" si="15"/>
        <v xml:space="preserve"> </v>
      </c>
    </row>
    <row r="218" spans="1:23" ht="20.100000000000001" customHeight="1" x14ac:dyDescent="0.2">
      <c r="A218" s="17" t="str">
        <f>+Teilnehmende!C218</f>
        <v>-</v>
      </c>
      <c r="B218" s="1" t="str">
        <f>IF(Teilnehmende!K218="","",+Teilnehmende!K218)</f>
        <v/>
      </c>
      <c r="C218" s="1" t="str">
        <f>IF(Teilnehmende!D218="","",+Teilnehmende!D218)</f>
        <v/>
      </c>
      <c r="D218" s="1" t="str">
        <f>IF(Teilnehmende!E218="","",+Teilnehmende!E218)</f>
        <v/>
      </c>
      <c r="E218" s="1" t="str">
        <f>IF(Teilnehmende!L218="","",+Teilnehmende!L218)</f>
        <v/>
      </c>
      <c r="F218" s="18">
        <f>+Teilnehmende!F218</f>
        <v>0</v>
      </c>
      <c r="G218" s="23">
        <v>1</v>
      </c>
      <c r="H218" s="13"/>
      <c r="I218" s="13"/>
      <c r="J218" s="13"/>
      <c r="K218" s="12">
        <f t="shared" si="16"/>
        <v>0</v>
      </c>
      <c r="L218" s="23">
        <v>2</v>
      </c>
      <c r="M218" s="13"/>
      <c r="N218" s="13"/>
      <c r="O218" s="13"/>
      <c r="P218" s="12">
        <f t="shared" si="17"/>
        <v>0</v>
      </c>
      <c r="Q218" s="23">
        <v>3</v>
      </c>
      <c r="R218" s="13"/>
      <c r="S218" s="13"/>
      <c r="T218" s="13"/>
      <c r="U218" s="16">
        <f t="shared" si="18"/>
        <v>0</v>
      </c>
      <c r="V218" s="15">
        <f t="shared" si="19"/>
        <v>0</v>
      </c>
      <c r="W218" s="1" t="str">
        <f t="shared" si="15"/>
        <v xml:space="preserve"> </v>
      </c>
    </row>
    <row r="219" spans="1:23" ht="20.100000000000001" customHeight="1" x14ac:dyDescent="0.2">
      <c r="A219" s="17" t="str">
        <f>+Teilnehmende!C219</f>
        <v>-</v>
      </c>
      <c r="B219" s="1" t="str">
        <f>IF(Teilnehmende!K219="","",+Teilnehmende!K219)</f>
        <v/>
      </c>
      <c r="C219" s="1" t="str">
        <f>IF(Teilnehmende!D219="","",+Teilnehmende!D219)</f>
        <v/>
      </c>
      <c r="D219" s="1" t="str">
        <f>IF(Teilnehmende!E219="","",+Teilnehmende!E219)</f>
        <v/>
      </c>
      <c r="E219" s="1" t="str">
        <f>IF(Teilnehmende!L219="","",+Teilnehmende!L219)</f>
        <v/>
      </c>
      <c r="F219" s="18">
        <f>+Teilnehmende!F219</f>
        <v>0</v>
      </c>
      <c r="G219" s="23">
        <v>1</v>
      </c>
      <c r="H219" s="13"/>
      <c r="I219" s="13"/>
      <c r="J219" s="13"/>
      <c r="K219" s="12">
        <f t="shared" si="16"/>
        <v>0</v>
      </c>
      <c r="L219" s="23">
        <v>2</v>
      </c>
      <c r="M219" s="13"/>
      <c r="N219" s="13"/>
      <c r="O219" s="13"/>
      <c r="P219" s="12">
        <f t="shared" si="17"/>
        <v>0</v>
      </c>
      <c r="Q219" s="23">
        <v>3</v>
      </c>
      <c r="R219" s="13"/>
      <c r="S219" s="13"/>
      <c r="T219" s="13"/>
      <c r="U219" s="16">
        <f t="shared" si="18"/>
        <v>0</v>
      </c>
      <c r="V219" s="15">
        <f t="shared" si="19"/>
        <v>0</v>
      </c>
      <c r="W219" s="1" t="str">
        <f t="shared" si="15"/>
        <v xml:space="preserve"> </v>
      </c>
    </row>
    <row r="220" spans="1:23" ht="20.100000000000001" customHeight="1" x14ac:dyDescent="0.2">
      <c r="A220" s="17" t="str">
        <f>+Teilnehmende!C220</f>
        <v>-</v>
      </c>
      <c r="B220" s="1" t="str">
        <f>IF(Teilnehmende!K220="","",+Teilnehmende!K220)</f>
        <v/>
      </c>
      <c r="C220" s="1" t="str">
        <f>IF(Teilnehmende!D220="","",+Teilnehmende!D220)</f>
        <v/>
      </c>
      <c r="D220" s="1" t="str">
        <f>IF(Teilnehmende!E220="","",+Teilnehmende!E220)</f>
        <v/>
      </c>
      <c r="E220" s="1" t="str">
        <f>IF(Teilnehmende!L220="","",+Teilnehmende!L220)</f>
        <v/>
      </c>
      <c r="F220" s="18">
        <f>+Teilnehmende!F220</f>
        <v>0</v>
      </c>
      <c r="G220" s="23">
        <v>1</v>
      </c>
      <c r="H220" s="13"/>
      <c r="I220" s="13"/>
      <c r="J220" s="13"/>
      <c r="K220" s="12">
        <f t="shared" si="16"/>
        <v>0</v>
      </c>
      <c r="L220" s="23">
        <v>2</v>
      </c>
      <c r="M220" s="13"/>
      <c r="N220" s="13"/>
      <c r="O220" s="13"/>
      <c r="P220" s="12">
        <f t="shared" si="17"/>
        <v>0</v>
      </c>
      <c r="Q220" s="23">
        <v>3</v>
      </c>
      <c r="R220" s="13"/>
      <c r="S220" s="13"/>
      <c r="T220" s="13"/>
      <c r="U220" s="16">
        <f t="shared" si="18"/>
        <v>0</v>
      </c>
      <c r="V220" s="15">
        <f t="shared" si="19"/>
        <v>0</v>
      </c>
      <c r="W220" s="1" t="str">
        <f t="shared" si="15"/>
        <v xml:space="preserve"> </v>
      </c>
    </row>
    <row r="221" spans="1:23" ht="20.100000000000001" customHeight="1" x14ac:dyDescent="0.2">
      <c r="A221" s="17" t="str">
        <f>+Teilnehmende!C221</f>
        <v>-</v>
      </c>
      <c r="B221" s="1" t="str">
        <f>IF(Teilnehmende!K221="","",+Teilnehmende!K221)</f>
        <v/>
      </c>
      <c r="C221" s="1" t="str">
        <f>IF(Teilnehmende!D221="","",+Teilnehmende!D221)</f>
        <v/>
      </c>
      <c r="D221" s="1" t="str">
        <f>IF(Teilnehmende!E221="","",+Teilnehmende!E221)</f>
        <v/>
      </c>
      <c r="E221" s="1" t="str">
        <f>IF(Teilnehmende!L221="","",+Teilnehmende!L221)</f>
        <v/>
      </c>
      <c r="F221" s="18">
        <f>+Teilnehmende!F221</f>
        <v>0</v>
      </c>
      <c r="G221" s="23">
        <v>1</v>
      </c>
      <c r="H221" s="13"/>
      <c r="I221" s="13"/>
      <c r="J221" s="13"/>
      <c r="K221" s="12">
        <f t="shared" si="16"/>
        <v>0</v>
      </c>
      <c r="L221" s="23">
        <v>2</v>
      </c>
      <c r="M221" s="13"/>
      <c r="N221" s="13"/>
      <c r="O221" s="13"/>
      <c r="P221" s="12">
        <f t="shared" si="17"/>
        <v>0</v>
      </c>
      <c r="Q221" s="23">
        <v>3</v>
      </c>
      <c r="R221" s="13"/>
      <c r="S221" s="13"/>
      <c r="T221" s="13"/>
      <c r="U221" s="16">
        <f t="shared" si="18"/>
        <v>0</v>
      </c>
      <c r="V221" s="15">
        <f t="shared" si="19"/>
        <v>0</v>
      </c>
      <c r="W221" s="1" t="str">
        <f t="shared" si="15"/>
        <v xml:space="preserve"> </v>
      </c>
    </row>
    <row r="222" spans="1:23" ht="20.100000000000001" customHeight="1" x14ac:dyDescent="0.2">
      <c r="A222" s="17" t="str">
        <f>+Teilnehmende!C222</f>
        <v>-</v>
      </c>
      <c r="B222" s="1" t="str">
        <f>IF(Teilnehmende!K222="","",+Teilnehmende!K222)</f>
        <v/>
      </c>
      <c r="C222" s="1" t="str">
        <f>IF(Teilnehmende!D222="","",+Teilnehmende!D222)</f>
        <v/>
      </c>
      <c r="D222" s="1" t="str">
        <f>IF(Teilnehmende!E222="","",+Teilnehmende!E222)</f>
        <v/>
      </c>
      <c r="E222" s="1" t="str">
        <f>IF(Teilnehmende!L222="","",+Teilnehmende!L222)</f>
        <v/>
      </c>
      <c r="F222" s="18">
        <f>+Teilnehmende!F222</f>
        <v>0</v>
      </c>
      <c r="G222" s="23">
        <v>1</v>
      </c>
      <c r="H222" s="13"/>
      <c r="I222" s="13"/>
      <c r="J222" s="13"/>
      <c r="K222" s="12">
        <f t="shared" si="16"/>
        <v>0</v>
      </c>
      <c r="L222" s="23">
        <v>2</v>
      </c>
      <c r="M222" s="13"/>
      <c r="N222" s="13"/>
      <c r="O222" s="13"/>
      <c r="P222" s="12">
        <f t="shared" si="17"/>
        <v>0</v>
      </c>
      <c r="Q222" s="23">
        <v>3</v>
      </c>
      <c r="R222" s="13"/>
      <c r="S222" s="13"/>
      <c r="T222" s="13"/>
      <c r="U222" s="16">
        <f t="shared" si="18"/>
        <v>0</v>
      </c>
      <c r="V222" s="15">
        <f t="shared" si="19"/>
        <v>0</v>
      </c>
      <c r="W222" s="1" t="str">
        <f t="shared" si="15"/>
        <v xml:space="preserve"> </v>
      </c>
    </row>
    <row r="223" spans="1:23" ht="20.100000000000001" customHeight="1" x14ac:dyDescent="0.2">
      <c r="A223" s="17" t="str">
        <f>+Teilnehmende!C223</f>
        <v>-</v>
      </c>
      <c r="B223" s="1" t="str">
        <f>IF(Teilnehmende!K223="","",+Teilnehmende!K223)</f>
        <v/>
      </c>
      <c r="C223" s="1" t="str">
        <f>IF(Teilnehmende!D223="","",+Teilnehmende!D223)</f>
        <v/>
      </c>
      <c r="D223" s="1" t="str">
        <f>IF(Teilnehmende!E223="","",+Teilnehmende!E223)</f>
        <v/>
      </c>
      <c r="E223" s="1" t="str">
        <f>IF(Teilnehmende!L223="","",+Teilnehmende!L223)</f>
        <v/>
      </c>
      <c r="F223" s="18">
        <f>+Teilnehmende!F223</f>
        <v>0</v>
      </c>
      <c r="G223" s="23">
        <v>1</v>
      </c>
      <c r="H223" s="13"/>
      <c r="I223" s="13"/>
      <c r="J223" s="13"/>
      <c r="K223" s="12">
        <f t="shared" si="16"/>
        <v>0</v>
      </c>
      <c r="L223" s="23">
        <v>2</v>
      </c>
      <c r="M223" s="13"/>
      <c r="N223" s="13"/>
      <c r="O223" s="13"/>
      <c r="P223" s="12">
        <f t="shared" si="17"/>
        <v>0</v>
      </c>
      <c r="Q223" s="23">
        <v>3</v>
      </c>
      <c r="R223" s="13"/>
      <c r="S223" s="13"/>
      <c r="T223" s="13"/>
      <c r="U223" s="16">
        <f t="shared" si="18"/>
        <v>0</v>
      </c>
      <c r="V223" s="15">
        <f t="shared" si="19"/>
        <v>0</v>
      </c>
      <c r="W223" s="1" t="str">
        <f t="shared" si="15"/>
        <v xml:space="preserve"> </v>
      </c>
    </row>
    <row r="224" spans="1:23" ht="20.100000000000001" customHeight="1" x14ac:dyDescent="0.2">
      <c r="A224" s="17" t="str">
        <f>+Teilnehmende!C224</f>
        <v>-</v>
      </c>
      <c r="B224" s="1" t="str">
        <f>IF(Teilnehmende!K224="","",+Teilnehmende!K224)</f>
        <v/>
      </c>
      <c r="C224" s="1" t="str">
        <f>IF(Teilnehmende!D224="","",+Teilnehmende!D224)</f>
        <v/>
      </c>
      <c r="D224" s="1" t="str">
        <f>IF(Teilnehmende!E224="","",+Teilnehmende!E224)</f>
        <v/>
      </c>
      <c r="E224" s="1" t="str">
        <f>IF(Teilnehmende!L224="","",+Teilnehmende!L224)</f>
        <v/>
      </c>
      <c r="F224" s="18">
        <f>+Teilnehmende!F224</f>
        <v>0</v>
      </c>
      <c r="G224" s="23">
        <v>1</v>
      </c>
      <c r="H224" s="13"/>
      <c r="I224" s="13"/>
      <c r="J224" s="13"/>
      <c r="K224" s="12">
        <f t="shared" si="16"/>
        <v>0</v>
      </c>
      <c r="L224" s="23">
        <v>2</v>
      </c>
      <c r="M224" s="13"/>
      <c r="N224" s="13"/>
      <c r="O224" s="13"/>
      <c r="P224" s="12">
        <f t="shared" si="17"/>
        <v>0</v>
      </c>
      <c r="Q224" s="23">
        <v>3</v>
      </c>
      <c r="R224" s="13"/>
      <c r="S224" s="13"/>
      <c r="T224" s="13"/>
      <c r="U224" s="16">
        <f t="shared" si="18"/>
        <v>0</v>
      </c>
      <c r="V224" s="15">
        <f t="shared" si="19"/>
        <v>0</v>
      </c>
      <c r="W224" s="1" t="str">
        <f t="shared" si="15"/>
        <v xml:space="preserve"> </v>
      </c>
    </row>
    <row r="225" spans="1:23" ht="20.100000000000001" customHeight="1" x14ac:dyDescent="0.2">
      <c r="A225" s="17" t="str">
        <f>+Teilnehmende!C225</f>
        <v>-</v>
      </c>
      <c r="B225" s="1" t="str">
        <f>IF(Teilnehmende!K225="","",+Teilnehmende!K225)</f>
        <v/>
      </c>
      <c r="C225" s="1" t="str">
        <f>IF(Teilnehmende!D225="","",+Teilnehmende!D225)</f>
        <v/>
      </c>
      <c r="D225" s="1" t="str">
        <f>IF(Teilnehmende!E225="","",+Teilnehmende!E225)</f>
        <v/>
      </c>
      <c r="E225" s="1" t="str">
        <f>IF(Teilnehmende!L225="","",+Teilnehmende!L225)</f>
        <v/>
      </c>
      <c r="F225" s="18">
        <f>+Teilnehmende!F225</f>
        <v>0</v>
      </c>
      <c r="G225" s="23">
        <v>1</v>
      </c>
      <c r="H225" s="13"/>
      <c r="I225" s="13"/>
      <c r="J225" s="13"/>
      <c r="K225" s="12">
        <f t="shared" si="16"/>
        <v>0</v>
      </c>
      <c r="L225" s="23">
        <v>2</v>
      </c>
      <c r="M225" s="13"/>
      <c r="N225" s="13"/>
      <c r="O225" s="13"/>
      <c r="P225" s="12">
        <f t="shared" si="17"/>
        <v>0</v>
      </c>
      <c r="Q225" s="23">
        <v>3</v>
      </c>
      <c r="R225" s="13"/>
      <c r="S225" s="13"/>
      <c r="T225" s="13"/>
      <c r="U225" s="16">
        <f t="shared" si="18"/>
        <v>0</v>
      </c>
      <c r="V225" s="15">
        <f t="shared" si="19"/>
        <v>0</v>
      </c>
      <c r="W225" s="1" t="str">
        <f t="shared" si="15"/>
        <v xml:space="preserve"> </v>
      </c>
    </row>
    <row r="226" spans="1:23" ht="20.100000000000001" customHeight="1" x14ac:dyDescent="0.2">
      <c r="A226" s="17" t="str">
        <f>+Teilnehmende!C226</f>
        <v>-</v>
      </c>
      <c r="B226" s="1" t="str">
        <f>IF(Teilnehmende!K226="","",+Teilnehmende!K226)</f>
        <v/>
      </c>
      <c r="C226" s="1" t="str">
        <f>IF(Teilnehmende!D226="","",+Teilnehmende!D226)</f>
        <v/>
      </c>
      <c r="D226" s="1" t="str">
        <f>IF(Teilnehmende!E226="","",+Teilnehmende!E226)</f>
        <v/>
      </c>
      <c r="E226" s="1" t="str">
        <f>IF(Teilnehmende!L226="","",+Teilnehmende!L226)</f>
        <v/>
      </c>
      <c r="F226" s="18">
        <f>+Teilnehmende!F226</f>
        <v>0</v>
      </c>
      <c r="G226" s="23">
        <v>1</v>
      </c>
      <c r="H226" s="13"/>
      <c r="I226" s="13"/>
      <c r="J226" s="13"/>
      <c r="K226" s="12">
        <f t="shared" si="16"/>
        <v>0</v>
      </c>
      <c r="L226" s="23">
        <v>2</v>
      </c>
      <c r="M226" s="13"/>
      <c r="N226" s="13"/>
      <c r="O226" s="13"/>
      <c r="P226" s="12">
        <f t="shared" si="17"/>
        <v>0</v>
      </c>
      <c r="Q226" s="23">
        <v>3</v>
      </c>
      <c r="R226" s="13"/>
      <c r="S226" s="13"/>
      <c r="T226" s="13"/>
      <c r="U226" s="16">
        <f t="shared" si="18"/>
        <v>0</v>
      </c>
      <c r="V226" s="15">
        <f t="shared" si="19"/>
        <v>0</v>
      </c>
      <c r="W226" s="1" t="str">
        <f t="shared" si="15"/>
        <v xml:space="preserve"> </v>
      </c>
    </row>
    <row r="227" spans="1:23" ht="20.100000000000001" customHeight="1" x14ac:dyDescent="0.2">
      <c r="A227" s="17" t="str">
        <f>+Teilnehmende!C227</f>
        <v>-</v>
      </c>
      <c r="B227" s="1" t="str">
        <f>IF(Teilnehmende!K227="","",+Teilnehmende!K227)</f>
        <v/>
      </c>
      <c r="C227" s="1" t="str">
        <f>IF(Teilnehmende!D227="","",+Teilnehmende!D227)</f>
        <v/>
      </c>
      <c r="D227" s="1" t="str">
        <f>IF(Teilnehmende!E227="","",+Teilnehmende!E227)</f>
        <v/>
      </c>
      <c r="E227" s="1" t="str">
        <f>IF(Teilnehmende!L227="","",+Teilnehmende!L227)</f>
        <v/>
      </c>
      <c r="F227" s="18">
        <f>+Teilnehmende!F227</f>
        <v>0</v>
      </c>
      <c r="G227" s="23">
        <v>1</v>
      </c>
      <c r="H227" s="13"/>
      <c r="I227" s="13"/>
      <c r="J227" s="13"/>
      <c r="K227" s="12">
        <f t="shared" si="16"/>
        <v>0</v>
      </c>
      <c r="L227" s="23">
        <v>2</v>
      </c>
      <c r="M227" s="13"/>
      <c r="N227" s="13"/>
      <c r="O227" s="13"/>
      <c r="P227" s="12">
        <f t="shared" si="17"/>
        <v>0</v>
      </c>
      <c r="Q227" s="23">
        <v>3</v>
      </c>
      <c r="R227" s="13"/>
      <c r="S227" s="13"/>
      <c r="T227" s="13"/>
      <c r="U227" s="16">
        <f t="shared" si="18"/>
        <v>0</v>
      </c>
      <c r="V227" s="15">
        <f t="shared" si="19"/>
        <v>0</v>
      </c>
      <c r="W227" s="1" t="str">
        <f t="shared" si="15"/>
        <v xml:space="preserve"> </v>
      </c>
    </row>
    <row r="228" spans="1:23" ht="20.100000000000001" customHeight="1" x14ac:dyDescent="0.2">
      <c r="A228" s="17" t="str">
        <f>+Teilnehmende!C228</f>
        <v>-</v>
      </c>
      <c r="B228" s="1" t="str">
        <f>IF(Teilnehmende!K228="","",+Teilnehmende!K228)</f>
        <v/>
      </c>
      <c r="C228" s="1" t="str">
        <f>IF(Teilnehmende!D228="","",+Teilnehmende!D228)</f>
        <v/>
      </c>
      <c r="D228" s="1" t="str">
        <f>IF(Teilnehmende!E228="","",+Teilnehmende!E228)</f>
        <v/>
      </c>
      <c r="E228" s="1" t="str">
        <f>IF(Teilnehmende!L228="","",+Teilnehmende!L228)</f>
        <v/>
      </c>
      <c r="F228" s="18">
        <f>+Teilnehmende!F228</f>
        <v>0</v>
      </c>
      <c r="G228" s="23">
        <v>1</v>
      </c>
      <c r="H228" s="13"/>
      <c r="I228" s="13"/>
      <c r="J228" s="13"/>
      <c r="K228" s="12">
        <f t="shared" si="16"/>
        <v>0</v>
      </c>
      <c r="L228" s="23">
        <v>2</v>
      </c>
      <c r="M228" s="13"/>
      <c r="N228" s="13"/>
      <c r="O228" s="13"/>
      <c r="P228" s="12">
        <f t="shared" si="17"/>
        <v>0</v>
      </c>
      <c r="Q228" s="23">
        <v>3</v>
      </c>
      <c r="R228" s="13"/>
      <c r="S228" s="13"/>
      <c r="T228" s="13"/>
      <c r="U228" s="16">
        <f t="shared" si="18"/>
        <v>0</v>
      </c>
      <c r="V228" s="15">
        <f t="shared" si="19"/>
        <v>0</v>
      </c>
      <c r="W228" s="1" t="str">
        <f t="shared" si="15"/>
        <v xml:space="preserve"> </v>
      </c>
    </row>
    <row r="229" spans="1:23" ht="20.100000000000001" customHeight="1" x14ac:dyDescent="0.2">
      <c r="A229" s="17" t="str">
        <f>+Teilnehmende!C229</f>
        <v>-</v>
      </c>
      <c r="B229" s="1" t="str">
        <f>IF(Teilnehmende!K229="","",+Teilnehmende!K229)</f>
        <v/>
      </c>
      <c r="C229" s="1" t="str">
        <f>IF(Teilnehmende!D229="","",+Teilnehmende!D229)</f>
        <v/>
      </c>
      <c r="D229" s="1" t="str">
        <f>IF(Teilnehmende!E229="","",+Teilnehmende!E229)</f>
        <v/>
      </c>
      <c r="E229" s="1" t="str">
        <f>IF(Teilnehmende!L229="","",+Teilnehmende!L229)</f>
        <v/>
      </c>
      <c r="F229" s="18">
        <f>+Teilnehmende!F229</f>
        <v>0</v>
      </c>
      <c r="G229" s="23">
        <v>1</v>
      </c>
      <c r="H229" s="13"/>
      <c r="I229" s="13"/>
      <c r="J229" s="13"/>
      <c r="K229" s="12">
        <f t="shared" si="16"/>
        <v>0</v>
      </c>
      <c r="L229" s="23">
        <v>2</v>
      </c>
      <c r="M229" s="13"/>
      <c r="N229" s="13"/>
      <c r="O229" s="13"/>
      <c r="P229" s="12">
        <f t="shared" si="17"/>
        <v>0</v>
      </c>
      <c r="Q229" s="23">
        <v>3</v>
      </c>
      <c r="R229" s="13"/>
      <c r="S229" s="13"/>
      <c r="T229" s="13"/>
      <c r="U229" s="16">
        <f t="shared" si="18"/>
        <v>0</v>
      </c>
      <c r="V229" s="15">
        <f t="shared" si="19"/>
        <v>0</v>
      </c>
      <c r="W229" s="1" t="str">
        <f t="shared" si="15"/>
        <v xml:space="preserve"> </v>
      </c>
    </row>
    <row r="230" spans="1:23" ht="20.100000000000001" customHeight="1" x14ac:dyDescent="0.2">
      <c r="A230" s="17" t="str">
        <f>+Teilnehmende!C230</f>
        <v>-</v>
      </c>
      <c r="B230" s="1" t="str">
        <f>IF(Teilnehmende!K230="","",+Teilnehmende!K230)</f>
        <v/>
      </c>
      <c r="C230" s="1" t="str">
        <f>IF(Teilnehmende!D230="","",+Teilnehmende!D230)</f>
        <v/>
      </c>
      <c r="D230" s="1" t="str">
        <f>IF(Teilnehmende!E230="","",+Teilnehmende!E230)</f>
        <v/>
      </c>
      <c r="E230" s="1" t="str">
        <f>IF(Teilnehmende!L230="","",+Teilnehmende!L230)</f>
        <v/>
      </c>
      <c r="F230" s="18">
        <f>+Teilnehmende!F230</f>
        <v>0</v>
      </c>
      <c r="G230" s="23">
        <v>1</v>
      </c>
      <c r="H230" s="13"/>
      <c r="I230" s="13"/>
      <c r="J230" s="13"/>
      <c r="K230" s="12">
        <f t="shared" si="16"/>
        <v>0</v>
      </c>
      <c r="L230" s="23">
        <v>2</v>
      </c>
      <c r="M230" s="13"/>
      <c r="N230" s="13"/>
      <c r="O230" s="13"/>
      <c r="P230" s="12">
        <f t="shared" si="17"/>
        <v>0</v>
      </c>
      <c r="Q230" s="23">
        <v>3</v>
      </c>
      <c r="R230" s="13"/>
      <c r="S230" s="13"/>
      <c r="T230" s="13"/>
      <c r="U230" s="16">
        <f t="shared" si="18"/>
        <v>0</v>
      </c>
      <c r="V230" s="15">
        <f t="shared" si="19"/>
        <v>0</v>
      </c>
      <c r="W230" s="1" t="str">
        <f t="shared" si="15"/>
        <v xml:space="preserve"> </v>
      </c>
    </row>
    <row r="231" spans="1:23" ht="20.100000000000001" customHeight="1" x14ac:dyDescent="0.2">
      <c r="A231" s="17" t="str">
        <f>+Teilnehmende!C231</f>
        <v>-</v>
      </c>
      <c r="B231" s="1" t="str">
        <f>IF(Teilnehmende!K231="","",+Teilnehmende!K231)</f>
        <v/>
      </c>
      <c r="C231" s="1" t="str">
        <f>IF(Teilnehmende!D231="","",+Teilnehmende!D231)</f>
        <v/>
      </c>
      <c r="D231" s="1" t="str">
        <f>IF(Teilnehmende!E231="","",+Teilnehmende!E231)</f>
        <v/>
      </c>
      <c r="E231" s="1" t="str">
        <f>IF(Teilnehmende!L231="","",+Teilnehmende!L231)</f>
        <v/>
      </c>
      <c r="F231" s="18">
        <f>+Teilnehmende!F231</f>
        <v>0</v>
      </c>
      <c r="G231" s="23">
        <v>1</v>
      </c>
      <c r="H231" s="13"/>
      <c r="I231" s="13"/>
      <c r="J231" s="13"/>
      <c r="K231" s="12">
        <f t="shared" si="16"/>
        <v>0</v>
      </c>
      <c r="L231" s="23">
        <v>2</v>
      </c>
      <c r="M231" s="13"/>
      <c r="N231" s="13"/>
      <c r="O231" s="13"/>
      <c r="P231" s="12">
        <f t="shared" si="17"/>
        <v>0</v>
      </c>
      <c r="Q231" s="23">
        <v>3</v>
      </c>
      <c r="R231" s="13"/>
      <c r="S231" s="13"/>
      <c r="T231" s="13"/>
      <c r="U231" s="16">
        <f t="shared" si="18"/>
        <v>0</v>
      </c>
      <c r="V231" s="15">
        <f t="shared" si="19"/>
        <v>0</v>
      </c>
      <c r="W231" s="1" t="str">
        <f t="shared" si="15"/>
        <v xml:space="preserve"> </v>
      </c>
    </row>
    <row r="232" spans="1:23" ht="20.100000000000001" customHeight="1" x14ac:dyDescent="0.2">
      <c r="A232" s="17" t="str">
        <f>+Teilnehmende!C232</f>
        <v>-</v>
      </c>
      <c r="B232" s="1" t="str">
        <f>IF(Teilnehmende!K232="","",+Teilnehmende!K232)</f>
        <v/>
      </c>
      <c r="C232" s="1" t="str">
        <f>IF(Teilnehmende!D232="","",+Teilnehmende!D232)</f>
        <v/>
      </c>
      <c r="D232" s="1" t="str">
        <f>IF(Teilnehmende!E232="","",+Teilnehmende!E232)</f>
        <v/>
      </c>
      <c r="E232" s="1" t="str">
        <f>IF(Teilnehmende!L232="","",+Teilnehmende!L232)</f>
        <v/>
      </c>
      <c r="F232" s="18">
        <f>+Teilnehmende!F232</f>
        <v>0</v>
      </c>
      <c r="G232" s="23">
        <v>1</v>
      </c>
      <c r="H232" s="13"/>
      <c r="I232" s="13"/>
      <c r="J232" s="13"/>
      <c r="K232" s="12">
        <f t="shared" si="16"/>
        <v>0</v>
      </c>
      <c r="L232" s="23">
        <v>2</v>
      </c>
      <c r="M232" s="13"/>
      <c r="N232" s="13"/>
      <c r="O232" s="13"/>
      <c r="P232" s="12">
        <f t="shared" si="17"/>
        <v>0</v>
      </c>
      <c r="Q232" s="23">
        <v>3</v>
      </c>
      <c r="R232" s="13"/>
      <c r="S232" s="13"/>
      <c r="T232" s="13"/>
      <c r="U232" s="16">
        <f t="shared" si="18"/>
        <v>0</v>
      </c>
      <c r="V232" s="15">
        <f t="shared" si="19"/>
        <v>0</v>
      </c>
      <c r="W232" s="1" t="str">
        <f t="shared" si="15"/>
        <v xml:space="preserve"> </v>
      </c>
    </row>
    <row r="233" spans="1:23" ht="20.100000000000001" customHeight="1" x14ac:dyDescent="0.2">
      <c r="A233" s="17" t="str">
        <f>+Teilnehmende!C233</f>
        <v>-</v>
      </c>
      <c r="B233" s="1" t="str">
        <f>IF(Teilnehmende!K233="","",+Teilnehmende!K233)</f>
        <v/>
      </c>
      <c r="C233" s="1" t="str">
        <f>IF(Teilnehmende!D233="","",+Teilnehmende!D233)</f>
        <v/>
      </c>
      <c r="D233" s="1" t="str">
        <f>IF(Teilnehmende!E233="","",+Teilnehmende!E233)</f>
        <v/>
      </c>
      <c r="E233" s="1" t="str">
        <f>IF(Teilnehmende!L233="","",+Teilnehmende!L233)</f>
        <v/>
      </c>
      <c r="F233" s="18">
        <f>+Teilnehmende!F233</f>
        <v>0</v>
      </c>
      <c r="G233" s="23">
        <v>1</v>
      </c>
      <c r="H233" s="13"/>
      <c r="I233" s="13"/>
      <c r="J233" s="13"/>
      <c r="K233" s="12">
        <f t="shared" si="16"/>
        <v>0</v>
      </c>
      <c r="L233" s="23">
        <v>2</v>
      </c>
      <c r="M233" s="13"/>
      <c r="N233" s="13"/>
      <c r="O233" s="13"/>
      <c r="P233" s="12">
        <f t="shared" si="17"/>
        <v>0</v>
      </c>
      <c r="Q233" s="23">
        <v>3</v>
      </c>
      <c r="R233" s="13"/>
      <c r="S233" s="13"/>
      <c r="T233" s="13"/>
      <c r="U233" s="16">
        <f t="shared" si="18"/>
        <v>0</v>
      </c>
      <c r="V233" s="15">
        <f t="shared" si="19"/>
        <v>0</v>
      </c>
      <c r="W233" s="1" t="str">
        <f t="shared" si="15"/>
        <v xml:space="preserve"> </v>
      </c>
    </row>
    <row r="234" spans="1:23" ht="20.100000000000001" customHeight="1" x14ac:dyDescent="0.2">
      <c r="A234" s="17" t="str">
        <f>+Teilnehmende!C234</f>
        <v>-</v>
      </c>
      <c r="B234" s="1" t="str">
        <f>IF(Teilnehmende!K234="","",+Teilnehmende!K234)</f>
        <v/>
      </c>
      <c r="C234" s="1" t="str">
        <f>IF(Teilnehmende!D234="","",+Teilnehmende!D234)</f>
        <v/>
      </c>
      <c r="D234" s="1" t="str">
        <f>IF(Teilnehmende!E234="","",+Teilnehmende!E234)</f>
        <v/>
      </c>
      <c r="E234" s="1" t="str">
        <f>IF(Teilnehmende!L234="","",+Teilnehmende!L234)</f>
        <v/>
      </c>
      <c r="F234" s="18">
        <f>+Teilnehmende!F234</f>
        <v>0</v>
      </c>
      <c r="G234" s="23">
        <v>1</v>
      </c>
      <c r="H234" s="13"/>
      <c r="I234" s="13"/>
      <c r="J234" s="13"/>
      <c r="K234" s="12">
        <f t="shared" si="16"/>
        <v>0</v>
      </c>
      <c r="L234" s="23">
        <v>2</v>
      </c>
      <c r="M234" s="13"/>
      <c r="N234" s="13"/>
      <c r="O234" s="13"/>
      <c r="P234" s="12">
        <f t="shared" si="17"/>
        <v>0</v>
      </c>
      <c r="Q234" s="23">
        <v>3</v>
      </c>
      <c r="R234" s="13"/>
      <c r="S234" s="13"/>
      <c r="T234" s="13"/>
      <c r="U234" s="16">
        <f t="shared" si="18"/>
        <v>0</v>
      </c>
      <c r="V234" s="15">
        <f t="shared" si="19"/>
        <v>0</v>
      </c>
      <c r="W234" s="1" t="str">
        <f t="shared" si="15"/>
        <v xml:space="preserve"> </v>
      </c>
    </row>
    <row r="235" spans="1:23" ht="20.100000000000001" customHeight="1" x14ac:dyDescent="0.2">
      <c r="A235" s="17" t="str">
        <f>+Teilnehmende!C235</f>
        <v>-</v>
      </c>
      <c r="B235" s="1" t="str">
        <f>IF(Teilnehmende!K235="","",+Teilnehmende!K235)</f>
        <v/>
      </c>
      <c r="C235" s="1" t="str">
        <f>IF(Teilnehmende!D235="","",+Teilnehmende!D235)</f>
        <v/>
      </c>
      <c r="D235" s="1" t="str">
        <f>IF(Teilnehmende!E235="","",+Teilnehmende!E235)</f>
        <v/>
      </c>
      <c r="E235" s="1" t="str">
        <f>IF(Teilnehmende!L235="","",+Teilnehmende!L235)</f>
        <v/>
      </c>
      <c r="F235" s="18">
        <f>+Teilnehmende!F235</f>
        <v>0</v>
      </c>
      <c r="G235" s="23">
        <v>1</v>
      </c>
      <c r="H235" s="13"/>
      <c r="I235" s="13"/>
      <c r="J235" s="13"/>
      <c r="K235" s="12">
        <f t="shared" si="16"/>
        <v>0</v>
      </c>
      <c r="L235" s="23">
        <v>2</v>
      </c>
      <c r="M235" s="13"/>
      <c r="N235" s="13"/>
      <c r="O235" s="13"/>
      <c r="P235" s="12">
        <f t="shared" si="17"/>
        <v>0</v>
      </c>
      <c r="Q235" s="23">
        <v>3</v>
      </c>
      <c r="R235" s="13"/>
      <c r="S235" s="13"/>
      <c r="T235" s="13"/>
      <c r="U235" s="16">
        <f t="shared" si="18"/>
        <v>0</v>
      </c>
      <c r="V235" s="15">
        <f t="shared" si="19"/>
        <v>0</v>
      </c>
      <c r="W235" s="1" t="str">
        <f t="shared" si="15"/>
        <v xml:space="preserve"> </v>
      </c>
    </row>
    <row r="236" spans="1:23" ht="20.100000000000001" customHeight="1" x14ac:dyDescent="0.2">
      <c r="A236" s="17" t="str">
        <f>+Teilnehmende!C236</f>
        <v>-</v>
      </c>
      <c r="B236" s="1" t="str">
        <f>IF(Teilnehmende!K236="","",+Teilnehmende!K236)</f>
        <v/>
      </c>
      <c r="C236" s="1" t="str">
        <f>IF(Teilnehmende!D236="","",+Teilnehmende!D236)</f>
        <v/>
      </c>
      <c r="D236" s="1" t="str">
        <f>IF(Teilnehmende!E236="","",+Teilnehmende!E236)</f>
        <v/>
      </c>
      <c r="E236" s="1" t="str">
        <f>IF(Teilnehmende!L236="","",+Teilnehmende!L236)</f>
        <v/>
      </c>
      <c r="F236" s="18">
        <f>+Teilnehmende!F236</f>
        <v>0</v>
      </c>
      <c r="G236" s="23">
        <v>1</v>
      </c>
      <c r="H236" s="13"/>
      <c r="I236" s="13"/>
      <c r="J236" s="13"/>
      <c r="K236" s="12">
        <f t="shared" si="16"/>
        <v>0</v>
      </c>
      <c r="L236" s="23">
        <v>2</v>
      </c>
      <c r="M236" s="13"/>
      <c r="N236" s="13"/>
      <c r="O236" s="13"/>
      <c r="P236" s="12">
        <f t="shared" si="17"/>
        <v>0</v>
      </c>
      <c r="Q236" s="23">
        <v>3</v>
      </c>
      <c r="R236" s="13"/>
      <c r="S236" s="13"/>
      <c r="T236" s="13"/>
      <c r="U236" s="16">
        <f t="shared" si="18"/>
        <v>0</v>
      </c>
      <c r="V236" s="15">
        <f t="shared" si="19"/>
        <v>0</v>
      </c>
      <c r="W236" s="1" t="str">
        <f t="shared" si="15"/>
        <v xml:space="preserve"> </v>
      </c>
    </row>
    <row r="237" spans="1:23" ht="20.100000000000001" customHeight="1" x14ac:dyDescent="0.2">
      <c r="A237" s="17" t="str">
        <f>+Teilnehmende!C237</f>
        <v>-</v>
      </c>
      <c r="B237" s="1" t="str">
        <f>IF(Teilnehmende!K237="","",+Teilnehmende!K237)</f>
        <v/>
      </c>
      <c r="C237" s="1" t="str">
        <f>IF(Teilnehmende!D237="","",+Teilnehmende!D237)</f>
        <v/>
      </c>
      <c r="D237" s="1" t="str">
        <f>IF(Teilnehmende!E237="","",+Teilnehmende!E237)</f>
        <v/>
      </c>
      <c r="E237" s="1" t="str">
        <f>IF(Teilnehmende!L237="","",+Teilnehmende!L237)</f>
        <v/>
      </c>
      <c r="F237" s="18">
        <f>+Teilnehmende!F237</f>
        <v>0</v>
      </c>
      <c r="G237" s="23">
        <v>1</v>
      </c>
      <c r="H237" s="13"/>
      <c r="I237" s="13"/>
      <c r="J237" s="13"/>
      <c r="K237" s="12">
        <f t="shared" si="16"/>
        <v>0</v>
      </c>
      <c r="L237" s="23">
        <v>2</v>
      </c>
      <c r="M237" s="13"/>
      <c r="N237" s="13"/>
      <c r="O237" s="13"/>
      <c r="P237" s="12">
        <f t="shared" si="17"/>
        <v>0</v>
      </c>
      <c r="Q237" s="23">
        <v>3</v>
      </c>
      <c r="R237" s="13"/>
      <c r="S237" s="13"/>
      <c r="T237" s="13"/>
      <c r="U237" s="16">
        <f t="shared" si="18"/>
        <v>0</v>
      </c>
      <c r="V237" s="15">
        <f t="shared" si="19"/>
        <v>0</v>
      </c>
      <c r="W237" s="1" t="str">
        <f t="shared" si="15"/>
        <v xml:space="preserve"> </v>
      </c>
    </row>
    <row r="238" spans="1:23" ht="20.100000000000001" customHeight="1" x14ac:dyDescent="0.2">
      <c r="A238" s="17" t="str">
        <f>+Teilnehmende!C238</f>
        <v>-</v>
      </c>
      <c r="B238" s="1" t="str">
        <f>IF(Teilnehmende!K238="","",+Teilnehmende!K238)</f>
        <v/>
      </c>
      <c r="C238" s="1" t="str">
        <f>IF(Teilnehmende!D238="","",+Teilnehmende!D238)</f>
        <v/>
      </c>
      <c r="D238" s="1" t="str">
        <f>IF(Teilnehmende!E238="","",+Teilnehmende!E238)</f>
        <v/>
      </c>
      <c r="E238" s="1" t="str">
        <f>IF(Teilnehmende!L238="","",+Teilnehmende!L238)</f>
        <v/>
      </c>
      <c r="F238" s="18">
        <f>+Teilnehmende!F238</f>
        <v>0</v>
      </c>
      <c r="G238" s="23">
        <v>1</v>
      </c>
      <c r="H238" s="13"/>
      <c r="I238" s="13"/>
      <c r="J238" s="13"/>
      <c r="K238" s="12">
        <f t="shared" si="16"/>
        <v>0</v>
      </c>
      <c r="L238" s="23">
        <v>2</v>
      </c>
      <c r="M238" s="13"/>
      <c r="N238" s="13"/>
      <c r="O238" s="13"/>
      <c r="P238" s="12">
        <f t="shared" si="17"/>
        <v>0</v>
      </c>
      <c r="Q238" s="23">
        <v>3</v>
      </c>
      <c r="R238" s="13"/>
      <c r="S238" s="13"/>
      <c r="T238" s="13"/>
      <c r="U238" s="16">
        <f t="shared" si="18"/>
        <v>0</v>
      </c>
      <c r="V238" s="15">
        <f t="shared" si="19"/>
        <v>0</v>
      </c>
      <c r="W238" s="1" t="str">
        <f t="shared" si="15"/>
        <v xml:space="preserve"> </v>
      </c>
    </row>
    <row r="239" spans="1:23" ht="20.100000000000001" customHeight="1" x14ac:dyDescent="0.2">
      <c r="A239" s="17" t="str">
        <f>+Teilnehmende!C239</f>
        <v>-</v>
      </c>
      <c r="B239" s="1" t="str">
        <f>IF(Teilnehmende!K239="","",+Teilnehmende!K239)</f>
        <v/>
      </c>
      <c r="C239" s="1" t="str">
        <f>IF(Teilnehmende!D239="","",+Teilnehmende!D239)</f>
        <v/>
      </c>
      <c r="D239" s="1" t="str">
        <f>IF(Teilnehmende!E239="","",+Teilnehmende!E239)</f>
        <v/>
      </c>
      <c r="E239" s="1" t="str">
        <f>IF(Teilnehmende!L239="","",+Teilnehmende!L239)</f>
        <v/>
      </c>
      <c r="F239" s="18">
        <f>+Teilnehmende!F239</f>
        <v>0</v>
      </c>
      <c r="G239" s="23">
        <v>1</v>
      </c>
      <c r="H239" s="13"/>
      <c r="I239" s="13"/>
      <c r="J239" s="13"/>
      <c r="K239" s="12">
        <f t="shared" si="16"/>
        <v>0</v>
      </c>
      <c r="L239" s="23">
        <v>2</v>
      </c>
      <c r="M239" s="13"/>
      <c r="N239" s="13"/>
      <c r="O239" s="13"/>
      <c r="P239" s="12">
        <f t="shared" si="17"/>
        <v>0</v>
      </c>
      <c r="Q239" s="23">
        <v>3</v>
      </c>
      <c r="R239" s="13"/>
      <c r="S239" s="13"/>
      <c r="T239" s="13"/>
      <c r="U239" s="16">
        <f t="shared" si="18"/>
        <v>0</v>
      </c>
      <c r="V239" s="15">
        <f t="shared" si="19"/>
        <v>0</v>
      </c>
      <c r="W239" s="1" t="str">
        <f t="shared" si="15"/>
        <v xml:space="preserve"> </v>
      </c>
    </row>
    <row r="240" spans="1:23" ht="20.100000000000001" customHeight="1" x14ac:dyDescent="0.2">
      <c r="A240" s="17" t="str">
        <f>+Teilnehmende!C240</f>
        <v>-</v>
      </c>
      <c r="B240" s="1" t="str">
        <f>IF(Teilnehmende!K240="","",+Teilnehmende!K240)</f>
        <v/>
      </c>
      <c r="C240" s="1" t="str">
        <f>IF(Teilnehmende!D240="","",+Teilnehmende!D240)</f>
        <v/>
      </c>
      <c r="D240" s="1" t="str">
        <f>IF(Teilnehmende!E240="","",+Teilnehmende!E240)</f>
        <v/>
      </c>
      <c r="E240" s="1" t="str">
        <f>IF(Teilnehmende!L240="","",+Teilnehmende!L240)</f>
        <v/>
      </c>
      <c r="F240" s="18">
        <f>+Teilnehmende!F240</f>
        <v>0</v>
      </c>
      <c r="G240" s="23">
        <v>1</v>
      </c>
      <c r="H240" s="13"/>
      <c r="I240" s="13"/>
      <c r="J240" s="13"/>
      <c r="K240" s="12">
        <f t="shared" si="16"/>
        <v>0</v>
      </c>
      <c r="L240" s="23">
        <v>2</v>
      </c>
      <c r="M240" s="13"/>
      <c r="N240" s="13"/>
      <c r="O240" s="13"/>
      <c r="P240" s="12">
        <f t="shared" si="17"/>
        <v>0</v>
      </c>
      <c r="Q240" s="23">
        <v>3</v>
      </c>
      <c r="R240" s="13"/>
      <c r="S240" s="13"/>
      <c r="T240" s="13"/>
      <c r="U240" s="16">
        <f t="shared" si="18"/>
        <v>0</v>
      </c>
      <c r="V240" s="15">
        <f t="shared" si="19"/>
        <v>0</v>
      </c>
      <c r="W240" s="1" t="str">
        <f t="shared" si="15"/>
        <v xml:space="preserve"> </v>
      </c>
    </row>
    <row r="241" spans="1:23" ht="20.100000000000001" customHeight="1" x14ac:dyDescent="0.2">
      <c r="A241" s="17" t="str">
        <f>+Teilnehmende!C241</f>
        <v>-</v>
      </c>
      <c r="B241" s="1" t="str">
        <f>IF(Teilnehmende!K241="","",+Teilnehmende!K241)</f>
        <v/>
      </c>
      <c r="C241" s="1" t="str">
        <f>IF(Teilnehmende!D241="","",+Teilnehmende!D241)</f>
        <v/>
      </c>
      <c r="D241" s="1" t="str">
        <f>IF(Teilnehmende!E241="","",+Teilnehmende!E241)</f>
        <v/>
      </c>
      <c r="E241" s="1" t="str">
        <f>IF(Teilnehmende!L241="","",+Teilnehmende!L241)</f>
        <v/>
      </c>
      <c r="F241" s="18">
        <f>+Teilnehmende!F241</f>
        <v>0</v>
      </c>
      <c r="G241" s="23">
        <v>1</v>
      </c>
      <c r="H241" s="13"/>
      <c r="I241" s="13"/>
      <c r="J241" s="13"/>
      <c r="K241" s="12">
        <f t="shared" si="16"/>
        <v>0</v>
      </c>
      <c r="L241" s="23">
        <v>2</v>
      </c>
      <c r="M241" s="13"/>
      <c r="N241" s="13"/>
      <c r="O241" s="13"/>
      <c r="P241" s="12">
        <f t="shared" si="17"/>
        <v>0</v>
      </c>
      <c r="Q241" s="23">
        <v>3</v>
      </c>
      <c r="R241" s="13"/>
      <c r="S241" s="13"/>
      <c r="T241" s="13"/>
      <c r="U241" s="16">
        <f t="shared" si="18"/>
        <v>0</v>
      </c>
      <c r="V241" s="15">
        <f t="shared" si="19"/>
        <v>0</v>
      </c>
      <c r="W241" s="1" t="str">
        <f t="shared" si="15"/>
        <v xml:space="preserve"> </v>
      </c>
    </row>
    <row r="242" spans="1:23" ht="20.100000000000001" customHeight="1" x14ac:dyDescent="0.2">
      <c r="A242" s="17" t="str">
        <f>+Teilnehmende!C242</f>
        <v>-</v>
      </c>
      <c r="B242" s="1" t="str">
        <f>IF(Teilnehmende!K242="","",+Teilnehmende!K242)</f>
        <v/>
      </c>
      <c r="C242" s="1" t="str">
        <f>IF(Teilnehmende!D242="","",+Teilnehmende!D242)</f>
        <v/>
      </c>
      <c r="D242" s="1" t="str">
        <f>IF(Teilnehmende!E242="","",+Teilnehmende!E242)</f>
        <v/>
      </c>
      <c r="E242" s="1" t="str">
        <f>IF(Teilnehmende!L242="","",+Teilnehmende!L242)</f>
        <v/>
      </c>
      <c r="F242" s="18">
        <f>+Teilnehmende!F242</f>
        <v>0</v>
      </c>
      <c r="G242" s="23">
        <v>1</v>
      </c>
      <c r="H242" s="13"/>
      <c r="I242" s="13"/>
      <c r="J242" s="13"/>
      <c r="K242" s="12">
        <f t="shared" si="16"/>
        <v>0</v>
      </c>
      <c r="L242" s="23">
        <v>2</v>
      </c>
      <c r="M242" s="13"/>
      <c r="N242" s="13"/>
      <c r="O242" s="13"/>
      <c r="P242" s="12">
        <f t="shared" si="17"/>
        <v>0</v>
      </c>
      <c r="Q242" s="23">
        <v>3</v>
      </c>
      <c r="R242" s="13"/>
      <c r="S242" s="13"/>
      <c r="T242" s="13"/>
      <c r="U242" s="16">
        <f t="shared" si="18"/>
        <v>0</v>
      </c>
      <c r="V242" s="15">
        <f t="shared" si="19"/>
        <v>0</v>
      </c>
      <c r="W242" s="1" t="str">
        <f t="shared" si="15"/>
        <v xml:space="preserve"> </v>
      </c>
    </row>
    <row r="243" spans="1:23" ht="20.100000000000001" customHeight="1" x14ac:dyDescent="0.2">
      <c r="A243" s="17" t="str">
        <f>+Teilnehmende!C243</f>
        <v>-</v>
      </c>
      <c r="B243" s="1" t="str">
        <f>IF(Teilnehmende!K243="","",+Teilnehmende!K243)</f>
        <v/>
      </c>
      <c r="C243" s="1" t="str">
        <f>IF(Teilnehmende!D243="","",+Teilnehmende!D243)</f>
        <v/>
      </c>
      <c r="D243" s="1" t="str">
        <f>IF(Teilnehmende!E243="","",+Teilnehmende!E243)</f>
        <v/>
      </c>
      <c r="E243" s="1" t="str">
        <f>IF(Teilnehmende!L243="","",+Teilnehmende!L243)</f>
        <v/>
      </c>
      <c r="F243" s="18">
        <f>+Teilnehmende!F243</f>
        <v>0</v>
      </c>
      <c r="G243" s="23">
        <v>1</v>
      </c>
      <c r="H243" s="13"/>
      <c r="I243" s="13"/>
      <c r="J243" s="13"/>
      <c r="K243" s="12">
        <f t="shared" si="16"/>
        <v>0</v>
      </c>
      <c r="L243" s="23">
        <v>2</v>
      </c>
      <c r="M243" s="13"/>
      <c r="N243" s="13"/>
      <c r="O243" s="13"/>
      <c r="P243" s="12">
        <f t="shared" si="17"/>
        <v>0</v>
      </c>
      <c r="Q243" s="23">
        <v>3</v>
      </c>
      <c r="R243" s="13"/>
      <c r="S243" s="13"/>
      <c r="T243" s="13"/>
      <c r="U243" s="16">
        <f t="shared" si="18"/>
        <v>0</v>
      </c>
      <c r="V243" s="15">
        <f t="shared" si="19"/>
        <v>0</v>
      </c>
      <c r="W243" s="1" t="str">
        <f t="shared" si="15"/>
        <v xml:space="preserve"> </v>
      </c>
    </row>
    <row r="244" spans="1:23" ht="20.100000000000001" customHeight="1" x14ac:dyDescent="0.2">
      <c r="A244" s="17" t="str">
        <f>+Teilnehmende!C244</f>
        <v>-</v>
      </c>
      <c r="B244" s="1" t="str">
        <f>IF(Teilnehmende!K244="","",+Teilnehmende!K244)</f>
        <v/>
      </c>
      <c r="C244" s="1" t="str">
        <f>IF(Teilnehmende!D244="","",+Teilnehmende!D244)</f>
        <v/>
      </c>
      <c r="D244" s="1" t="str">
        <f>IF(Teilnehmende!E244="","",+Teilnehmende!E244)</f>
        <v/>
      </c>
      <c r="E244" s="1" t="str">
        <f>IF(Teilnehmende!L244="","",+Teilnehmende!L244)</f>
        <v/>
      </c>
      <c r="F244" s="18">
        <f>+Teilnehmende!F244</f>
        <v>0</v>
      </c>
      <c r="G244" s="23">
        <v>1</v>
      </c>
      <c r="H244" s="13"/>
      <c r="I244" s="13"/>
      <c r="J244" s="13"/>
      <c r="K244" s="12">
        <f t="shared" si="16"/>
        <v>0</v>
      </c>
      <c r="L244" s="23">
        <v>2</v>
      </c>
      <c r="M244" s="13"/>
      <c r="N244" s="13"/>
      <c r="O244" s="13"/>
      <c r="P244" s="12">
        <f t="shared" si="17"/>
        <v>0</v>
      </c>
      <c r="Q244" s="23">
        <v>3</v>
      </c>
      <c r="R244" s="13"/>
      <c r="S244" s="13"/>
      <c r="T244" s="13"/>
      <c r="U244" s="16">
        <f t="shared" si="18"/>
        <v>0</v>
      </c>
      <c r="V244" s="15">
        <f t="shared" si="19"/>
        <v>0</v>
      </c>
      <c r="W244" s="1" t="str">
        <f t="shared" si="15"/>
        <v xml:space="preserve"> </v>
      </c>
    </row>
    <row r="245" spans="1:23" ht="20.100000000000001" customHeight="1" x14ac:dyDescent="0.2">
      <c r="A245" s="17" t="str">
        <f>+Teilnehmende!C245</f>
        <v>-</v>
      </c>
      <c r="B245" s="1" t="str">
        <f>IF(Teilnehmende!K245="","",+Teilnehmende!K245)</f>
        <v/>
      </c>
      <c r="C245" s="1" t="str">
        <f>IF(Teilnehmende!D245="","",+Teilnehmende!D245)</f>
        <v/>
      </c>
      <c r="D245" s="1" t="str">
        <f>IF(Teilnehmende!E245="","",+Teilnehmende!E245)</f>
        <v/>
      </c>
      <c r="E245" s="1" t="str">
        <f>IF(Teilnehmende!L245="","",+Teilnehmende!L245)</f>
        <v/>
      </c>
      <c r="F245" s="18">
        <f>+Teilnehmende!F245</f>
        <v>0</v>
      </c>
      <c r="G245" s="23">
        <v>1</v>
      </c>
      <c r="H245" s="13"/>
      <c r="I245" s="13"/>
      <c r="J245" s="13"/>
      <c r="K245" s="12">
        <f t="shared" si="16"/>
        <v>0</v>
      </c>
      <c r="L245" s="23">
        <v>2</v>
      </c>
      <c r="M245" s="13"/>
      <c r="N245" s="13"/>
      <c r="O245" s="13"/>
      <c r="P245" s="12">
        <f t="shared" si="17"/>
        <v>0</v>
      </c>
      <c r="Q245" s="23">
        <v>3</v>
      </c>
      <c r="R245" s="13"/>
      <c r="S245" s="13"/>
      <c r="T245" s="13"/>
      <c r="U245" s="16">
        <f t="shared" si="18"/>
        <v>0</v>
      </c>
      <c r="V245" s="15">
        <f t="shared" si="19"/>
        <v>0</v>
      </c>
      <c r="W245" s="1" t="str">
        <f t="shared" si="15"/>
        <v xml:space="preserve"> </v>
      </c>
    </row>
    <row r="246" spans="1:23" ht="20.100000000000001" customHeight="1" x14ac:dyDescent="0.2">
      <c r="A246" s="17" t="str">
        <f>+Teilnehmende!C246</f>
        <v>-</v>
      </c>
      <c r="B246" s="1" t="str">
        <f>IF(Teilnehmende!K246="","",+Teilnehmende!K246)</f>
        <v/>
      </c>
      <c r="C246" s="1" t="str">
        <f>IF(Teilnehmende!D246="","",+Teilnehmende!D246)</f>
        <v/>
      </c>
      <c r="D246" s="1" t="str">
        <f>IF(Teilnehmende!E246="","",+Teilnehmende!E246)</f>
        <v/>
      </c>
      <c r="E246" s="1" t="str">
        <f>IF(Teilnehmende!L246="","",+Teilnehmende!L246)</f>
        <v/>
      </c>
      <c r="F246" s="18">
        <f>+Teilnehmende!F246</f>
        <v>0</v>
      </c>
      <c r="G246" s="23">
        <v>1</v>
      </c>
      <c r="H246" s="13"/>
      <c r="I246" s="13"/>
      <c r="J246" s="13"/>
      <c r="K246" s="12">
        <f t="shared" si="16"/>
        <v>0</v>
      </c>
      <c r="L246" s="23">
        <v>2</v>
      </c>
      <c r="M246" s="13"/>
      <c r="N246" s="13"/>
      <c r="O246" s="13"/>
      <c r="P246" s="12">
        <f t="shared" si="17"/>
        <v>0</v>
      </c>
      <c r="Q246" s="23">
        <v>3</v>
      </c>
      <c r="R246" s="13"/>
      <c r="S246" s="13"/>
      <c r="T246" s="13"/>
      <c r="U246" s="16">
        <f t="shared" si="18"/>
        <v>0</v>
      </c>
      <c r="V246" s="15">
        <f t="shared" si="19"/>
        <v>0</v>
      </c>
      <c r="W246" s="1" t="str">
        <f t="shared" si="15"/>
        <v xml:space="preserve"> </v>
      </c>
    </row>
    <row r="247" spans="1:23" ht="20.100000000000001" customHeight="1" x14ac:dyDescent="0.2">
      <c r="A247" s="17" t="str">
        <f>+Teilnehmende!C247</f>
        <v>-</v>
      </c>
      <c r="B247" s="1" t="str">
        <f>IF(Teilnehmende!K247="","",+Teilnehmende!K247)</f>
        <v/>
      </c>
      <c r="C247" s="1" t="str">
        <f>IF(Teilnehmende!D247="","",+Teilnehmende!D247)</f>
        <v/>
      </c>
      <c r="D247" s="1" t="str">
        <f>IF(Teilnehmende!E247="","",+Teilnehmende!E247)</f>
        <v/>
      </c>
      <c r="E247" s="1" t="str">
        <f>IF(Teilnehmende!L247="","",+Teilnehmende!L247)</f>
        <v/>
      </c>
      <c r="F247" s="18">
        <f>+Teilnehmende!F247</f>
        <v>0</v>
      </c>
      <c r="G247" s="23">
        <v>1</v>
      </c>
      <c r="H247" s="13"/>
      <c r="I247" s="13"/>
      <c r="J247" s="13"/>
      <c r="K247" s="12">
        <f t="shared" si="16"/>
        <v>0</v>
      </c>
      <c r="L247" s="23">
        <v>2</v>
      </c>
      <c r="M247" s="13"/>
      <c r="N247" s="13"/>
      <c r="O247" s="13"/>
      <c r="P247" s="12">
        <f t="shared" si="17"/>
        <v>0</v>
      </c>
      <c r="Q247" s="23">
        <v>3</v>
      </c>
      <c r="R247" s="13"/>
      <c r="S247" s="13"/>
      <c r="T247" s="13"/>
      <c r="U247" s="16">
        <f t="shared" si="18"/>
        <v>0</v>
      </c>
      <c r="V247" s="15">
        <f t="shared" si="19"/>
        <v>0</v>
      </c>
      <c r="W247" s="1" t="str">
        <f t="shared" si="15"/>
        <v xml:space="preserve"> </v>
      </c>
    </row>
    <row r="248" spans="1:23" ht="20.100000000000001" customHeight="1" x14ac:dyDescent="0.2">
      <c r="A248" s="17" t="str">
        <f>+Teilnehmende!C248</f>
        <v>-</v>
      </c>
      <c r="B248" s="1" t="str">
        <f>IF(Teilnehmende!K248="","",+Teilnehmende!K248)</f>
        <v/>
      </c>
      <c r="C248" s="1" t="str">
        <f>IF(Teilnehmende!D248="","",+Teilnehmende!D248)</f>
        <v/>
      </c>
      <c r="D248" s="1" t="str">
        <f>IF(Teilnehmende!E248="","",+Teilnehmende!E248)</f>
        <v/>
      </c>
      <c r="E248" s="1" t="str">
        <f>IF(Teilnehmende!L248="","",+Teilnehmende!L248)</f>
        <v/>
      </c>
      <c r="F248" s="18">
        <f>+Teilnehmende!F248</f>
        <v>0</v>
      </c>
      <c r="G248" s="23">
        <v>1</v>
      </c>
      <c r="H248" s="13"/>
      <c r="I248" s="13"/>
      <c r="J248" s="13"/>
      <c r="K248" s="12">
        <f t="shared" si="16"/>
        <v>0</v>
      </c>
      <c r="L248" s="23">
        <v>2</v>
      </c>
      <c r="M248" s="13"/>
      <c r="N248" s="13"/>
      <c r="O248" s="13"/>
      <c r="P248" s="12">
        <f t="shared" si="17"/>
        <v>0</v>
      </c>
      <c r="Q248" s="23">
        <v>3</v>
      </c>
      <c r="R248" s="13"/>
      <c r="S248" s="13"/>
      <c r="T248" s="13"/>
      <c r="U248" s="16">
        <f t="shared" si="18"/>
        <v>0</v>
      </c>
      <c r="V248" s="15">
        <f t="shared" si="19"/>
        <v>0</v>
      </c>
      <c r="W248" s="1" t="str">
        <f t="shared" si="15"/>
        <v xml:space="preserve"> </v>
      </c>
    </row>
    <row r="249" spans="1:23" ht="20.100000000000001" customHeight="1" x14ac:dyDescent="0.2">
      <c r="A249" s="17" t="str">
        <f>+Teilnehmende!C249</f>
        <v>-</v>
      </c>
      <c r="B249" s="1" t="str">
        <f>IF(Teilnehmende!K249="","",+Teilnehmende!K249)</f>
        <v/>
      </c>
      <c r="C249" s="1" t="str">
        <f>IF(Teilnehmende!D249="","",+Teilnehmende!D249)</f>
        <v/>
      </c>
      <c r="D249" s="1" t="str">
        <f>IF(Teilnehmende!E249="","",+Teilnehmende!E249)</f>
        <v/>
      </c>
      <c r="E249" s="1" t="str">
        <f>IF(Teilnehmende!L249="","",+Teilnehmende!L249)</f>
        <v/>
      </c>
      <c r="F249" s="18">
        <f>+Teilnehmende!F249</f>
        <v>0</v>
      </c>
      <c r="G249" s="23">
        <v>1</v>
      </c>
      <c r="H249" s="13"/>
      <c r="I249" s="13"/>
      <c r="J249" s="13"/>
      <c r="K249" s="12">
        <f t="shared" si="16"/>
        <v>0</v>
      </c>
      <c r="L249" s="23">
        <v>2</v>
      </c>
      <c r="M249" s="13"/>
      <c r="N249" s="13"/>
      <c r="O249" s="13"/>
      <c r="P249" s="12">
        <f t="shared" si="17"/>
        <v>0</v>
      </c>
      <c r="Q249" s="23">
        <v>3</v>
      </c>
      <c r="R249" s="13"/>
      <c r="S249" s="13"/>
      <c r="T249" s="13"/>
      <c r="U249" s="16">
        <f t="shared" si="18"/>
        <v>0</v>
      </c>
      <c r="V249" s="15">
        <f t="shared" si="19"/>
        <v>0</v>
      </c>
      <c r="W249" s="1" t="str">
        <f t="shared" si="15"/>
        <v xml:space="preserve"> </v>
      </c>
    </row>
    <row r="250" spans="1:23" ht="20.100000000000001" customHeight="1" x14ac:dyDescent="0.2">
      <c r="A250" s="17" t="str">
        <f>+Teilnehmende!C250</f>
        <v>-</v>
      </c>
      <c r="B250" s="1" t="str">
        <f>IF(Teilnehmende!K250="","",+Teilnehmende!K250)</f>
        <v/>
      </c>
      <c r="C250" s="1" t="str">
        <f>IF(Teilnehmende!D250="","",+Teilnehmende!D250)</f>
        <v/>
      </c>
      <c r="D250" s="1" t="str">
        <f>IF(Teilnehmende!E250="","",+Teilnehmende!E250)</f>
        <v/>
      </c>
      <c r="E250" s="1" t="str">
        <f>IF(Teilnehmende!L250="","",+Teilnehmende!L250)</f>
        <v/>
      </c>
      <c r="F250" s="18">
        <f>+Teilnehmende!F250</f>
        <v>0</v>
      </c>
      <c r="G250" s="23">
        <v>1</v>
      </c>
      <c r="H250" s="13"/>
      <c r="I250" s="13"/>
      <c r="J250" s="13"/>
      <c r="K250" s="12">
        <f t="shared" si="16"/>
        <v>0</v>
      </c>
      <c r="L250" s="23">
        <v>2</v>
      </c>
      <c r="M250" s="13"/>
      <c r="N250" s="13"/>
      <c r="O250" s="13"/>
      <c r="P250" s="12">
        <f t="shared" si="17"/>
        <v>0</v>
      </c>
      <c r="Q250" s="23">
        <v>3</v>
      </c>
      <c r="R250" s="13"/>
      <c r="S250" s="13"/>
      <c r="T250" s="13"/>
      <c r="U250" s="16">
        <f t="shared" si="18"/>
        <v>0</v>
      </c>
      <c r="V250" s="15">
        <f t="shared" si="19"/>
        <v>0</v>
      </c>
      <c r="W250" s="1" t="str">
        <f t="shared" si="15"/>
        <v xml:space="preserve"> </v>
      </c>
    </row>
    <row r="251" spans="1:23" ht="20.100000000000001" customHeight="1" x14ac:dyDescent="0.2">
      <c r="A251" s="17" t="str">
        <f>+Teilnehmende!C251</f>
        <v>-</v>
      </c>
      <c r="B251" s="1" t="str">
        <f>IF(Teilnehmende!K251="","",+Teilnehmende!K251)</f>
        <v/>
      </c>
      <c r="C251" s="1" t="str">
        <f>IF(Teilnehmende!D251="","",+Teilnehmende!D251)</f>
        <v/>
      </c>
      <c r="D251" s="1" t="str">
        <f>IF(Teilnehmende!E251="","",+Teilnehmende!E251)</f>
        <v/>
      </c>
      <c r="E251" s="1" t="str">
        <f>IF(Teilnehmende!L251="","",+Teilnehmende!L251)</f>
        <v/>
      </c>
      <c r="F251" s="18">
        <f>+Teilnehmende!F251</f>
        <v>0</v>
      </c>
      <c r="G251" s="23">
        <v>1</v>
      </c>
      <c r="H251" s="13"/>
      <c r="I251" s="13"/>
      <c r="J251" s="13"/>
      <c r="K251" s="12">
        <f t="shared" si="16"/>
        <v>0</v>
      </c>
      <c r="L251" s="23">
        <v>2</v>
      </c>
      <c r="M251" s="13"/>
      <c r="N251" s="13"/>
      <c r="O251" s="13"/>
      <c r="P251" s="12">
        <f t="shared" si="17"/>
        <v>0</v>
      </c>
      <c r="Q251" s="23">
        <v>3</v>
      </c>
      <c r="R251" s="13"/>
      <c r="S251" s="13"/>
      <c r="T251" s="13"/>
      <c r="U251" s="16">
        <f t="shared" si="18"/>
        <v>0</v>
      </c>
      <c r="V251" s="15">
        <f t="shared" si="19"/>
        <v>0</v>
      </c>
      <c r="W251" s="1" t="str">
        <f t="shared" si="15"/>
        <v xml:space="preserve"> </v>
      </c>
    </row>
    <row r="252" spans="1:23" ht="20.100000000000001" customHeight="1" x14ac:dyDescent="0.2">
      <c r="A252" s="17" t="str">
        <f>+Teilnehmende!C252</f>
        <v>-</v>
      </c>
      <c r="B252" s="1" t="str">
        <f>IF(Teilnehmende!K252="","",+Teilnehmende!K252)</f>
        <v/>
      </c>
      <c r="C252" s="1" t="str">
        <f>IF(Teilnehmende!D252="","",+Teilnehmende!D252)</f>
        <v/>
      </c>
      <c r="D252" s="1" t="str">
        <f>IF(Teilnehmende!E252="","",+Teilnehmende!E252)</f>
        <v/>
      </c>
      <c r="E252" s="1" t="str">
        <f>IF(Teilnehmende!L252="","",+Teilnehmende!L252)</f>
        <v/>
      </c>
      <c r="F252" s="18">
        <f>+Teilnehmende!F252</f>
        <v>0</v>
      </c>
      <c r="G252" s="23">
        <v>1</v>
      </c>
      <c r="H252" s="13"/>
      <c r="I252" s="13"/>
      <c r="J252" s="13"/>
      <c r="K252" s="12">
        <f t="shared" si="16"/>
        <v>0</v>
      </c>
      <c r="L252" s="23">
        <v>2</v>
      </c>
      <c r="M252" s="13"/>
      <c r="N252" s="13"/>
      <c r="O252" s="13"/>
      <c r="P252" s="12">
        <f t="shared" si="17"/>
        <v>0</v>
      </c>
      <c r="Q252" s="23">
        <v>3</v>
      </c>
      <c r="R252" s="13"/>
      <c r="S252" s="13"/>
      <c r="T252" s="13"/>
      <c r="U252" s="16">
        <f t="shared" si="18"/>
        <v>0</v>
      </c>
      <c r="V252" s="15">
        <f t="shared" si="19"/>
        <v>0</v>
      </c>
      <c r="W252" s="1" t="str">
        <f t="shared" si="15"/>
        <v xml:space="preserve"> </v>
      </c>
    </row>
    <row r="253" spans="1:23" ht="20.100000000000001" customHeight="1" x14ac:dyDescent="0.2">
      <c r="A253" s="17" t="str">
        <f>+Teilnehmende!C253</f>
        <v>-</v>
      </c>
      <c r="B253" s="1" t="str">
        <f>IF(Teilnehmende!K253="","",+Teilnehmende!K253)</f>
        <v/>
      </c>
      <c r="C253" s="1" t="str">
        <f>IF(Teilnehmende!D253="","",+Teilnehmende!D253)</f>
        <v/>
      </c>
      <c r="D253" s="1" t="str">
        <f>IF(Teilnehmende!E253="","",+Teilnehmende!E253)</f>
        <v/>
      </c>
      <c r="E253" s="1" t="str">
        <f>IF(Teilnehmende!L253="","",+Teilnehmende!L253)</f>
        <v/>
      </c>
      <c r="F253" s="18">
        <f>+Teilnehmende!F253</f>
        <v>0</v>
      </c>
      <c r="G253" s="23">
        <v>1</v>
      </c>
      <c r="H253" s="13"/>
      <c r="I253" s="13"/>
      <c r="J253" s="13"/>
      <c r="K253" s="12">
        <f t="shared" si="16"/>
        <v>0</v>
      </c>
      <c r="L253" s="23">
        <v>2</v>
      </c>
      <c r="M253" s="13"/>
      <c r="N253" s="13"/>
      <c r="O253" s="13"/>
      <c r="P253" s="12">
        <f t="shared" si="17"/>
        <v>0</v>
      </c>
      <c r="Q253" s="23">
        <v>3</v>
      </c>
      <c r="R253" s="13"/>
      <c r="S253" s="13"/>
      <c r="T253" s="13"/>
      <c r="U253" s="16">
        <f t="shared" si="18"/>
        <v>0</v>
      </c>
      <c r="V253" s="15">
        <f t="shared" si="19"/>
        <v>0</v>
      </c>
      <c r="W253" s="1" t="str">
        <f t="shared" si="15"/>
        <v xml:space="preserve"> </v>
      </c>
    </row>
    <row r="254" spans="1:23" ht="20.100000000000001" customHeight="1" x14ac:dyDescent="0.2">
      <c r="A254" s="17" t="str">
        <f>+Teilnehmende!C254</f>
        <v>-</v>
      </c>
      <c r="B254" s="1" t="str">
        <f>IF(Teilnehmende!K254="","",+Teilnehmende!K254)</f>
        <v/>
      </c>
      <c r="C254" s="1" t="str">
        <f>IF(Teilnehmende!D254="","",+Teilnehmende!D254)</f>
        <v/>
      </c>
      <c r="D254" s="1" t="str">
        <f>IF(Teilnehmende!E254="","",+Teilnehmende!E254)</f>
        <v/>
      </c>
      <c r="E254" s="1" t="str">
        <f>IF(Teilnehmende!L254="","",+Teilnehmende!L254)</f>
        <v/>
      </c>
      <c r="F254" s="18">
        <f>+Teilnehmende!F254</f>
        <v>0</v>
      </c>
      <c r="G254" s="23">
        <v>1</v>
      </c>
      <c r="H254" s="13"/>
      <c r="I254" s="13"/>
      <c r="J254" s="13"/>
      <c r="K254" s="12">
        <f t="shared" si="16"/>
        <v>0</v>
      </c>
      <c r="L254" s="23">
        <v>2</v>
      </c>
      <c r="M254" s="13"/>
      <c r="N254" s="13"/>
      <c r="O254" s="13"/>
      <c r="P254" s="12">
        <f t="shared" si="17"/>
        <v>0</v>
      </c>
      <c r="Q254" s="23">
        <v>3</v>
      </c>
      <c r="R254" s="13"/>
      <c r="S254" s="13"/>
      <c r="T254" s="13"/>
      <c r="U254" s="16">
        <f t="shared" si="18"/>
        <v>0</v>
      </c>
      <c r="V254" s="15">
        <f t="shared" si="19"/>
        <v>0</v>
      </c>
      <c r="W254" s="1" t="str">
        <f t="shared" si="15"/>
        <v xml:space="preserve"> </v>
      </c>
    </row>
    <row r="255" spans="1:23" ht="20.100000000000001" customHeight="1" x14ac:dyDescent="0.2">
      <c r="A255" s="17" t="str">
        <f>+Teilnehmende!C255</f>
        <v>-</v>
      </c>
      <c r="B255" s="1" t="str">
        <f>IF(Teilnehmende!K255="","",+Teilnehmende!K255)</f>
        <v/>
      </c>
      <c r="C255" s="1" t="str">
        <f>IF(Teilnehmende!D255="","",+Teilnehmende!D255)</f>
        <v/>
      </c>
      <c r="D255" s="1" t="str">
        <f>IF(Teilnehmende!E255="","",+Teilnehmende!E255)</f>
        <v/>
      </c>
      <c r="E255" s="1" t="str">
        <f>IF(Teilnehmende!L255="","",+Teilnehmende!L255)</f>
        <v/>
      </c>
      <c r="F255" s="18">
        <f>+Teilnehmende!F255</f>
        <v>0</v>
      </c>
      <c r="G255" s="23">
        <v>1</v>
      </c>
      <c r="H255" s="13"/>
      <c r="I255" s="13"/>
      <c r="J255" s="13"/>
      <c r="K255" s="12">
        <f t="shared" si="16"/>
        <v>0</v>
      </c>
      <c r="L255" s="23">
        <v>2</v>
      </c>
      <c r="M255" s="13"/>
      <c r="N255" s="13"/>
      <c r="O255" s="13"/>
      <c r="P255" s="12">
        <f t="shared" si="17"/>
        <v>0</v>
      </c>
      <c r="Q255" s="23">
        <v>3</v>
      </c>
      <c r="R255" s="13"/>
      <c r="S255" s="13"/>
      <c r="T255" s="13"/>
      <c r="U255" s="16">
        <f t="shared" si="18"/>
        <v>0</v>
      </c>
      <c r="V255" s="15">
        <f t="shared" si="19"/>
        <v>0</v>
      </c>
      <c r="W255" s="1" t="str">
        <f t="shared" si="15"/>
        <v xml:space="preserve"> </v>
      </c>
    </row>
    <row r="256" spans="1:23" ht="20.100000000000001" customHeight="1" x14ac:dyDescent="0.2">
      <c r="A256" s="17" t="str">
        <f>+Teilnehmende!C256</f>
        <v>-</v>
      </c>
      <c r="B256" s="1" t="str">
        <f>IF(Teilnehmende!K256="","",+Teilnehmende!K256)</f>
        <v/>
      </c>
      <c r="C256" s="1" t="str">
        <f>IF(Teilnehmende!D256="","",+Teilnehmende!D256)</f>
        <v/>
      </c>
      <c r="D256" s="1" t="str">
        <f>IF(Teilnehmende!E256="","",+Teilnehmende!E256)</f>
        <v/>
      </c>
      <c r="E256" s="1" t="str">
        <f>IF(Teilnehmende!L256="","",+Teilnehmende!L256)</f>
        <v/>
      </c>
      <c r="F256" s="18">
        <f>+Teilnehmende!F256</f>
        <v>0</v>
      </c>
      <c r="G256" s="23">
        <v>1</v>
      </c>
      <c r="H256" s="13"/>
      <c r="I256" s="13"/>
      <c r="J256" s="13"/>
      <c r="K256" s="12">
        <f t="shared" si="16"/>
        <v>0</v>
      </c>
      <c r="L256" s="23">
        <v>2</v>
      </c>
      <c r="M256" s="13"/>
      <c r="N256" s="13"/>
      <c r="O256" s="13"/>
      <c r="P256" s="12">
        <f t="shared" si="17"/>
        <v>0</v>
      </c>
      <c r="Q256" s="23">
        <v>3</v>
      </c>
      <c r="R256" s="13"/>
      <c r="S256" s="13"/>
      <c r="T256" s="13"/>
      <c r="U256" s="16">
        <f t="shared" si="18"/>
        <v>0</v>
      </c>
      <c r="V256" s="15">
        <f t="shared" si="19"/>
        <v>0</v>
      </c>
      <c r="W256" s="1" t="str">
        <f t="shared" si="15"/>
        <v xml:space="preserve"> </v>
      </c>
    </row>
    <row r="257" spans="1:23" ht="20.100000000000001" customHeight="1" x14ac:dyDescent="0.2">
      <c r="A257" s="17" t="str">
        <f>+Teilnehmende!C257</f>
        <v>-</v>
      </c>
      <c r="B257" s="1" t="str">
        <f>IF(Teilnehmende!K257="","",+Teilnehmende!K257)</f>
        <v/>
      </c>
      <c r="C257" s="1" t="str">
        <f>IF(Teilnehmende!D257="","",+Teilnehmende!D257)</f>
        <v/>
      </c>
      <c r="D257" s="1" t="str">
        <f>IF(Teilnehmende!E257="","",+Teilnehmende!E257)</f>
        <v/>
      </c>
      <c r="E257" s="1" t="str">
        <f>IF(Teilnehmende!L257="","",+Teilnehmende!L257)</f>
        <v/>
      </c>
      <c r="F257" s="18">
        <f>+Teilnehmende!F257</f>
        <v>0</v>
      </c>
      <c r="G257" s="23">
        <v>1</v>
      </c>
      <c r="H257" s="13"/>
      <c r="I257" s="13"/>
      <c r="J257" s="13"/>
      <c r="K257" s="12">
        <f t="shared" si="16"/>
        <v>0</v>
      </c>
      <c r="L257" s="23">
        <v>2</v>
      </c>
      <c r="M257" s="13"/>
      <c r="N257" s="13"/>
      <c r="O257" s="13"/>
      <c r="P257" s="12">
        <f t="shared" si="17"/>
        <v>0</v>
      </c>
      <c r="Q257" s="23">
        <v>3</v>
      </c>
      <c r="R257" s="13"/>
      <c r="S257" s="13"/>
      <c r="T257" s="13"/>
      <c r="U257" s="16">
        <f t="shared" si="18"/>
        <v>0</v>
      </c>
      <c r="V257" s="15">
        <f t="shared" si="19"/>
        <v>0</v>
      </c>
      <c r="W257" s="1" t="str">
        <f t="shared" si="15"/>
        <v xml:space="preserve"> </v>
      </c>
    </row>
    <row r="258" spans="1:23" ht="20.100000000000001" customHeight="1" x14ac:dyDescent="0.2">
      <c r="A258" s="17" t="str">
        <f>+Teilnehmende!C258</f>
        <v>-</v>
      </c>
      <c r="B258" s="1" t="str">
        <f>IF(Teilnehmende!K258="","",+Teilnehmende!K258)</f>
        <v/>
      </c>
      <c r="C258" s="1" t="str">
        <f>IF(Teilnehmende!D258="","",+Teilnehmende!D258)</f>
        <v/>
      </c>
      <c r="D258" s="1" t="str">
        <f>IF(Teilnehmende!E258="","",+Teilnehmende!E258)</f>
        <v/>
      </c>
      <c r="E258" s="1" t="str">
        <f>IF(Teilnehmende!L258="","",+Teilnehmende!L258)</f>
        <v/>
      </c>
      <c r="F258" s="18">
        <f>+Teilnehmende!F258</f>
        <v>0</v>
      </c>
      <c r="G258" s="23">
        <v>1</v>
      </c>
      <c r="H258" s="13"/>
      <c r="I258" s="13"/>
      <c r="J258" s="13"/>
      <c r="K258" s="12">
        <f t="shared" si="16"/>
        <v>0</v>
      </c>
      <c r="L258" s="23">
        <v>2</v>
      </c>
      <c r="M258" s="13"/>
      <c r="N258" s="13"/>
      <c r="O258" s="13"/>
      <c r="P258" s="12">
        <f t="shared" si="17"/>
        <v>0</v>
      </c>
      <c r="Q258" s="23">
        <v>3</v>
      </c>
      <c r="R258" s="13"/>
      <c r="S258" s="13"/>
      <c r="T258" s="13"/>
      <c r="U258" s="16">
        <f t="shared" si="18"/>
        <v>0</v>
      </c>
      <c r="V258" s="15">
        <f t="shared" si="19"/>
        <v>0</v>
      </c>
      <c r="W258" s="1" t="str">
        <f t="shared" ref="W258:W321" si="20">D258&amp;" "&amp;C258</f>
        <v xml:space="preserve"> </v>
      </c>
    </row>
    <row r="259" spans="1:23" ht="20.100000000000001" customHeight="1" x14ac:dyDescent="0.2">
      <c r="A259" s="17" t="str">
        <f>+Teilnehmende!C259</f>
        <v>-</v>
      </c>
      <c r="B259" s="1" t="str">
        <f>IF(Teilnehmende!K259="","",+Teilnehmende!K259)</f>
        <v/>
      </c>
      <c r="C259" s="1" t="str">
        <f>IF(Teilnehmende!D259="","",+Teilnehmende!D259)</f>
        <v/>
      </c>
      <c r="D259" s="1" t="str">
        <f>IF(Teilnehmende!E259="","",+Teilnehmende!E259)</f>
        <v/>
      </c>
      <c r="E259" s="1" t="str">
        <f>IF(Teilnehmende!L259="","",+Teilnehmende!L259)</f>
        <v/>
      </c>
      <c r="F259" s="18">
        <f>+Teilnehmende!F259</f>
        <v>0</v>
      </c>
      <c r="G259" s="23">
        <v>1</v>
      </c>
      <c r="H259" s="13"/>
      <c r="I259" s="13"/>
      <c r="J259" s="13"/>
      <c r="K259" s="12">
        <f t="shared" ref="K259:K313" si="21">SUM(H259:J259)</f>
        <v>0</v>
      </c>
      <c r="L259" s="23">
        <v>2</v>
      </c>
      <c r="M259" s="13"/>
      <c r="N259" s="13"/>
      <c r="O259" s="13"/>
      <c r="P259" s="12">
        <f t="shared" ref="P259:P313" si="22">SUM(M259:O259)</f>
        <v>0</v>
      </c>
      <c r="Q259" s="23">
        <v>3</v>
      </c>
      <c r="R259" s="13"/>
      <c r="S259" s="13"/>
      <c r="T259" s="13"/>
      <c r="U259" s="16">
        <f t="shared" ref="U259:U313" si="23">SUM(R259:T259)</f>
        <v>0</v>
      </c>
      <c r="V259" s="15">
        <f t="shared" si="19"/>
        <v>0</v>
      </c>
      <c r="W259" s="1" t="str">
        <f t="shared" si="20"/>
        <v xml:space="preserve"> </v>
      </c>
    </row>
    <row r="260" spans="1:23" ht="20.100000000000001" customHeight="1" x14ac:dyDescent="0.2">
      <c r="A260" s="17" t="str">
        <f>+Teilnehmende!C260</f>
        <v>-</v>
      </c>
      <c r="B260" s="1" t="str">
        <f>IF(Teilnehmende!K260="","",+Teilnehmende!K260)</f>
        <v/>
      </c>
      <c r="C260" s="1" t="str">
        <f>IF(Teilnehmende!D260="","",+Teilnehmende!D260)</f>
        <v/>
      </c>
      <c r="D260" s="1" t="str">
        <f>IF(Teilnehmende!E260="","",+Teilnehmende!E260)</f>
        <v/>
      </c>
      <c r="E260" s="1" t="str">
        <f>IF(Teilnehmende!L260="","",+Teilnehmende!L260)</f>
        <v/>
      </c>
      <c r="F260" s="18">
        <f>+Teilnehmende!F260</f>
        <v>0</v>
      </c>
      <c r="G260" s="23">
        <v>1</v>
      </c>
      <c r="H260" s="13"/>
      <c r="I260" s="13"/>
      <c r="J260" s="13"/>
      <c r="K260" s="12">
        <f t="shared" si="21"/>
        <v>0</v>
      </c>
      <c r="L260" s="23">
        <v>2</v>
      </c>
      <c r="M260" s="13"/>
      <c r="N260" s="13"/>
      <c r="O260" s="13"/>
      <c r="P260" s="12">
        <f t="shared" si="22"/>
        <v>0</v>
      </c>
      <c r="Q260" s="23">
        <v>3</v>
      </c>
      <c r="R260" s="13"/>
      <c r="S260" s="13"/>
      <c r="T260" s="13"/>
      <c r="U260" s="16">
        <f t="shared" si="23"/>
        <v>0</v>
      </c>
      <c r="V260" s="15">
        <f t="shared" ref="V260:V314" si="24">K260+P260+U260</f>
        <v>0</v>
      </c>
      <c r="W260" s="1" t="str">
        <f t="shared" si="20"/>
        <v xml:space="preserve"> </v>
      </c>
    </row>
    <row r="261" spans="1:23" ht="20.100000000000001" customHeight="1" x14ac:dyDescent="0.2">
      <c r="A261" s="17" t="str">
        <f>+Teilnehmende!C261</f>
        <v>-</v>
      </c>
      <c r="B261" s="1" t="str">
        <f>IF(Teilnehmende!K261="","",+Teilnehmende!K261)</f>
        <v/>
      </c>
      <c r="C261" s="1" t="str">
        <f>IF(Teilnehmende!D261="","",+Teilnehmende!D261)</f>
        <v/>
      </c>
      <c r="D261" s="1" t="str">
        <f>IF(Teilnehmende!E261="","",+Teilnehmende!E261)</f>
        <v/>
      </c>
      <c r="E261" s="1" t="str">
        <f>IF(Teilnehmende!L261="","",+Teilnehmende!L261)</f>
        <v/>
      </c>
      <c r="F261" s="18">
        <f>+Teilnehmende!F261</f>
        <v>0</v>
      </c>
      <c r="G261" s="23">
        <v>1</v>
      </c>
      <c r="H261" s="13"/>
      <c r="I261" s="13"/>
      <c r="J261" s="13"/>
      <c r="K261" s="12">
        <f t="shared" si="21"/>
        <v>0</v>
      </c>
      <c r="L261" s="23">
        <v>2</v>
      </c>
      <c r="M261" s="13"/>
      <c r="N261" s="13"/>
      <c r="O261" s="13"/>
      <c r="P261" s="12">
        <f t="shared" si="22"/>
        <v>0</v>
      </c>
      <c r="Q261" s="23">
        <v>3</v>
      </c>
      <c r="R261" s="13"/>
      <c r="S261" s="13"/>
      <c r="T261" s="13"/>
      <c r="U261" s="16">
        <f t="shared" si="23"/>
        <v>0</v>
      </c>
      <c r="V261" s="15">
        <f t="shared" si="24"/>
        <v>0</v>
      </c>
      <c r="W261" s="1" t="str">
        <f t="shared" si="20"/>
        <v xml:space="preserve"> </v>
      </c>
    </row>
    <row r="262" spans="1:23" ht="20.100000000000001" customHeight="1" x14ac:dyDescent="0.2">
      <c r="A262" s="17" t="str">
        <f>+Teilnehmende!C262</f>
        <v>-</v>
      </c>
      <c r="B262" s="1" t="str">
        <f>IF(Teilnehmende!K262="","",+Teilnehmende!K262)</f>
        <v/>
      </c>
      <c r="C262" s="1" t="str">
        <f>IF(Teilnehmende!D262="","",+Teilnehmende!D262)</f>
        <v/>
      </c>
      <c r="D262" s="1" t="str">
        <f>IF(Teilnehmende!E262="","",+Teilnehmende!E262)</f>
        <v/>
      </c>
      <c r="E262" s="1" t="str">
        <f>IF(Teilnehmende!L262="","",+Teilnehmende!L262)</f>
        <v/>
      </c>
      <c r="F262" s="18">
        <f>+Teilnehmende!F262</f>
        <v>0</v>
      </c>
      <c r="G262" s="23">
        <v>1</v>
      </c>
      <c r="H262" s="13"/>
      <c r="I262" s="13"/>
      <c r="J262" s="13"/>
      <c r="K262" s="12">
        <f t="shared" si="21"/>
        <v>0</v>
      </c>
      <c r="L262" s="23">
        <v>2</v>
      </c>
      <c r="M262" s="13"/>
      <c r="N262" s="13"/>
      <c r="O262" s="13"/>
      <c r="P262" s="12">
        <f t="shared" si="22"/>
        <v>0</v>
      </c>
      <c r="Q262" s="23">
        <v>3</v>
      </c>
      <c r="R262" s="13"/>
      <c r="S262" s="13"/>
      <c r="T262" s="13"/>
      <c r="U262" s="16">
        <f t="shared" si="23"/>
        <v>0</v>
      </c>
      <c r="V262" s="15">
        <f t="shared" si="24"/>
        <v>0</v>
      </c>
      <c r="W262" s="1" t="str">
        <f t="shared" si="20"/>
        <v xml:space="preserve"> </v>
      </c>
    </row>
    <row r="263" spans="1:23" ht="20.100000000000001" customHeight="1" x14ac:dyDescent="0.2">
      <c r="A263" s="17" t="str">
        <f>+Teilnehmende!C263</f>
        <v>-</v>
      </c>
      <c r="B263" s="1" t="str">
        <f>IF(Teilnehmende!K263="","",+Teilnehmende!K263)</f>
        <v/>
      </c>
      <c r="C263" s="1" t="str">
        <f>IF(Teilnehmende!D263="","",+Teilnehmende!D263)</f>
        <v/>
      </c>
      <c r="D263" s="1" t="str">
        <f>IF(Teilnehmende!E263="","",+Teilnehmende!E263)</f>
        <v/>
      </c>
      <c r="E263" s="1" t="str">
        <f>IF(Teilnehmende!L263="","",+Teilnehmende!L263)</f>
        <v/>
      </c>
      <c r="F263" s="18">
        <f>+Teilnehmende!F263</f>
        <v>0</v>
      </c>
      <c r="G263" s="23">
        <v>1</v>
      </c>
      <c r="H263" s="13"/>
      <c r="I263" s="13"/>
      <c r="J263" s="13"/>
      <c r="K263" s="12">
        <f t="shared" si="21"/>
        <v>0</v>
      </c>
      <c r="L263" s="23">
        <v>2</v>
      </c>
      <c r="M263" s="13"/>
      <c r="N263" s="13"/>
      <c r="O263" s="13"/>
      <c r="P263" s="12">
        <f t="shared" si="22"/>
        <v>0</v>
      </c>
      <c r="Q263" s="23">
        <v>3</v>
      </c>
      <c r="R263" s="13"/>
      <c r="S263" s="13"/>
      <c r="T263" s="13"/>
      <c r="U263" s="16">
        <f t="shared" si="23"/>
        <v>0</v>
      </c>
      <c r="V263" s="15">
        <f t="shared" si="24"/>
        <v>0</v>
      </c>
      <c r="W263" s="1" t="str">
        <f t="shared" si="20"/>
        <v xml:space="preserve"> </v>
      </c>
    </row>
    <row r="264" spans="1:23" ht="20.100000000000001" customHeight="1" x14ac:dyDescent="0.2">
      <c r="A264" s="17" t="str">
        <f>+Teilnehmende!C264</f>
        <v>-</v>
      </c>
      <c r="B264" s="1" t="str">
        <f>IF(Teilnehmende!K264="","",+Teilnehmende!K264)</f>
        <v/>
      </c>
      <c r="C264" s="1" t="str">
        <f>IF(Teilnehmende!D264="","",+Teilnehmende!D264)</f>
        <v/>
      </c>
      <c r="D264" s="1" t="str">
        <f>IF(Teilnehmende!E264="","",+Teilnehmende!E264)</f>
        <v/>
      </c>
      <c r="E264" s="1" t="str">
        <f>IF(Teilnehmende!L264="","",+Teilnehmende!L264)</f>
        <v/>
      </c>
      <c r="F264" s="18">
        <f>+Teilnehmende!F264</f>
        <v>0</v>
      </c>
      <c r="G264" s="23">
        <v>1</v>
      </c>
      <c r="H264" s="13"/>
      <c r="I264" s="13"/>
      <c r="J264" s="13"/>
      <c r="K264" s="12">
        <f t="shared" si="21"/>
        <v>0</v>
      </c>
      <c r="L264" s="23">
        <v>2</v>
      </c>
      <c r="M264" s="13"/>
      <c r="N264" s="13"/>
      <c r="O264" s="13"/>
      <c r="P264" s="12">
        <f t="shared" si="22"/>
        <v>0</v>
      </c>
      <c r="Q264" s="23">
        <v>3</v>
      </c>
      <c r="R264" s="13"/>
      <c r="S264" s="13"/>
      <c r="T264" s="13"/>
      <c r="U264" s="16">
        <f t="shared" si="23"/>
        <v>0</v>
      </c>
      <c r="V264" s="15">
        <f t="shared" si="24"/>
        <v>0</v>
      </c>
      <c r="W264" s="1" t="str">
        <f t="shared" si="20"/>
        <v xml:space="preserve"> </v>
      </c>
    </row>
    <row r="265" spans="1:23" ht="20.100000000000001" customHeight="1" x14ac:dyDescent="0.2">
      <c r="A265" s="17" t="str">
        <f>+Teilnehmende!C265</f>
        <v>-</v>
      </c>
      <c r="B265" s="1" t="str">
        <f>IF(Teilnehmende!K265="","",+Teilnehmende!K265)</f>
        <v/>
      </c>
      <c r="C265" s="1" t="str">
        <f>IF(Teilnehmende!D265="","",+Teilnehmende!D265)</f>
        <v/>
      </c>
      <c r="D265" s="1" t="str">
        <f>IF(Teilnehmende!E265="","",+Teilnehmende!E265)</f>
        <v/>
      </c>
      <c r="E265" s="1" t="str">
        <f>IF(Teilnehmende!L265="","",+Teilnehmende!L265)</f>
        <v/>
      </c>
      <c r="F265" s="18">
        <f>+Teilnehmende!F265</f>
        <v>0</v>
      </c>
      <c r="G265" s="23">
        <v>1</v>
      </c>
      <c r="H265" s="13"/>
      <c r="I265" s="13"/>
      <c r="J265" s="13"/>
      <c r="K265" s="12">
        <f t="shared" si="21"/>
        <v>0</v>
      </c>
      <c r="L265" s="23">
        <v>2</v>
      </c>
      <c r="M265" s="13"/>
      <c r="N265" s="13"/>
      <c r="O265" s="13"/>
      <c r="P265" s="12">
        <f t="shared" si="22"/>
        <v>0</v>
      </c>
      <c r="Q265" s="23">
        <v>3</v>
      </c>
      <c r="R265" s="13"/>
      <c r="S265" s="13"/>
      <c r="T265" s="13"/>
      <c r="U265" s="16">
        <f t="shared" si="23"/>
        <v>0</v>
      </c>
      <c r="V265" s="15">
        <f t="shared" si="24"/>
        <v>0</v>
      </c>
      <c r="W265" s="1" t="str">
        <f t="shared" si="20"/>
        <v xml:space="preserve"> </v>
      </c>
    </row>
    <row r="266" spans="1:23" ht="20.100000000000001" customHeight="1" x14ac:dyDescent="0.2">
      <c r="A266" s="17" t="str">
        <f>+Teilnehmende!C266</f>
        <v>-</v>
      </c>
      <c r="B266" s="1" t="str">
        <f>IF(Teilnehmende!K266="","",+Teilnehmende!K266)</f>
        <v/>
      </c>
      <c r="C266" s="1" t="str">
        <f>IF(Teilnehmende!D266="","",+Teilnehmende!D266)</f>
        <v/>
      </c>
      <c r="D266" s="1" t="str">
        <f>IF(Teilnehmende!E266="","",+Teilnehmende!E266)</f>
        <v/>
      </c>
      <c r="E266" s="1" t="str">
        <f>IF(Teilnehmende!L266="","",+Teilnehmende!L266)</f>
        <v/>
      </c>
      <c r="F266" s="18">
        <f>+Teilnehmende!F266</f>
        <v>0</v>
      </c>
      <c r="G266" s="23">
        <v>1</v>
      </c>
      <c r="H266" s="13"/>
      <c r="I266" s="13"/>
      <c r="J266" s="13"/>
      <c r="K266" s="12">
        <f t="shared" si="21"/>
        <v>0</v>
      </c>
      <c r="L266" s="23">
        <v>2</v>
      </c>
      <c r="M266" s="13"/>
      <c r="N266" s="13"/>
      <c r="O266" s="13"/>
      <c r="P266" s="12">
        <f t="shared" si="22"/>
        <v>0</v>
      </c>
      <c r="Q266" s="23">
        <v>3</v>
      </c>
      <c r="R266" s="13"/>
      <c r="S266" s="13"/>
      <c r="T266" s="13"/>
      <c r="U266" s="16">
        <f t="shared" si="23"/>
        <v>0</v>
      </c>
      <c r="V266" s="15">
        <f t="shared" si="24"/>
        <v>0</v>
      </c>
      <c r="W266" s="1" t="str">
        <f t="shared" si="20"/>
        <v xml:space="preserve"> </v>
      </c>
    </row>
    <row r="267" spans="1:23" ht="20.100000000000001" customHeight="1" x14ac:dyDescent="0.2">
      <c r="A267" s="17" t="str">
        <f>+Teilnehmende!C267</f>
        <v>-</v>
      </c>
      <c r="B267" s="1" t="str">
        <f>IF(Teilnehmende!K267="","",+Teilnehmende!K267)</f>
        <v/>
      </c>
      <c r="C267" s="1" t="str">
        <f>IF(Teilnehmende!D267="","",+Teilnehmende!D267)</f>
        <v/>
      </c>
      <c r="D267" s="1" t="str">
        <f>IF(Teilnehmende!E267="","",+Teilnehmende!E267)</f>
        <v/>
      </c>
      <c r="E267" s="1" t="str">
        <f>IF(Teilnehmende!L267="","",+Teilnehmende!L267)</f>
        <v/>
      </c>
      <c r="F267" s="18">
        <f>+Teilnehmende!F267</f>
        <v>0</v>
      </c>
      <c r="G267" s="23">
        <v>1</v>
      </c>
      <c r="H267" s="13"/>
      <c r="I267" s="13"/>
      <c r="J267" s="13"/>
      <c r="K267" s="12">
        <f t="shared" si="21"/>
        <v>0</v>
      </c>
      <c r="L267" s="23">
        <v>2</v>
      </c>
      <c r="M267" s="13"/>
      <c r="N267" s="13"/>
      <c r="O267" s="13"/>
      <c r="P267" s="12">
        <f t="shared" si="22"/>
        <v>0</v>
      </c>
      <c r="Q267" s="23">
        <v>3</v>
      </c>
      <c r="R267" s="13"/>
      <c r="S267" s="13"/>
      <c r="T267" s="13"/>
      <c r="U267" s="16">
        <f t="shared" si="23"/>
        <v>0</v>
      </c>
      <c r="V267" s="15">
        <f t="shared" si="24"/>
        <v>0</v>
      </c>
      <c r="W267" s="1" t="str">
        <f t="shared" si="20"/>
        <v xml:space="preserve"> </v>
      </c>
    </row>
    <row r="268" spans="1:23" ht="20.100000000000001" customHeight="1" x14ac:dyDescent="0.2">
      <c r="A268" s="17" t="str">
        <f>+Teilnehmende!C268</f>
        <v>-</v>
      </c>
      <c r="B268" s="1" t="str">
        <f>IF(Teilnehmende!K268="","",+Teilnehmende!K268)</f>
        <v/>
      </c>
      <c r="C268" s="1" t="str">
        <f>IF(Teilnehmende!D268="","",+Teilnehmende!D268)</f>
        <v/>
      </c>
      <c r="D268" s="1" t="str">
        <f>IF(Teilnehmende!E268="","",+Teilnehmende!E268)</f>
        <v/>
      </c>
      <c r="E268" s="1" t="str">
        <f>IF(Teilnehmende!L268="","",+Teilnehmende!L268)</f>
        <v/>
      </c>
      <c r="F268" s="18">
        <f>+Teilnehmende!F268</f>
        <v>0</v>
      </c>
      <c r="G268" s="23">
        <v>1</v>
      </c>
      <c r="H268" s="13"/>
      <c r="I268" s="13"/>
      <c r="J268" s="13"/>
      <c r="K268" s="12">
        <f t="shared" si="21"/>
        <v>0</v>
      </c>
      <c r="L268" s="23">
        <v>2</v>
      </c>
      <c r="M268" s="13"/>
      <c r="N268" s="13"/>
      <c r="O268" s="13"/>
      <c r="P268" s="12">
        <f t="shared" si="22"/>
        <v>0</v>
      </c>
      <c r="Q268" s="23">
        <v>3</v>
      </c>
      <c r="R268" s="13"/>
      <c r="S268" s="13"/>
      <c r="T268" s="13"/>
      <c r="U268" s="16">
        <f t="shared" si="23"/>
        <v>0</v>
      </c>
      <c r="V268" s="15">
        <f t="shared" si="24"/>
        <v>0</v>
      </c>
      <c r="W268" s="1" t="str">
        <f t="shared" si="20"/>
        <v xml:space="preserve"> </v>
      </c>
    </row>
    <row r="269" spans="1:23" ht="20.100000000000001" customHeight="1" x14ac:dyDescent="0.2">
      <c r="A269" s="17" t="str">
        <f>+Teilnehmende!C269</f>
        <v>-</v>
      </c>
      <c r="B269" s="1" t="str">
        <f>IF(Teilnehmende!K269="","",+Teilnehmende!K269)</f>
        <v/>
      </c>
      <c r="C269" s="1" t="str">
        <f>IF(Teilnehmende!D269="","",+Teilnehmende!D269)</f>
        <v/>
      </c>
      <c r="D269" s="1" t="str">
        <f>IF(Teilnehmende!E269="","",+Teilnehmende!E269)</f>
        <v/>
      </c>
      <c r="E269" s="1" t="str">
        <f>IF(Teilnehmende!L269="","",+Teilnehmende!L269)</f>
        <v/>
      </c>
      <c r="F269" s="18">
        <f>+Teilnehmende!F269</f>
        <v>0</v>
      </c>
      <c r="G269" s="23">
        <v>1</v>
      </c>
      <c r="H269" s="13"/>
      <c r="I269" s="13"/>
      <c r="J269" s="13"/>
      <c r="K269" s="12">
        <f t="shared" si="21"/>
        <v>0</v>
      </c>
      <c r="L269" s="23">
        <v>2</v>
      </c>
      <c r="M269" s="13"/>
      <c r="N269" s="13"/>
      <c r="O269" s="13"/>
      <c r="P269" s="12">
        <f t="shared" si="22"/>
        <v>0</v>
      </c>
      <c r="Q269" s="23">
        <v>3</v>
      </c>
      <c r="R269" s="13"/>
      <c r="S269" s="13"/>
      <c r="T269" s="13"/>
      <c r="U269" s="16">
        <f t="shared" si="23"/>
        <v>0</v>
      </c>
      <c r="V269" s="15">
        <f t="shared" si="24"/>
        <v>0</v>
      </c>
      <c r="W269" s="1" t="str">
        <f t="shared" si="20"/>
        <v xml:space="preserve"> </v>
      </c>
    </row>
    <row r="270" spans="1:23" ht="20.100000000000001" customHeight="1" x14ac:dyDescent="0.2">
      <c r="A270" s="17" t="str">
        <f>+Teilnehmende!C270</f>
        <v>-</v>
      </c>
      <c r="B270" s="1" t="str">
        <f>IF(Teilnehmende!K270="","",+Teilnehmende!K270)</f>
        <v/>
      </c>
      <c r="C270" s="1" t="str">
        <f>IF(Teilnehmende!D270="","",+Teilnehmende!D270)</f>
        <v/>
      </c>
      <c r="D270" s="1" t="str">
        <f>IF(Teilnehmende!E270="","",+Teilnehmende!E270)</f>
        <v/>
      </c>
      <c r="E270" s="1" t="str">
        <f>IF(Teilnehmende!L270="","",+Teilnehmende!L270)</f>
        <v/>
      </c>
      <c r="F270" s="18">
        <f>+Teilnehmende!F270</f>
        <v>0</v>
      </c>
      <c r="G270" s="23">
        <v>1</v>
      </c>
      <c r="H270" s="13"/>
      <c r="I270" s="13"/>
      <c r="J270" s="13"/>
      <c r="K270" s="12">
        <f t="shared" si="21"/>
        <v>0</v>
      </c>
      <c r="L270" s="23">
        <v>2</v>
      </c>
      <c r="M270" s="13"/>
      <c r="N270" s="13"/>
      <c r="O270" s="13"/>
      <c r="P270" s="12">
        <f t="shared" si="22"/>
        <v>0</v>
      </c>
      <c r="Q270" s="23">
        <v>3</v>
      </c>
      <c r="R270" s="13"/>
      <c r="S270" s="13"/>
      <c r="T270" s="13"/>
      <c r="U270" s="16">
        <f t="shared" si="23"/>
        <v>0</v>
      </c>
      <c r="V270" s="15">
        <f t="shared" si="24"/>
        <v>0</v>
      </c>
      <c r="W270" s="1" t="str">
        <f t="shared" si="20"/>
        <v xml:space="preserve"> </v>
      </c>
    </row>
    <row r="271" spans="1:23" ht="20.100000000000001" customHeight="1" x14ac:dyDescent="0.2">
      <c r="A271" s="17" t="str">
        <f>+Teilnehmende!C271</f>
        <v>-</v>
      </c>
      <c r="B271" s="1" t="str">
        <f>IF(Teilnehmende!K271="","",+Teilnehmende!K271)</f>
        <v/>
      </c>
      <c r="C271" s="1" t="str">
        <f>IF(Teilnehmende!D271="","",+Teilnehmende!D271)</f>
        <v/>
      </c>
      <c r="D271" s="1" t="str">
        <f>IF(Teilnehmende!E271="","",+Teilnehmende!E271)</f>
        <v/>
      </c>
      <c r="E271" s="1" t="str">
        <f>IF(Teilnehmende!L271="","",+Teilnehmende!L271)</f>
        <v/>
      </c>
      <c r="F271" s="18">
        <f>+Teilnehmende!F271</f>
        <v>0</v>
      </c>
      <c r="G271" s="23">
        <v>1</v>
      </c>
      <c r="H271" s="13"/>
      <c r="I271" s="13"/>
      <c r="J271" s="13"/>
      <c r="K271" s="12">
        <f t="shared" si="21"/>
        <v>0</v>
      </c>
      <c r="L271" s="23">
        <v>2</v>
      </c>
      <c r="M271" s="13"/>
      <c r="N271" s="13"/>
      <c r="O271" s="13"/>
      <c r="P271" s="12">
        <f t="shared" si="22"/>
        <v>0</v>
      </c>
      <c r="Q271" s="23">
        <v>3</v>
      </c>
      <c r="R271" s="13"/>
      <c r="S271" s="13"/>
      <c r="T271" s="13"/>
      <c r="U271" s="16">
        <f t="shared" si="23"/>
        <v>0</v>
      </c>
      <c r="V271" s="15">
        <f t="shared" si="24"/>
        <v>0</v>
      </c>
      <c r="W271" s="1" t="str">
        <f t="shared" si="20"/>
        <v xml:space="preserve"> </v>
      </c>
    </row>
    <row r="272" spans="1:23" ht="20.100000000000001" customHeight="1" x14ac:dyDescent="0.2">
      <c r="A272" s="17" t="str">
        <f>+Teilnehmende!C272</f>
        <v>-</v>
      </c>
      <c r="B272" s="1" t="str">
        <f>IF(Teilnehmende!K272="","",+Teilnehmende!K272)</f>
        <v/>
      </c>
      <c r="C272" s="1" t="str">
        <f>IF(Teilnehmende!D272="","",+Teilnehmende!D272)</f>
        <v/>
      </c>
      <c r="D272" s="1" t="str">
        <f>IF(Teilnehmende!E272="","",+Teilnehmende!E272)</f>
        <v/>
      </c>
      <c r="E272" s="1" t="str">
        <f>IF(Teilnehmende!L272="","",+Teilnehmende!L272)</f>
        <v/>
      </c>
      <c r="F272" s="18">
        <f>+Teilnehmende!F272</f>
        <v>0</v>
      </c>
      <c r="G272" s="23">
        <v>1</v>
      </c>
      <c r="H272" s="13"/>
      <c r="I272" s="13"/>
      <c r="J272" s="13"/>
      <c r="K272" s="12">
        <f t="shared" si="21"/>
        <v>0</v>
      </c>
      <c r="L272" s="23">
        <v>2</v>
      </c>
      <c r="M272" s="13"/>
      <c r="N272" s="13"/>
      <c r="O272" s="13"/>
      <c r="P272" s="12">
        <f t="shared" si="22"/>
        <v>0</v>
      </c>
      <c r="Q272" s="23">
        <v>3</v>
      </c>
      <c r="R272" s="13"/>
      <c r="S272" s="13"/>
      <c r="T272" s="13"/>
      <c r="U272" s="16">
        <f t="shared" si="23"/>
        <v>0</v>
      </c>
      <c r="V272" s="15">
        <f t="shared" si="24"/>
        <v>0</v>
      </c>
      <c r="W272" s="1" t="str">
        <f t="shared" si="20"/>
        <v xml:space="preserve"> </v>
      </c>
    </row>
    <row r="273" spans="1:23" ht="20.100000000000001" customHeight="1" x14ac:dyDescent="0.2">
      <c r="A273" s="17" t="str">
        <f>+Teilnehmende!C273</f>
        <v>-</v>
      </c>
      <c r="B273" s="1" t="str">
        <f>IF(Teilnehmende!K273="","",+Teilnehmende!K273)</f>
        <v/>
      </c>
      <c r="C273" s="1" t="str">
        <f>IF(Teilnehmende!D273="","",+Teilnehmende!D273)</f>
        <v/>
      </c>
      <c r="D273" s="1" t="str">
        <f>IF(Teilnehmende!E273="","",+Teilnehmende!E273)</f>
        <v/>
      </c>
      <c r="E273" s="1" t="str">
        <f>IF(Teilnehmende!L273="","",+Teilnehmende!L273)</f>
        <v/>
      </c>
      <c r="F273" s="18">
        <f>+Teilnehmende!F273</f>
        <v>0</v>
      </c>
      <c r="G273" s="23">
        <v>1</v>
      </c>
      <c r="H273" s="13"/>
      <c r="I273" s="13"/>
      <c r="J273" s="13"/>
      <c r="K273" s="12">
        <f t="shared" si="21"/>
        <v>0</v>
      </c>
      <c r="L273" s="23">
        <v>2</v>
      </c>
      <c r="M273" s="13"/>
      <c r="N273" s="13"/>
      <c r="O273" s="13"/>
      <c r="P273" s="12">
        <f t="shared" si="22"/>
        <v>0</v>
      </c>
      <c r="Q273" s="23">
        <v>3</v>
      </c>
      <c r="R273" s="13"/>
      <c r="S273" s="13"/>
      <c r="T273" s="13"/>
      <c r="U273" s="16">
        <f t="shared" si="23"/>
        <v>0</v>
      </c>
      <c r="V273" s="15">
        <f t="shared" si="24"/>
        <v>0</v>
      </c>
      <c r="W273" s="1" t="str">
        <f t="shared" si="20"/>
        <v xml:space="preserve"> </v>
      </c>
    </row>
    <row r="274" spans="1:23" ht="20.100000000000001" customHeight="1" x14ac:dyDescent="0.2">
      <c r="A274" s="17" t="str">
        <f>+Teilnehmende!C274</f>
        <v>-</v>
      </c>
      <c r="B274" s="1" t="str">
        <f>IF(Teilnehmende!K274="","",+Teilnehmende!K274)</f>
        <v/>
      </c>
      <c r="C274" s="1" t="str">
        <f>IF(Teilnehmende!D274="","",+Teilnehmende!D274)</f>
        <v/>
      </c>
      <c r="D274" s="1" t="str">
        <f>IF(Teilnehmende!E274="","",+Teilnehmende!E274)</f>
        <v/>
      </c>
      <c r="E274" s="1" t="str">
        <f>IF(Teilnehmende!L274="","",+Teilnehmende!L274)</f>
        <v/>
      </c>
      <c r="F274" s="18">
        <f>+Teilnehmende!F274</f>
        <v>0</v>
      </c>
      <c r="G274" s="23">
        <v>1</v>
      </c>
      <c r="H274" s="13"/>
      <c r="I274" s="13"/>
      <c r="J274" s="13"/>
      <c r="K274" s="12">
        <f t="shared" si="21"/>
        <v>0</v>
      </c>
      <c r="L274" s="23">
        <v>2</v>
      </c>
      <c r="M274" s="13"/>
      <c r="N274" s="13"/>
      <c r="O274" s="13"/>
      <c r="P274" s="12">
        <f t="shared" si="22"/>
        <v>0</v>
      </c>
      <c r="Q274" s="23">
        <v>3</v>
      </c>
      <c r="R274" s="13"/>
      <c r="S274" s="13"/>
      <c r="T274" s="13"/>
      <c r="U274" s="16">
        <f t="shared" si="23"/>
        <v>0</v>
      </c>
      <c r="V274" s="15">
        <f t="shared" si="24"/>
        <v>0</v>
      </c>
      <c r="W274" s="1" t="str">
        <f t="shared" si="20"/>
        <v xml:space="preserve"> </v>
      </c>
    </row>
    <row r="275" spans="1:23" ht="20.100000000000001" customHeight="1" x14ac:dyDescent="0.2">
      <c r="A275" s="17" t="str">
        <f>+Teilnehmende!C275</f>
        <v>-</v>
      </c>
      <c r="B275" s="1" t="str">
        <f>IF(Teilnehmende!K275="","",+Teilnehmende!K275)</f>
        <v/>
      </c>
      <c r="C275" s="1" t="str">
        <f>IF(Teilnehmende!D275="","",+Teilnehmende!D275)</f>
        <v/>
      </c>
      <c r="D275" s="1" t="str">
        <f>IF(Teilnehmende!E275="","",+Teilnehmende!E275)</f>
        <v/>
      </c>
      <c r="E275" s="1" t="str">
        <f>IF(Teilnehmende!L275="","",+Teilnehmende!L275)</f>
        <v/>
      </c>
      <c r="F275" s="18">
        <f>+Teilnehmende!F275</f>
        <v>0</v>
      </c>
      <c r="G275" s="23">
        <v>1</v>
      </c>
      <c r="H275" s="13"/>
      <c r="I275" s="13"/>
      <c r="J275" s="13"/>
      <c r="K275" s="12">
        <f t="shared" si="21"/>
        <v>0</v>
      </c>
      <c r="L275" s="23">
        <v>2</v>
      </c>
      <c r="M275" s="13"/>
      <c r="N275" s="13"/>
      <c r="O275" s="13"/>
      <c r="P275" s="12">
        <f t="shared" si="22"/>
        <v>0</v>
      </c>
      <c r="Q275" s="23">
        <v>3</v>
      </c>
      <c r="R275" s="13"/>
      <c r="S275" s="13"/>
      <c r="T275" s="13"/>
      <c r="U275" s="16">
        <f t="shared" si="23"/>
        <v>0</v>
      </c>
      <c r="V275" s="15">
        <f t="shared" si="24"/>
        <v>0</v>
      </c>
      <c r="W275" s="1" t="str">
        <f t="shared" si="20"/>
        <v xml:space="preserve"> </v>
      </c>
    </row>
    <row r="276" spans="1:23" ht="20.100000000000001" customHeight="1" x14ac:dyDescent="0.2">
      <c r="A276" s="17" t="str">
        <f>+Teilnehmende!C276</f>
        <v>-</v>
      </c>
      <c r="B276" s="1" t="str">
        <f>IF(Teilnehmende!K276="","",+Teilnehmende!K276)</f>
        <v/>
      </c>
      <c r="C276" s="1" t="str">
        <f>IF(Teilnehmende!D276="","",+Teilnehmende!D276)</f>
        <v/>
      </c>
      <c r="D276" s="1" t="str">
        <f>IF(Teilnehmende!E276="","",+Teilnehmende!E276)</f>
        <v/>
      </c>
      <c r="E276" s="1" t="str">
        <f>IF(Teilnehmende!L276="","",+Teilnehmende!L276)</f>
        <v/>
      </c>
      <c r="F276" s="18">
        <f>+Teilnehmende!F276</f>
        <v>0</v>
      </c>
      <c r="G276" s="23">
        <v>1</v>
      </c>
      <c r="H276" s="13"/>
      <c r="I276" s="13"/>
      <c r="J276" s="13"/>
      <c r="K276" s="12">
        <f t="shared" si="21"/>
        <v>0</v>
      </c>
      <c r="L276" s="23">
        <v>2</v>
      </c>
      <c r="M276" s="13"/>
      <c r="N276" s="13"/>
      <c r="O276" s="13"/>
      <c r="P276" s="12">
        <f t="shared" si="22"/>
        <v>0</v>
      </c>
      <c r="Q276" s="23">
        <v>3</v>
      </c>
      <c r="R276" s="13"/>
      <c r="S276" s="13"/>
      <c r="T276" s="13"/>
      <c r="U276" s="16">
        <f t="shared" si="23"/>
        <v>0</v>
      </c>
      <c r="V276" s="15">
        <f t="shared" si="24"/>
        <v>0</v>
      </c>
      <c r="W276" s="1" t="str">
        <f t="shared" si="20"/>
        <v xml:space="preserve"> </v>
      </c>
    </row>
    <row r="277" spans="1:23" ht="20.100000000000001" customHeight="1" x14ac:dyDescent="0.2">
      <c r="A277" s="17" t="str">
        <f>+Teilnehmende!C277</f>
        <v>-</v>
      </c>
      <c r="B277" s="1" t="str">
        <f>IF(Teilnehmende!K277="","",+Teilnehmende!K277)</f>
        <v/>
      </c>
      <c r="C277" s="1" t="str">
        <f>IF(Teilnehmende!D277="","",+Teilnehmende!D277)</f>
        <v/>
      </c>
      <c r="D277" s="1" t="str">
        <f>IF(Teilnehmende!E277="","",+Teilnehmende!E277)</f>
        <v/>
      </c>
      <c r="E277" s="1" t="str">
        <f>IF(Teilnehmende!L277="","",+Teilnehmende!L277)</f>
        <v/>
      </c>
      <c r="F277" s="18">
        <f>+Teilnehmende!F277</f>
        <v>0</v>
      </c>
      <c r="G277" s="23">
        <v>1</v>
      </c>
      <c r="H277" s="13"/>
      <c r="I277" s="13"/>
      <c r="J277" s="13"/>
      <c r="K277" s="12">
        <f t="shared" si="21"/>
        <v>0</v>
      </c>
      <c r="L277" s="23">
        <v>2</v>
      </c>
      <c r="M277" s="13"/>
      <c r="N277" s="13"/>
      <c r="O277" s="13"/>
      <c r="P277" s="12">
        <f t="shared" si="22"/>
        <v>0</v>
      </c>
      <c r="Q277" s="23">
        <v>3</v>
      </c>
      <c r="R277" s="13"/>
      <c r="S277" s="13"/>
      <c r="T277" s="13"/>
      <c r="U277" s="16">
        <f t="shared" si="23"/>
        <v>0</v>
      </c>
      <c r="V277" s="15">
        <f t="shared" si="24"/>
        <v>0</v>
      </c>
      <c r="W277" s="1" t="str">
        <f t="shared" si="20"/>
        <v xml:space="preserve"> </v>
      </c>
    </row>
    <row r="278" spans="1:23" ht="20.100000000000001" customHeight="1" x14ac:dyDescent="0.2">
      <c r="A278" s="17" t="str">
        <f>+Teilnehmende!C278</f>
        <v>-</v>
      </c>
      <c r="B278" s="1" t="str">
        <f>IF(Teilnehmende!K278="","",+Teilnehmende!K278)</f>
        <v/>
      </c>
      <c r="C278" s="1" t="str">
        <f>IF(Teilnehmende!D278="","",+Teilnehmende!D278)</f>
        <v/>
      </c>
      <c r="D278" s="1" t="str">
        <f>IF(Teilnehmende!E278="","",+Teilnehmende!E278)</f>
        <v/>
      </c>
      <c r="E278" s="1" t="str">
        <f>IF(Teilnehmende!L278="","",+Teilnehmende!L278)</f>
        <v/>
      </c>
      <c r="F278" s="18">
        <f>+Teilnehmende!F278</f>
        <v>0</v>
      </c>
      <c r="G278" s="23">
        <v>1</v>
      </c>
      <c r="H278" s="13"/>
      <c r="I278" s="13"/>
      <c r="J278" s="13"/>
      <c r="K278" s="12">
        <f t="shared" si="21"/>
        <v>0</v>
      </c>
      <c r="L278" s="23">
        <v>2</v>
      </c>
      <c r="M278" s="13"/>
      <c r="N278" s="13"/>
      <c r="O278" s="13"/>
      <c r="P278" s="12">
        <f t="shared" si="22"/>
        <v>0</v>
      </c>
      <c r="Q278" s="23">
        <v>3</v>
      </c>
      <c r="R278" s="13"/>
      <c r="S278" s="13"/>
      <c r="T278" s="13"/>
      <c r="U278" s="16">
        <f t="shared" si="23"/>
        <v>0</v>
      </c>
      <c r="V278" s="15">
        <f t="shared" si="24"/>
        <v>0</v>
      </c>
      <c r="W278" s="1" t="str">
        <f t="shared" si="20"/>
        <v xml:space="preserve"> </v>
      </c>
    </row>
    <row r="279" spans="1:23" ht="20.100000000000001" customHeight="1" x14ac:dyDescent="0.2">
      <c r="A279" s="17" t="str">
        <f>+Teilnehmende!C279</f>
        <v>-</v>
      </c>
      <c r="B279" s="1" t="str">
        <f>IF(Teilnehmende!K279="","",+Teilnehmende!K279)</f>
        <v/>
      </c>
      <c r="C279" s="1" t="str">
        <f>IF(Teilnehmende!D279="","",+Teilnehmende!D279)</f>
        <v/>
      </c>
      <c r="D279" s="1" t="str">
        <f>IF(Teilnehmende!E279="","",+Teilnehmende!E279)</f>
        <v/>
      </c>
      <c r="E279" s="1" t="str">
        <f>IF(Teilnehmende!L279="","",+Teilnehmende!L279)</f>
        <v/>
      </c>
      <c r="F279" s="18">
        <f>+Teilnehmende!F279</f>
        <v>0</v>
      </c>
      <c r="G279" s="23">
        <v>1</v>
      </c>
      <c r="H279" s="13"/>
      <c r="I279" s="13"/>
      <c r="J279" s="13"/>
      <c r="K279" s="12">
        <f t="shared" si="21"/>
        <v>0</v>
      </c>
      <c r="L279" s="23">
        <v>2</v>
      </c>
      <c r="M279" s="13"/>
      <c r="N279" s="13"/>
      <c r="O279" s="13"/>
      <c r="P279" s="12">
        <f t="shared" si="22"/>
        <v>0</v>
      </c>
      <c r="Q279" s="23">
        <v>3</v>
      </c>
      <c r="R279" s="13"/>
      <c r="S279" s="13"/>
      <c r="T279" s="13"/>
      <c r="U279" s="16">
        <f t="shared" si="23"/>
        <v>0</v>
      </c>
      <c r="V279" s="15">
        <f t="shared" si="24"/>
        <v>0</v>
      </c>
      <c r="W279" s="1" t="str">
        <f t="shared" si="20"/>
        <v xml:space="preserve"> </v>
      </c>
    </row>
    <row r="280" spans="1:23" ht="20.100000000000001" customHeight="1" x14ac:dyDescent="0.2">
      <c r="A280" s="17" t="str">
        <f>+Teilnehmende!C280</f>
        <v>-</v>
      </c>
      <c r="B280" s="1" t="str">
        <f>IF(Teilnehmende!K280="","",+Teilnehmende!K280)</f>
        <v/>
      </c>
      <c r="C280" s="1" t="str">
        <f>IF(Teilnehmende!D280="","",+Teilnehmende!D280)</f>
        <v/>
      </c>
      <c r="D280" s="1" t="str">
        <f>IF(Teilnehmende!E280="","",+Teilnehmende!E280)</f>
        <v/>
      </c>
      <c r="E280" s="1" t="str">
        <f>IF(Teilnehmende!L280="","",+Teilnehmende!L280)</f>
        <v/>
      </c>
      <c r="F280" s="18">
        <f>+Teilnehmende!F280</f>
        <v>0</v>
      </c>
      <c r="G280" s="23">
        <v>1</v>
      </c>
      <c r="H280" s="13"/>
      <c r="I280" s="13"/>
      <c r="J280" s="13"/>
      <c r="K280" s="12">
        <f t="shared" si="21"/>
        <v>0</v>
      </c>
      <c r="L280" s="23">
        <v>2</v>
      </c>
      <c r="M280" s="13"/>
      <c r="N280" s="13"/>
      <c r="O280" s="13"/>
      <c r="P280" s="12">
        <f t="shared" si="22"/>
        <v>0</v>
      </c>
      <c r="Q280" s="23">
        <v>3</v>
      </c>
      <c r="R280" s="13"/>
      <c r="S280" s="13"/>
      <c r="T280" s="13"/>
      <c r="U280" s="16">
        <f t="shared" si="23"/>
        <v>0</v>
      </c>
      <c r="V280" s="15">
        <f t="shared" si="24"/>
        <v>0</v>
      </c>
      <c r="W280" s="1" t="str">
        <f t="shared" si="20"/>
        <v xml:space="preserve"> </v>
      </c>
    </row>
    <row r="281" spans="1:23" ht="20.100000000000001" customHeight="1" x14ac:dyDescent="0.2">
      <c r="A281" s="17" t="str">
        <f>+Teilnehmende!C281</f>
        <v>-</v>
      </c>
      <c r="B281" s="1" t="str">
        <f>IF(Teilnehmende!K281="","",+Teilnehmende!K281)</f>
        <v/>
      </c>
      <c r="C281" s="1" t="str">
        <f>IF(Teilnehmende!D281="","",+Teilnehmende!D281)</f>
        <v/>
      </c>
      <c r="D281" s="1" t="str">
        <f>IF(Teilnehmende!E281="","",+Teilnehmende!E281)</f>
        <v/>
      </c>
      <c r="E281" s="1" t="str">
        <f>IF(Teilnehmende!L281="","",+Teilnehmende!L281)</f>
        <v/>
      </c>
      <c r="F281" s="18">
        <f>+Teilnehmende!F281</f>
        <v>0</v>
      </c>
      <c r="G281" s="23">
        <v>1</v>
      </c>
      <c r="H281" s="13"/>
      <c r="I281" s="13"/>
      <c r="J281" s="13"/>
      <c r="K281" s="12">
        <f t="shared" si="21"/>
        <v>0</v>
      </c>
      <c r="L281" s="23">
        <v>2</v>
      </c>
      <c r="M281" s="13"/>
      <c r="N281" s="13"/>
      <c r="O281" s="13"/>
      <c r="P281" s="12">
        <f t="shared" si="22"/>
        <v>0</v>
      </c>
      <c r="Q281" s="23">
        <v>3</v>
      </c>
      <c r="R281" s="13"/>
      <c r="S281" s="13"/>
      <c r="T281" s="13"/>
      <c r="U281" s="16">
        <f t="shared" si="23"/>
        <v>0</v>
      </c>
      <c r="V281" s="15">
        <f t="shared" si="24"/>
        <v>0</v>
      </c>
      <c r="W281" s="1" t="str">
        <f t="shared" si="20"/>
        <v xml:space="preserve"> </v>
      </c>
    </row>
    <row r="282" spans="1:23" ht="20.100000000000001" customHeight="1" x14ac:dyDescent="0.2">
      <c r="A282" s="17" t="str">
        <f>+Teilnehmende!C282</f>
        <v>-</v>
      </c>
      <c r="B282" s="1" t="str">
        <f>IF(Teilnehmende!K282="","",+Teilnehmende!K282)</f>
        <v/>
      </c>
      <c r="C282" s="1" t="str">
        <f>IF(Teilnehmende!D282="","",+Teilnehmende!D282)</f>
        <v/>
      </c>
      <c r="D282" s="1" t="str">
        <f>IF(Teilnehmende!E282="","",+Teilnehmende!E282)</f>
        <v/>
      </c>
      <c r="E282" s="1" t="str">
        <f>IF(Teilnehmende!L282="","",+Teilnehmende!L282)</f>
        <v/>
      </c>
      <c r="F282" s="18">
        <f>+Teilnehmende!F282</f>
        <v>0</v>
      </c>
      <c r="G282" s="23">
        <v>1</v>
      </c>
      <c r="H282" s="13"/>
      <c r="I282" s="13"/>
      <c r="J282" s="13"/>
      <c r="K282" s="12">
        <f t="shared" si="21"/>
        <v>0</v>
      </c>
      <c r="L282" s="23">
        <v>2</v>
      </c>
      <c r="M282" s="13"/>
      <c r="N282" s="13"/>
      <c r="O282" s="13"/>
      <c r="P282" s="12">
        <f t="shared" si="22"/>
        <v>0</v>
      </c>
      <c r="Q282" s="23">
        <v>3</v>
      </c>
      <c r="R282" s="13"/>
      <c r="S282" s="13"/>
      <c r="T282" s="13"/>
      <c r="U282" s="16">
        <f t="shared" si="23"/>
        <v>0</v>
      </c>
      <c r="V282" s="15">
        <f t="shared" si="24"/>
        <v>0</v>
      </c>
      <c r="W282" s="1" t="str">
        <f t="shared" si="20"/>
        <v xml:space="preserve"> </v>
      </c>
    </row>
    <row r="283" spans="1:23" ht="20.100000000000001" customHeight="1" x14ac:dyDescent="0.2">
      <c r="A283" s="17" t="str">
        <f>+Teilnehmende!C283</f>
        <v>-</v>
      </c>
      <c r="B283" s="1" t="str">
        <f>IF(Teilnehmende!K283="","",+Teilnehmende!K283)</f>
        <v/>
      </c>
      <c r="C283" s="1" t="str">
        <f>IF(Teilnehmende!D283="","",+Teilnehmende!D283)</f>
        <v/>
      </c>
      <c r="D283" s="1" t="str">
        <f>IF(Teilnehmende!E283="","",+Teilnehmende!E283)</f>
        <v/>
      </c>
      <c r="E283" s="1" t="str">
        <f>IF(Teilnehmende!L283="","",+Teilnehmende!L283)</f>
        <v/>
      </c>
      <c r="F283" s="18">
        <f>+Teilnehmende!F283</f>
        <v>0</v>
      </c>
      <c r="G283" s="23">
        <v>1</v>
      </c>
      <c r="H283" s="13"/>
      <c r="I283" s="13"/>
      <c r="J283" s="13"/>
      <c r="K283" s="12">
        <f t="shared" si="21"/>
        <v>0</v>
      </c>
      <c r="L283" s="23">
        <v>2</v>
      </c>
      <c r="M283" s="13"/>
      <c r="N283" s="13"/>
      <c r="O283" s="13"/>
      <c r="P283" s="12">
        <f t="shared" si="22"/>
        <v>0</v>
      </c>
      <c r="Q283" s="23">
        <v>3</v>
      </c>
      <c r="R283" s="13"/>
      <c r="S283" s="13"/>
      <c r="T283" s="13"/>
      <c r="U283" s="16">
        <f t="shared" si="23"/>
        <v>0</v>
      </c>
      <c r="V283" s="15">
        <f t="shared" si="24"/>
        <v>0</v>
      </c>
      <c r="W283" s="1" t="str">
        <f t="shared" si="20"/>
        <v xml:space="preserve"> </v>
      </c>
    </row>
    <row r="284" spans="1:23" ht="20.100000000000001" customHeight="1" x14ac:dyDescent="0.2">
      <c r="A284" s="17" t="str">
        <f>+Teilnehmende!C284</f>
        <v>-</v>
      </c>
      <c r="B284" s="1" t="str">
        <f>IF(Teilnehmende!K284="","",+Teilnehmende!K284)</f>
        <v/>
      </c>
      <c r="C284" s="1" t="str">
        <f>IF(Teilnehmende!D284="","",+Teilnehmende!D284)</f>
        <v/>
      </c>
      <c r="D284" s="1" t="str">
        <f>IF(Teilnehmende!E284="","",+Teilnehmende!E284)</f>
        <v/>
      </c>
      <c r="E284" s="1" t="str">
        <f>IF(Teilnehmende!L284="","",+Teilnehmende!L284)</f>
        <v/>
      </c>
      <c r="F284" s="18">
        <f>+Teilnehmende!F284</f>
        <v>0</v>
      </c>
      <c r="G284" s="23">
        <v>1</v>
      </c>
      <c r="H284" s="13"/>
      <c r="I284" s="13"/>
      <c r="J284" s="13"/>
      <c r="K284" s="12">
        <f t="shared" si="21"/>
        <v>0</v>
      </c>
      <c r="L284" s="23">
        <v>2</v>
      </c>
      <c r="M284" s="13"/>
      <c r="N284" s="13"/>
      <c r="O284" s="13"/>
      <c r="P284" s="12">
        <f t="shared" si="22"/>
        <v>0</v>
      </c>
      <c r="Q284" s="23">
        <v>3</v>
      </c>
      <c r="R284" s="13"/>
      <c r="S284" s="13"/>
      <c r="T284" s="13"/>
      <c r="U284" s="16">
        <f t="shared" si="23"/>
        <v>0</v>
      </c>
      <c r="V284" s="15">
        <f t="shared" si="24"/>
        <v>0</v>
      </c>
      <c r="W284" s="1" t="str">
        <f t="shared" si="20"/>
        <v xml:space="preserve"> </v>
      </c>
    </row>
    <row r="285" spans="1:23" ht="20.100000000000001" customHeight="1" x14ac:dyDescent="0.2">
      <c r="A285" s="17" t="str">
        <f>+Teilnehmende!C285</f>
        <v>-</v>
      </c>
      <c r="B285" s="1" t="str">
        <f>IF(Teilnehmende!K285="","",+Teilnehmende!K285)</f>
        <v/>
      </c>
      <c r="C285" s="1" t="str">
        <f>IF(Teilnehmende!D285="","",+Teilnehmende!D285)</f>
        <v/>
      </c>
      <c r="D285" s="1" t="str">
        <f>IF(Teilnehmende!E285="","",+Teilnehmende!E285)</f>
        <v/>
      </c>
      <c r="E285" s="1" t="str">
        <f>IF(Teilnehmende!L285="","",+Teilnehmende!L285)</f>
        <v/>
      </c>
      <c r="F285" s="18">
        <f>+Teilnehmende!F285</f>
        <v>0</v>
      </c>
      <c r="G285" s="23">
        <v>1</v>
      </c>
      <c r="H285" s="13"/>
      <c r="I285" s="13"/>
      <c r="J285" s="13"/>
      <c r="K285" s="12">
        <f t="shared" si="21"/>
        <v>0</v>
      </c>
      <c r="L285" s="23">
        <v>2</v>
      </c>
      <c r="M285" s="13"/>
      <c r="N285" s="13"/>
      <c r="O285" s="13"/>
      <c r="P285" s="12">
        <f t="shared" si="22"/>
        <v>0</v>
      </c>
      <c r="Q285" s="23">
        <v>3</v>
      </c>
      <c r="R285" s="13"/>
      <c r="S285" s="13"/>
      <c r="T285" s="13"/>
      <c r="U285" s="16">
        <f t="shared" si="23"/>
        <v>0</v>
      </c>
      <c r="V285" s="15">
        <f t="shared" si="24"/>
        <v>0</v>
      </c>
      <c r="W285" s="1" t="str">
        <f t="shared" si="20"/>
        <v xml:space="preserve"> </v>
      </c>
    </row>
    <row r="286" spans="1:23" ht="20.100000000000001" customHeight="1" x14ac:dyDescent="0.2">
      <c r="A286" s="17" t="str">
        <f>+Teilnehmende!C286</f>
        <v>-</v>
      </c>
      <c r="B286" s="1" t="str">
        <f>IF(Teilnehmende!K286="","",+Teilnehmende!K286)</f>
        <v/>
      </c>
      <c r="C286" s="1" t="str">
        <f>IF(Teilnehmende!D286="","",+Teilnehmende!D286)</f>
        <v/>
      </c>
      <c r="D286" s="1" t="str">
        <f>IF(Teilnehmende!E286="","",+Teilnehmende!E286)</f>
        <v/>
      </c>
      <c r="E286" s="1" t="str">
        <f>IF(Teilnehmende!L286="","",+Teilnehmende!L286)</f>
        <v/>
      </c>
      <c r="F286" s="18">
        <f>+Teilnehmende!F286</f>
        <v>0</v>
      </c>
      <c r="G286" s="23">
        <v>1</v>
      </c>
      <c r="H286" s="13"/>
      <c r="I286" s="13"/>
      <c r="J286" s="13"/>
      <c r="K286" s="12">
        <f t="shared" si="21"/>
        <v>0</v>
      </c>
      <c r="L286" s="23">
        <v>2</v>
      </c>
      <c r="M286" s="13"/>
      <c r="N286" s="13"/>
      <c r="O286" s="13"/>
      <c r="P286" s="12">
        <f t="shared" si="22"/>
        <v>0</v>
      </c>
      <c r="Q286" s="23">
        <v>3</v>
      </c>
      <c r="R286" s="13"/>
      <c r="S286" s="13"/>
      <c r="T286" s="13"/>
      <c r="U286" s="16">
        <f t="shared" si="23"/>
        <v>0</v>
      </c>
      <c r="V286" s="15">
        <f t="shared" si="24"/>
        <v>0</v>
      </c>
      <c r="W286" s="1" t="str">
        <f t="shared" si="20"/>
        <v xml:space="preserve"> </v>
      </c>
    </row>
    <row r="287" spans="1:23" ht="20.100000000000001" customHeight="1" x14ac:dyDescent="0.2">
      <c r="A287" s="17" t="str">
        <f>+Teilnehmende!C287</f>
        <v>-</v>
      </c>
      <c r="B287" s="1" t="str">
        <f>IF(Teilnehmende!K287="","",+Teilnehmende!K287)</f>
        <v/>
      </c>
      <c r="C287" s="1" t="str">
        <f>IF(Teilnehmende!D287="","",+Teilnehmende!D287)</f>
        <v/>
      </c>
      <c r="D287" s="1" t="str">
        <f>IF(Teilnehmende!E287="","",+Teilnehmende!E287)</f>
        <v/>
      </c>
      <c r="E287" s="1" t="str">
        <f>IF(Teilnehmende!L287="","",+Teilnehmende!L287)</f>
        <v/>
      </c>
      <c r="F287" s="18">
        <f>+Teilnehmende!F287</f>
        <v>0</v>
      </c>
      <c r="G287" s="23">
        <v>1</v>
      </c>
      <c r="H287" s="13"/>
      <c r="I287" s="13"/>
      <c r="J287" s="13"/>
      <c r="K287" s="12">
        <f t="shared" si="21"/>
        <v>0</v>
      </c>
      <c r="L287" s="23">
        <v>2</v>
      </c>
      <c r="M287" s="13"/>
      <c r="N287" s="13"/>
      <c r="O287" s="13"/>
      <c r="P287" s="12">
        <f t="shared" si="22"/>
        <v>0</v>
      </c>
      <c r="Q287" s="23">
        <v>3</v>
      </c>
      <c r="R287" s="13"/>
      <c r="S287" s="13"/>
      <c r="T287" s="13"/>
      <c r="U287" s="16">
        <f t="shared" si="23"/>
        <v>0</v>
      </c>
      <c r="V287" s="15">
        <f t="shared" si="24"/>
        <v>0</v>
      </c>
      <c r="W287" s="1" t="str">
        <f t="shared" si="20"/>
        <v xml:space="preserve"> </v>
      </c>
    </row>
    <row r="288" spans="1:23" ht="20.100000000000001" customHeight="1" x14ac:dyDescent="0.2">
      <c r="A288" s="17" t="str">
        <f>+Teilnehmende!C288</f>
        <v>-</v>
      </c>
      <c r="B288" s="1" t="str">
        <f>IF(Teilnehmende!K288="","",+Teilnehmende!K288)</f>
        <v/>
      </c>
      <c r="C288" s="1" t="str">
        <f>IF(Teilnehmende!D288="","",+Teilnehmende!D288)</f>
        <v/>
      </c>
      <c r="D288" s="1" t="str">
        <f>IF(Teilnehmende!E288="","",+Teilnehmende!E288)</f>
        <v/>
      </c>
      <c r="E288" s="1" t="str">
        <f>IF(Teilnehmende!L288="","",+Teilnehmende!L288)</f>
        <v/>
      </c>
      <c r="F288" s="18">
        <f>+Teilnehmende!F288</f>
        <v>0</v>
      </c>
      <c r="G288" s="23">
        <v>1</v>
      </c>
      <c r="H288" s="13"/>
      <c r="I288" s="13"/>
      <c r="J288" s="13"/>
      <c r="K288" s="12">
        <f t="shared" si="21"/>
        <v>0</v>
      </c>
      <c r="L288" s="23">
        <v>2</v>
      </c>
      <c r="M288" s="13"/>
      <c r="N288" s="13"/>
      <c r="O288" s="13"/>
      <c r="P288" s="12">
        <f t="shared" si="22"/>
        <v>0</v>
      </c>
      <c r="Q288" s="23">
        <v>3</v>
      </c>
      <c r="R288" s="13"/>
      <c r="S288" s="13"/>
      <c r="T288" s="13"/>
      <c r="U288" s="16">
        <f t="shared" si="23"/>
        <v>0</v>
      </c>
      <c r="V288" s="15">
        <f t="shared" si="24"/>
        <v>0</v>
      </c>
      <c r="W288" s="1" t="str">
        <f t="shared" si="20"/>
        <v xml:space="preserve"> </v>
      </c>
    </row>
    <row r="289" spans="1:23" ht="20.100000000000001" customHeight="1" x14ac:dyDescent="0.2">
      <c r="A289" s="17" t="str">
        <f>+Teilnehmende!C289</f>
        <v>-</v>
      </c>
      <c r="B289" s="1" t="str">
        <f>IF(Teilnehmende!K289="","",+Teilnehmende!K289)</f>
        <v/>
      </c>
      <c r="C289" s="1" t="str">
        <f>IF(Teilnehmende!D289="","",+Teilnehmende!D289)</f>
        <v/>
      </c>
      <c r="D289" s="1" t="str">
        <f>IF(Teilnehmende!E289="","",+Teilnehmende!E289)</f>
        <v/>
      </c>
      <c r="E289" s="1" t="str">
        <f>IF(Teilnehmende!L289="","",+Teilnehmende!L289)</f>
        <v/>
      </c>
      <c r="F289" s="18">
        <f>+Teilnehmende!F289</f>
        <v>0</v>
      </c>
      <c r="G289" s="23">
        <v>1</v>
      </c>
      <c r="H289" s="13"/>
      <c r="I289" s="13"/>
      <c r="J289" s="13"/>
      <c r="K289" s="12">
        <f t="shared" si="21"/>
        <v>0</v>
      </c>
      <c r="L289" s="23">
        <v>2</v>
      </c>
      <c r="M289" s="13"/>
      <c r="N289" s="13"/>
      <c r="O289" s="13"/>
      <c r="P289" s="12">
        <f t="shared" si="22"/>
        <v>0</v>
      </c>
      <c r="Q289" s="23">
        <v>3</v>
      </c>
      <c r="R289" s="13"/>
      <c r="S289" s="13"/>
      <c r="T289" s="13"/>
      <c r="U289" s="16">
        <f t="shared" si="23"/>
        <v>0</v>
      </c>
      <c r="V289" s="15">
        <f t="shared" si="24"/>
        <v>0</v>
      </c>
      <c r="W289" s="1" t="str">
        <f t="shared" si="20"/>
        <v xml:space="preserve"> </v>
      </c>
    </row>
    <row r="290" spans="1:23" ht="20.100000000000001" customHeight="1" x14ac:dyDescent="0.2">
      <c r="A290" s="17" t="str">
        <f>+Teilnehmende!C290</f>
        <v>-</v>
      </c>
      <c r="B290" s="1" t="str">
        <f>IF(Teilnehmende!K290="","",+Teilnehmende!K290)</f>
        <v/>
      </c>
      <c r="C290" s="1" t="str">
        <f>IF(Teilnehmende!D290="","",+Teilnehmende!D290)</f>
        <v/>
      </c>
      <c r="D290" s="1" t="str">
        <f>IF(Teilnehmende!E290="","",+Teilnehmende!E290)</f>
        <v/>
      </c>
      <c r="E290" s="1" t="str">
        <f>IF(Teilnehmende!L290="","",+Teilnehmende!L290)</f>
        <v/>
      </c>
      <c r="F290" s="18">
        <f>+Teilnehmende!F290</f>
        <v>0</v>
      </c>
      <c r="G290" s="23">
        <v>1</v>
      </c>
      <c r="H290" s="13"/>
      <c r="I290" s="13"/>
      <c r="J290" s="13"/>
      <c r="K290" s="12">
        <f t="shared" si="21"/>
        <v>0</v>
      </c>
      <c r="L290" s="23">
        <v>2</v>
      </c>
      <c r="M290" s="13"/>
      <c r="N290" s="13"/>
      <c r="O290" s="13"/>
      <c r="P290" s="12">
        <f t="shared" si="22"/>
        <v>0</v>
      </c>
      <c r="Q290" s="23">
        <v>3</v>
      </c>
      <c r="R290" s="13"/>
      <c r="S290" s="13"/>
      <c r="T290" s="13"/>
      <c r="U290" s="16">
        <f t="shared" si="23"/>
        <v>0</v>
      </c>
      <c r="V290" s="15">
        <f t="shared" si="24"/>
        <v>0</v>
      </c>
      <c r="W290" s="1" t="str">
        <f t="shared" si="20"/>
        <v xml:space="preserve"> </v>
      </c>
    </row>
    <row r="291" spans="1:23" ht="20.100000000000001" customHeight="1" x14ac:dyDescent="0.2">
      <c r="A291" s="17" t="str">
        <f>+Teilnehmende!C291</f>
        <v>-</v>
      </c>
      <c r="B291" s="1" t="str">
        <f>IF(Teilnehmende!K291="","",+Teilnehmende!K291)</f>
        <v/>
      </c>
      <c r="C291" s="1" t="str">
        <f>IF(Teilnehmende!D291="","",+Teilnehmende!D291)</f>
        <v/>
      </c>
      <c r="D291" s="1" t="str">
        <f>IF(Teilnehmende!E291="","",+Teilnehmende!E291)</f>
        <v/>
      </c>
      <c r="E291" s="1" t="str">
        <f>IF(Teilnehmende!L291="","",+Teilnehmende!L291)</f>
        <v/>
      </c>
      <c r="F291" s="18">
        <f>+Teilnehmende!F291</f>
        <v>0</v>
      </c>
      <c r="G291" s="23">
        <v>1</v>
      </c>
      <c r="H291" s="13"/>
      <c r="I291" s="13"/>
      <c r="J291" s="13"/>
      <c r="K291" s="12">
        <f t="shared" si="21"/>
        <v>0</v>
      </c>
      <c r="L291" s="23">
        <v>2</v>
      </c>
      <c r="M291" s="13"/>
      <c r="N291" s="13"/>
      <c r="O291" s="13"/>
      <c r="P291" s="12">
        <f t="shared" si="22"/>
        <v>0</v>
      </c>
      <c r="Q291" s="23">
        <v>3</v>
      </c>
      <c r="R291" s="13"/>
      <c r="S291" s="13"/>
      <c r="T291" s="13"/>
      <c r="U291" s="16">
        <f t="shared" si="23"/>
        <v>0</v>
      </c>
      <c r="V291" s="15">
        <f t="shared" si="24"/>
        <v>0</v>
      </c>
      <c r="W291" s="1" t="str">
        <f t="shared" si="20"/>
        <v xml:space="preserve"> </v>
      </c>
    </row>
    <row r="292" spans="1:23" ht="20.100000000000001" customHeight="1" x14ac:dyDescent="0.2">
      <c r="A292" s="17" t="str">
        <f>+Teilnehmende!C292</f>
        <v>-</v>
      </c>
      <c r="B292" s="1" t="str">
        <f>IF(Teilnehmende!K292="","",+Teilnehmende!K292)</f>
        <v/>
      </c>
      <c r="C292" s="1" t="str">
        <f>IF(Teilnehmende!D292="","",+Teilnehmende!D292)</f>
        <v/>
      </c>
      <c r="D292" s="1" t="str">
        <f>IF(Teilnehmende!E292="","",+Teilnehmende!E292)</f>
        <v/>
      </c>
      <c r="E292" s="1" t="str">
        <f>IF(Teilnehmende!L292="","",+Teilnehmende!L292)</f>
        <v/>
      </c>
      <c r="F292" s="18">
        <f>+Teilnehmende!F292</f>
        <v>0</v>
      </c>
      <c r="G292" s="23">
        <v>1</v>
      </c>
      <c r="H292" s="13"/>
      <c r="I292" s="13"/>
      <c r="J292" s="13"/>
      <c r="K292" s="12">
        <f t="shared" si="21"/>
        <v>0</v>
      </c>
      <c r="L292" s="23">
        <v>2</v>
      </c>
      <c r="M292" s="13"/>
      <c r="N292" s="13"/>
      <c r="O292" s="13"/>
      <c r="P292" s="12">
        <f t="shared" si="22"/>
        <v>0</v>
      </c>
      <c r="Q292" s="23">
        <v>3</v>
      </c>
      <c r="R292" s="13"/>
      <c r="S292" s="13"/>
      <c r="T292" s="13"/>
      <c r="U292" s="16">
        <f t="shared" si="23"/>
        <v>0</v>
      </c>
      <c r="V292" s="15">
        <f t="shared" si="24"/>
        <v>0</v>
      </c>
      <c r="W292" s="1" t="str">
        <f t="shared" si="20"/>
        <v xml:space="preserve"> </v>
      </c>
    </row>
    <row r="293" spans="1:23" ht="20.100000000000001" customHeight="1" x14ac:dyDescent="0.2">
      <c r="A293" s="17" t="str">
        <f>+Teilnehmende!C293</f>
        <v>-</v>
      </c>
      <c r="B293" s="1" t="str">
        <f>IF(Teilnehmende!K293="","",+Teilnehmende!K293)</f>
        <v/>
      </c>
      <c r="C293" s="1" t="str">
        <f>IF(Teilnehmende!D293="","",+Teilnehmende!D293)</f>
        <v/>
      </c>
      <c r="D293" s="1" t="str">
        <f>IF(Teilnehmende!E293="","",+Teilnehmende!E293)</f>
        <v/>
      </c>
      <c r="E293" s="1" t="str">
        <f>IF(Teilnehmende!L293="","",+Teilnehmende!L293)</f>
        <v/>
      </c>
      <c r="F293" s="18">
        <f>+Teilnehmende!F293</f>
        <v>0</v>
      </c>
      <c r="G293" s="23">
        <v>1</v>
      </c>
      <c r="H293" s="13"/>
      <c r="I293" s="13"/>
      <c r="J293" s="13"/>
      <c r="K293" s="12">
        <f t="shared" si="21"/>
        <v>0</v>
      </c>
      <c r="L293" s="23">
        <v>2</v>
      </c>
      <c r="M293" s="13"/>
      <c r="N293" s="13"/>
      <c r="O293" s="13"/>
      <c r="P293" s="12">
        <f t="shared" si="22"/>
        <v>0</v>
      </c>
      <c r="Q293" s="23">
        <v>3</v>
      </c>
      <c r="R293" s="13"/>
      <c r="S293" s="13"/>
      <c r="T293" s="13"/>
      <c r="U293" s="16">
        <f t="shared" si="23"/>
        <v>0</v>
      </c>
      <c r="V293" s="15">
        <f t="shared" si="24"/>
        <v>0</v>
      </c>
      <c r="W293" s="1" t="str">
        <f t="shared" si="20"/>
        <v xml:space="preserve"> </v>
      </c>
    </row>
    <row r="294" spans="1:23" ht="20.100000000000001" customHeight="1" x14ac:dyDescent="0.2">
      <c r="A294" s="17" t="str">
        <f>+Teilnehmende!C294</f>
        <v>-</v>
      </c>
      <c r="B294" s="1" t="str">
        <f>IF(Teilnehmende!K294="","",+Teilnehmende!K294)</f>
        <v/>
      </c>
      <c r="C294" s="1" t="str">
        <f>IF(Teilnehmende!D294="","",+Teilnehmende!D294)</f>
        <v/>
      </c>
      <c r="D294" s="1" t="str">
        <f>IF(Teilnehmende!E294="","",+Teilnehmende!E294)</f>
        <v/>
      </c>
      <c r="E294" s="1" t="str">
        <f>IF(Teilnehmende!L294="","",+Teilnehmende!L294)</f>
        <v/>
      </c>
      <c r="F294" s="18">
        <f>+Teilnehmende!F294</f>
        <v>0</v>
      </c>
      <c r="G294" s="23">
        <v>1</v>
      </c>
      <c r="H294" s="13"/>
      <c r="I294" s="13"/>
      <c r="J294" s="13"/>
      <c r="K294" s="12">
        <f t="shared" si="21"/>
        <v>0</v>
      </c>
      <c r="L294" s="23">
        <v>2</v>
      </c>
      <c r="M294" s="13"/>
      <c r="N294" s="13"/>
      <c r="O294" s="13"/>
      <c r="P294" s="12">
        <f t="shared" si="22"/>
        <v>0</v>
      </c>
      <c r="Q294" s="23">
        <v>3</v>
      </c>
      <c r="R294" s="13"/>
      <c r="S294" s="13"/>
      <c r="T294" s="13"/>
      <c r="U294" s="16">
        <f t="shared" si="23"/>
        <v>0</v>
      </c>
      <c r="V294" s="15">
        <f t="shared" si="24"/>
        <v>0</v>
      </c>
      <c r="W294" s="1" t="str">
        <f t="shared" si="20"/>
        <v xml:space="preserve"> </v>
      </c>
    </row>
    <row r="295" spans="1:23" ht="20.100000000000001" customHeight="1" x14ac:dyDescent="0.2">
      <c r="A295" s="17" t="str">
        <f>+Teilnehmende!C295</f>
        <v>-</v>
      </c>
      <c r="B295" s="1" t="str">
        <f>IF(Teilnehmende!K295="","",+Teilnehmende!K295)</f>
        <v/>
      </c>
      <c r="C295" s="1" t="str">
        <f>IF(Teilnehmende!D295="","",+Teilnehmende!D295)</f>
        <v/>
      </c>
      <c r="D295" s="1" t="str">
        <f>IF(Teilnehmende!E295="","",+Teilnehmende!E295)</f>
        <v/>
      </c>
      <c r="E295" s="1" t="str">
        <f>IF(Teilnehmende!L295="","",+Teilnehmende!L295)</f>
        <v/>
      </c>
      <c r="F295" s="18">
        <f>+Teilnehmende!F295</f>
        <v>0</v>
      </c>
      <c r="G295" s="23">
        <v>1</v>
      </c>
      <c r="H295" s="13"/>
      <c r="I295" s="13"/>
      <c r="J295" s="13"/>
      <c r="K295" s="12">
        <f t="shared" si="21"/>
        <v>0</v>
      </c>
      <c r="L295" s="23">
        <v>2</v>
      </c>
      <c r="M295" s="13"/>
      <c r="N295" s="13"/>
      <c r="O295" s="13"/>
      <c r="P295" s="12">
        <f t="shared" si="22"/>
        <v>0</v>
      </c>
      <c r="Q295" s="23">
        <v>3</v>
      </c>
      <c r="R295" s="13"/>
      <c r="S295" s="13"/>
      <c r="T295" s="13"/>
      <c r="U295" s="16">
        <f t="shared" si="23"/>
        <v>0</v>
      </c>
      <c r="V295" s="15">
        <f t="shared" si="24"/>
        <v>0</v>
      </c>
      <c r="W295" s="1" t="str">
        <f t="shared" si="20"/>
        <v xml:space="preserve"> </v>
      </c>
    </row>
    <row r="296" spans="1:23" ht="20.100000000000001" customHeight="1" x14ac:dyDescent="0.2">
      <c r="A296" s="17" t="str">
        <f>+Teilnehmende!C296</f>
        <v>-</v>
      </c>
      <c r="B296" s="1" t="str">
        <f>IF(Teilnehmende!K296="","",+Teilnehmende!K296)</f>
        <v/>
      </c>
      <c r="C296" s="1" t="str">
        <f>IF(Teilnehmende!D296="","",+Teilnehmende!D296)</f>
        <v/>
      </c>
      <c r="D296" s="1" t="str">
        <f>IF(Teilnehmende!E296="","",+Teilnehmende!E296)</f>
        <v/>
      </c>
      <c r="E296" s="1" t="str">
        <f>IF(Teilnehmende!L296="","",+Teilnehmende!L296)</f>
        <v/>
      </c>
      <c r="F296" s="18">
        <f>+Teilnehmende!F296</f>
        <v>0</v>
      </c>
      <c r="G296" s="23">
        <v>1</v>
      </c>
      <c r="H296" s="13"/>
      <c r="I296" s="13"/>
      <c r="J296" s="13"/>
      <c r="K296" s="12">
        <f t="shared" si="21"/>
        <v>0</v>
      </c>
      <c r="L296" s="23">
        <v>2</v>
      </c>
      <c r="M296" s="13"/>
      <c r="N296" s="13"/>
      <c r="O296" s="13"/>
      <c r="P296" s="12">
        <f t="shared" si="22"/>
        <v>0</v>
      </c>
      <c r="Q296" s="23">
        <v>3</v>
      </c>
      <c r="R296" s="13"/>
      <c r="S296" s="13"/>
      <c r="T296" s="13"/>
      <c r="U296" s="16">
        <f t="shared" si="23"/>
        <v>0</v>
      </c>
      <c r="V296" s="15">
        <f t="shared" si="24"/>
        <v>0</v>
      </c>
      <c r="W296" s="1" t="str">
        <f t="shared" si="20"/>
        <v xml:space="preserve"> </v>
      </c>
    </row>
    <row r="297" spans="1:23" ht="20.100000000000001" customHeight="1" x14ac:dyDescent="0.2">
      <c r="A297" s="17" t="str">
        <f>+Teilnehmende!C297</f>
        <v>-</v>
      </c>
      <c r="B297" s="1" t="str">
        <f>IF(Teilnehmende!K297="","",+Teilnehmende!K297)</f>
        <v/>
      </c>
      <c r="C297" s="1" t="str">
        <f>IF(Teilnehmende!D297="","",+Teilnehmende!D297)</f>
        <v/>
      </c>
      <c r="D297" s="1" t="str">
        <f>IF(Teilnehmende!E297="","",+Teilnehmende!E297)</f>
        <v/>
      </c>
      <c r="E297" s="1" t="str">
        <f>IF(Teilnehmende!L297="","",+Teilnehmende!L297)</f>
        <v/>
      </c>
      <c r="F297" s="18">
        <f>+Teilnehmende!F297</f>
        <v>0</v>
      </c>
      <c r="G297" s="23">
        <v>1</v>
      </c>
      <c r="H297" s="13"/>
      <c r="I297" s="13"/>
      <c r="J297" s="13"/>
      <c r="K297" s="12">
        <f t="shared" si="21"/>
        <v>0</v>
      </c>
      <c r="L297" s="23">
        <v>2</v>
      </c>
      <c r="M297" s="13"/>
      <c r="N297" s="13"/>
      <c r="O297" s="13"/>
      <c r="P297" s="12">
        <f t="shared" si="22"/>
        <v>0</v>
      </c>
      <c r="Q297" s="23">
        <v>3</v>
      </c>
      <c r="R297" s="13"/>
      <c r="S297" s="13"/>
      <c r="T297" s="13"/>
      <c r="U297" s="16">
        <f t="shared" si="23"/>
        <v>0</v>
      </c>
      <c r="V297" s="15">
        <f t="shared" si="24"/>
        <v>0</v>
      </c>
      <c r="W297" s="1" t="str">
        <f t="shared" si="20"/>
        <v xml:space="preserve"> </v>
      </c>
    </row>
    <row r="298" spans="1:23" ht="20.100000000000001" customHeight="1" x14ac:dyDescent="0.2">
      <c r="A298" s="17" t="str">
        <f>+Teilnehmende!C298</f>
        <v>-</v>
      </c>
      <c r="B298" s="1" t="str">
        <f>IF(Teilnehmende!K298="","",+Teilnehmende!K298)</f>
        <v/>
      </c>
      <c r="C298" s="1" t="str">
        <f>IF(Teilnehmende!D298="","",+Teilnehmende!D298)</f>
        <v/>
      </c>
      <c r="D298" s="1" t="str">
        <f>IF(Teilnehmende!E298="","",+Teilnehmende!E298)</f>
        <v/>
      </c>
      <c r="E298" s="1" t="str">
        <f>IF(Teilnehmende!L298="","",+Teilnehmende!L298)</f>
        <v/>
      </c>
      <c r="F298" s="18">
        <f>+Teilnehmende!F298</f>
        <v>0</v>
      </c>
      <c r="G298" s="23">
        <v>1</v>
      </c>
      <c r="H298" s="13"/>
      <c r="I298" s="13"/>
      <c r="J298" s="13"/>
      <c r="K298" s="12">
        <f t="shared" si="21"/>
        <v>0</v>
      </c>
      <c r="L298" s="23">
        <v>2</v>
      </c>
      <c r="M298" s="13"/>
      <c r="N298" s="13"/>
      <c r="O298" s="13"/>
      <c r="P298" s="12">
        <f t="shared" si="22"/>
        <v>0</v>
      </c>
      <c r="Q298" s="23">
        <v>3</v>
      </c>
      <c r="R298" s="13"/>
      <c r="S298" s="13"/>
      <c r="T298" s="13"/>
      <c r="U298" s="16">
        <f t="shared" si="23"/>
        <v>0</v>
      </c>
      <c r="V298" s="15">
        <f t="shared" si="24"/>
        <v>0</v>
      </c>
      <c r="W298" s="1" t="str">
        <f t="shared" si="20"/>
        <v xml:space="preserve"> </v>
      </c>
    </row>
    <row r="299" spans="1:23" ht="20.100000000000001" customHeight="1" x14ac:dyDescent="0.2">
      <c r="A299" s="17" t="str">
        <f>+Teilnehmende!C299</f>
        <v>-</v>
      </c>
      <c r="B299" s="1" t="str">
        <f>IF(Teilnehmende!K299="","",+Teilnehmende!K299)</f>
        <v/>
      </c>
      <c r="C299" s="1" t="str">
        <f>IF(Teilnehmende!D299="","",+Teilnehmende!D299)</f>
        <v/>
      </c>
      <c r="D299" s="1" t="str">
        <f>IF(Teilnehmende!E299="","",+Teilnehmende!E299)</f>
        <v/>
      </c>
      <c r="E299" s="1" t="str">
        <f>IF(Teilnehmende!L299="","",+Teilnehmende!L299)</f>
        <v/>
      </c>
      <c r="F299" s="18">
        <f>+Teilnehmende!F299</f>
        <v>0</v>
      </c>
      <c r="G299" s="23">
        <v>1</v>
      </c>
      <c r="H299" s="13"/>
      <c r="I299" s="13"/>
      <c r="J299" s="13"/>
      <c r="K299" s="12">
        <f t="shared" si="21"/>
        <v>0</v>
      </c>
      <c r="L299" s="23">
        <v>2</v>
      </c>
      <c r="M299" s="13"/>
      <c r="N299" s="13"/>
      <c r="O299" s="13"/>
      <c r="P299" s="12">
        <f t="shared" si="22"/>
        <v>0</v>
      </c>
      <c r="Q299" s="23">
        <v>3</v>
      </c>
      <c r="R299" s="13"/>
      <c r="S299" s="13"/>
      <c r="T299" s="13"/>
      <c r="U299" s="16">
        <f t="shared" si="23"/>
        <v>0</v>
      </c>
      <c r="V299" s="15">
        <f t="shared" si="24"/>
        <v>0</v>
      </c>
      <c r="W299" s="1" t="str">
        <f t="shared" si="20"/>
        <v xml:space="preserve"> </v>
      </c>
    </row>
    <row r="300" spans="1:23" ht="20.100000000000001" customHeight="1" x14ac:dyDescent="0.2">
      <c r="A300" s="17" t="str">
        <f>+Teilnehmende!C300</f>
        <v>-</v>
      </c>
      <c r="B300" s="1" t="str">
        <f>IF(Teilnehmende!K300="","",+Teilnehmende!K300)</f>
        <v/>
      </c>
      <c r="C300" s="1" t="str">
        <f>IF(Teilnehmende!D300="","",+Teilnehmende!D300)</f>
        <v/>
      </c>
      <c r="D300" s="1" t="str">
        <f>IF(Teilnehmende!E300="","",+Teilnehmende!E300)</f>
        <v/>
      </c>
      <c r="E300" s="1" t="str">
        <f>IF(Teilnehmende!L300="","",+Teilnehmende!L300)</f>
        <v/>
      </c>
      <c r="F300" s="18">
        <f>+Teilnehmende!F300</f>
        <v>0</v>
      </c>
      <c r="G300" s="23">
        <v>1</v>
      </c>
      <c r="H300" s="13"/>
      <c r="I300" s="13"/>
      <c r="J300" s="13"/>
      <c r="K300" s="12">
        <f t="shared" si="21"/>
        <v>0</v>
      </c>
      <c r="L300" s="23">
        <v>2</v>
      </c>
      <c r="M300" s="13"/>
      <c r="N300" s="13"/>
      <c r="O300" s="13"/>
      <c r="P300" s="12">
        <f t="shared" si="22"/>
        <v>0</v>
      </c>
      <c r="Q300" s="23">
        <v>3</v>
      </c>
      <c r="R300" s="13"/>
      <c r="S300" s="13"/>
      <c r="T300" s="13"/>
      <c r="U300" s="16">
        <f t="shared" si="23"/>
        <v>0</v>
      </c>
      <c r="V300" s="15">
        <f t="shared" si="24"/>
        <v>0</v>
      </c>
      <c r="W300" s="1" t="str">
        <f t="shared" si="20"/>
        <v xml:space="preserve"> </v>
      </c>
    </row>
    <row r="301" spans="1:23" ht="20.100000000000001" customHeight="1" x14ac:dyDescent="0.2">
      <c r="A301" s="17" t="str">
        <f>+Teilnehmende!C301</f>
        <v>-</v>
      </c>
      <c r="B301" s="1" t="str">
        <f>IF(Teilnehmende!K301="","",+Teilnehmende!K301)</f>
        <v/>
      </c>
      <c r="C301" s="1" t="str">
        <f>IF(Teilnehmende!D301="","",+Teilnehmende!D301)</f>
        <v/>
      </c>
      <c r="D301" s="1" t="str">
        <f>IF(Teilnehmende!E301="","",+Teilnehmende!E301)</f>
        <v/>
      </c>
      <c r="E301" s="1" t="str">
        <f>IF(Teilnehmende!L301="","",+Teilnehmende!L301)</f>
        <v/>
      </c>
      <c r="F301" s="18">
        <f>+Teilnehmende!F301</f>
        <v>0</v>
      </c>
      <c r="G301" s="23">
        <v>1</v>
      </c>
      <c r="H301" s="13"/>
      <c r="I301" s="13"/>
      <c r="J301" s="13"/>
      <c r="K301" s="12">
        <f t="shared" si="21"/>
        <v>0</v>
      </c>
      <c r="L301" s="23">
        <v>2</v>
      </c>
      <c r="M301" s="13"/>
      <c r="N301" s="13"/>
      <c r="O301" s="13"/>
      <c r="P301" s="12">
        <f t="shared" si="22"/>
        <v>0</v>
      </c>
      <c r="Q301" s="23">
        <v>3</v>
      </c>
      <c r="R301" s="13"/>
      <c r="S301" s="13"/>
      <c r="T301" s="13"/>
      <c r="U301" s="16">
        <f t="shared" si="23"/>
        <v>0</v>
      </c>
      <c r="V301" s="15">
        <f t="shared" si="24"/>
        <v>0</v>
      </c>
      <c r="W301" s="1" t="str">
        <f t="shared" si="20"/>
        <v xml:space="preserve"> </v>
      </c>
    </row>
    <row r="302" spans="1:23" ht="20.100000000000001" customHeight="1" x14ac:dyDescent="0.2">
      <c r="A302" s="17" t="str">
        <f>+Teilnehmende!C302</f>
        <v>-</v>
      </c>
      <c r="B302" s="1" t="str">
        <f>IF(Teilnehmende!K302="","",+Teilnehmende!K302)</f>
        <v/>
      </c>
      <c r="C302" s="1" t="str">
        <f>IF(Teilnehmende!D302="","",+Teilnehmende!D302)</f>
        <v/>
      </c>
      <c r="D302" s="1" t="str">
        <f>IF(Teilnehmende!E302="","",+Teilnehmende!E302)</f>
        <v/>
      </c>
      <c r="E302" s="1" t="str">
        <f>IF(Teilnehmende!L302="","",+Teilnehmende!L302)</f>
        <v/>
      </c>
      <c r="F302" s="18">
        <f>+Teilnehmende!F302</f>
        <v>0</v>
      </c>
      <c r="G302" s="23">
        <v>1</v>
      </c>
      <c r="H302" s="13"/>
      <c r="I302" s="13"/>
      <c r="J302" s="13"/>
      <c r="K302" s="12">
        <f t="shared" si="21"/>
        <v>0</v>
      </c>
      <c r="L302" s="23">
        <v>2</v>
      </c>
      <c r="M302" s="13"/>
      <c r="N302" s="13"/>
      <c r="O302" s="13"/>
      <c r="P302" s="12">
        <f t="shared" si="22"/>
        <v>0</v>
      </c>
      <c r="Q302" s="23">
        <v>3</v>
      </c>
      <c r="R302" s="13"/>
      <c r="S302" s="13"/>
      <c r="T302" s="13"/>
      <c r="U302" s="16">
        <f t="shared" si="23"/>
        <v>0</v>
      </c>
      <c r="V302" s="15">
        <f t="shared" si="24"/>
        <v>0</v>
      </c>
      <c r="W302" s="1" t="str">
        <f t="shared" si="20"/>
        <v xml:space="preserve"> </v>
      </c>
    </row>
    <row r="303" spans="1:23" ht="20.100000000000001" customHeight="1" x14ac:dyDescent="0.2">
      <c r="A303" s="17" t="str">
        <f>+Teilnehmende!C303</f>
        <v>-</v>
      </c>
      <c r="B303" s="1" t="str">
        <f>IF(Teilnehmende!K303="","",+Teilnehmende!K303)</f>
        <v/>
      </c>
      <c r="C303" s="1" t="str">
        <f>IF(Teilnehmende!D303="","",+Teilnehmende!D303)</f>
        <v/>
      </c>
      <c r="D303" s="1" t="str">
        <f>IF(Teilnehmende!E303="","",+Teilnehmende!E303)</f>
        <v/>
      </c>
      <c r="E303" s="1" t="str">
        <f>IF(Teilnehmende!L303="","",+Teilnehmende!L303)</f>
        <v/>
      </c>
      <c r="F303" s="18">
        <f>+Teilnehmende!F303</f>
        <v>0</v>
      </c>
      <c r="G303" s="23">
        <v>1</v>
      </c>
      <c r="H303" s="13"/>
      <c r="I303" s="13"/>
      <c r="J303" s="13"/>
      <c r="K303" s="12">
        <f t="shared" si="21"/>
        <v>0</v>
      </c>
      <c r="L303" s="23">
        <v>2</v>
      </c>
      <c r="M303" s="13"/>
      <c r="N303" s="13"/>
      <c r="O303" s="13"/>
      <c r="P303" s="12">
        <f t="shared" si="22"/>
        <v>0</v>
      </c>
      <c r="Q303" s="23">
        <v>3</v>
      </c>
      <c r="R303" s="13"/>
      <c r="S303" s="13"/>
      <c r="T303" s="13"/>
      <c r="U303" s="16">
        <f t="shared" si="23"/>
        <v>0</v>
      </c>
      <c r="V303" s="15">
        <f t="shared" si="24"/>
        <v>0</v>
      </c>
      <c r="W303" s="1" t="str">
        <f t="shared" si="20"/>
        <v xml:space="preserve"> </v>
      </c>
    </row>
    <row r="304" spans="1:23" ht="20.100000000000001" customHeight="1" x14ac:dyDescent="0.2">
      <c r="A304" s="17" t="str">
        <f>+Teilnehmende!C304</f>
        <v>-</v>
      </c>
      <c r="B304" s="1" t="str">
        <f>IF(Teilnehmende!K304="","",+Teilnehmende!K304)</f>
        <v/>
      </c>
      <c r="C304" s="1" t="str">
        <f>IF(Teilnehmende!D304="","",+Teilnehmende!D304)</f>
        <v/>
      </c>
      <c r="D304" s="1" t="str">
        <f>IF(Teilnehmende!E304="","",+Teilnehmende!E304)</f>
        <v/>
      </c>
      <c r="E304" s="1" t="str">
        <f>IF(Teilnehmende!L304="","",+Teilnehmende!L304)</f>
        <v/>
      </c>
      <c r="F304" s="18">
        <f>+Teilnehmende!F304</f>
        <v>0</v>
      </c>
      <c r="G304" s="23">
        <v>1</v>
      </c>
      <c r="H304" s="13"/>
      <c r="I304" s="13"/>
      <c r="J304" s="13"/>
      <c r="K304" s="12">
        <f t="shared" si="21"/>
        <v>0</v>
      </c>
      <c r="L304" s="23">
        <v>2</v>
      </c>
      <c r="M304" s="13"/>
      <c r="N304" s="13"/>
      <c r="O304" s="13"/>
      <c r="P304" s="12">
        <f t="shared" si="22"/>
        <v>0</v>
      </c>
      <c r="Q304" s="23">
        <v>3</v>
      </c>
      <c r="R304" s="13"/>
      <c r="S304" s="13"/>
      <c r="T304" s="13"/>
      <c r="U304" s="16">
        <f t="shared" si="23"/>
        <v>0</v>
      </c>
      <c r="V304" s="15">
        <f t="shared" si="24"/>
        <v>0</v>
      </c>
      <c r="W304" s="1" t="str">
        <f t="shared" si="20"/>
        <v xml:space="preserve"> </v>
      </c>
    </row>
    <row r="305" spans="1:23" ht="20.100000000000001" customHeight="1" x14ac:dyDescent="0.2">
      <c r="A305" s="17" t="str">
        <f>+Teilnehmende!C305</f>
        <v>-</v>
      </c>
      <c r="B305" s="1" t="str">
        <f>IF(Teilnehmende!K305="","",+Teilnehmende!K305)</f>
        <v/>
      </c>
      <c r="C305" s="1" t="str">
        <f>IF(Teilnehmende!D305="","",+Teilnehmende!D305)</f>
        <v/>
      </c>
      <c r="D305" s="1" t="str">
        <f>IF(Teilnehmende!E305="","",+Teilnehmende!E305)</f>
        <v/>
      </c>
      <c r="E305" s="1" t="str">
        <f>IF(Teilnehmende!L305="","",+Teilnehmende!L305)</f>
        <v/>
      </c>
      <c r="F305" s="18">
        <f>+Teilnehmende!F305</f>
        <v>0</v>
      </c>
      <c r="G305" s="23">
        <v>1</v>
      </c>
      <c r="H305" s="13"/>
      <c r="I305" s="13"/>
      <c r="J305" s="13"/>
      <c r="K305" s="12">
        <f t="shared" si="21"/>
        <v>0</v>
      </c>
      <c r="L305" s="23">
        <v>2</v>
      </c>
      <c r="M305" s="13"/>
      <c r="N305" s="13"/>
      <c r="O305" s="13"/>
      <c r="P305" s="12">
        <f t="shared" si="22"/>
        <v>0</v>
      </c>
      <c r="Q305" s="23">
        <v>3</v>
      </c>
      <c r="R305" s="13"/>
      <c r="S305" s="13"/>
      <c r="T305" s="13"/>
      <c r="U305" s="16">
        <f t="shared" si="23"/>
        <v>0</v>
      </c>
      <c r="V305" s="15">
        <f t="shared" si="24"/>
        <v>0</v>
      </c>
      <c r="W305" s="1" t="str">
        <f t="shared" si="20"/>
        <v xml:space="preserve"> </v>
      </c>
    </row>
    <row r="306" spans="1:23" ht="20.100000000000001" customHeight="1" x14ac:dyDescent="0.2">
      <c r="A306" s="17" t="str">
        <f>+Teilnehmende!C306</f>
        <v>-</v>
      </c>
      <c r="B306" s="1" t="str">
        <f>IF(Teilnehmende!K306="","",+Teilnehmende!K306)</f>
        <v/>
      </c>
      <c r="C306" s="1" t="str">
        <f>IF(Teilnehmende!D306="","",+Teilnehmende!D306)</f>
        <v/>
      </c>
      <c r="D306" s="1" t="str">
        <f>IF(Teilnehmende!E306="","",+Teilnehmende!E306)</f>
        <v/>
      </c>
      <c r="E306" s="1" t="str">
        <f>IF(Teilnehmende!L306="","",+Teilnehmende!L306)</f>
        <v/>
      </c>
      <c r="F306" s="18">
        <f>+Teilnehmende!F306</f>
        <v>0</v>
      </c>
      <c r="G306" s="23">
        <v>1</v>
      </c>
      <c r="H306" s="13"/>
      <c r="I306" s="13"/>
      <c r="J306" s="13"/>
      <c r="K306" s="12">
        <f t="shared" si="21"/>
        <v>0</v>
      </c>
      <c r="L306" s="23">
        <v>2</v>
      </c>
      <c r="M306" s="13"/>
      <c r="N306" s="13"/>
      <c r="O306" s="13"/>
      <c r="P306" s="12">
        <f t="shared" si="22"/>
        <v>0</v>
      </c>
      <c r="Q306" s="23">
        <v>3</v>
      </c>
      <c r="R306" s="13"/>
      <c r="S306" s="13"/>
      <c r="T306" s="13"/>
      <c r="U306" s="16">
        <f t="shared" si="23"/>
        <v>0</v>
      </c>
      <c r="V306" s="15">
        <f t="shared" si="24"/>
        <v>0</v>
      </c>
      <c r="W306" s="1" t="str">
        <f t="shared" si="20"/>
        <v xml:space="preserve"> </v>
      </c>
    </row>
    <row r="307" spans="1:23" ht="20.100000000000001" customHeight="1" x14ac:dyDescent="0.2">
      <c r="A307" s="17" t="str">
        <f>+Teilnehmende!C307</f>
        <v>-</v>
      </c>
      <c r="B307" s="1" t="str">
        <f>IF(Teilnehmende!K307="","",+Teilnehmende!K307)</f>
        <v/>
      </c>
      <c r="C307" s="1" t="str">
        <f>IF(Teilnehmende!D307="","",+Teilnehmende!D307)</f>
        <v/>
      </c>
      <c r="D307" s="1" t="str">
        <f>IF(Teilnehmende!E307="","",+Teilnehmende!E307)</f>
        <v/>
      </c>
      <c r="E307" s="1" t="str">
        <f>IF(Teilnehmende!L307="","",+Teilnehmende!L307)</f>
        <v/>
      </c>
      <c r="F307" s="18">
        <f>+Teilnehmende!F307</f>
        <v>0</v>
      </c>
      <c r="G307" s="23">
        <v>1</v>
      </c>
      <c r="H307" s="13"/>
      <c r="I307" s="13"/>
      <c r="J307" s="13"/>
      <c r="K307" s="12">
        <f t="shared" si="21"/>
        <v>0</v>
      </c>
      <c r="L307" s="23">
        <v>2</v>
      </c>
      <c r="M307" s="13"/>
      <c r="N307" s="13"/>
      <c r="O307" s="13"/>
      <c r="P307" s="12">
        <f t="shared" si="22"/>
        <v>0</v>
      </c>
      <c r="Q307" s="23">
        <v>3</v>
      </c>
      <c r="R307" s="13"/>
      <c r="S307" s="13"/>
      <c r="T307" s="13"/>
      <c r="U307" s="16">
        <f t="shared" si="23"/>
        <v>0</v>
      </c>
      <c r="V307" s="15">
        <f t="shared" si="24"/>
        <v>0</v>
      </c>
      <c r="W307" s="1" t="str">
        <f t="shared" si="20"/>
        <v xml:space="preserve"> </v>
      </c>
    </row>
    <row r="308" spans="1:23" ht="20.100000000000001" customHeight="1" x14ac:dyDescent="0.2">
      <c r="A308" s="17" t="str">
        <f>+Teilnehmende!C308</f>
        <v>-</v>
      </c>
      <c r="B308" s="1" t="str">
        <f>IF(Teilnehmende!K308="","",+Teilnehmende!K308)</f>
        <v/>
      </c>
      <c r="C308" s="1" t="str">
        <f>IF(Teilnehmende!D308="","",+Teilnehmende!D308)</f>
        <v/>
      </c>
      <c r="D308" s="1" t="str">
        <f>IF(Teilnehmende!E308="","",+Teilnehmende!E308)</f>
        <v/>
      </c>
      <c r="E308" s="1" t="str">
        <f>IF(Teilnehmende!L308="","",+Teilnehmende!L308)</f>
        <v/>
      </c>
      <c r="F308" s="18">
        <f>+Teilnehmende!F308</f>
        <v>0</v>
      </c>
      <c r="G308" s="23">
        <v>1</v>
      </c>
      <c r="H308" s="13"/>
      <c r="I308" s="13"/>
      <c r="J308" s="13"/>
      <c r="K308" s="12">
        <f t="shared" si="21"/>
        <v>0</v>
      </c>
      <c r="L308" s="23">
        <v>2</v>
      </c>
      <c r="M308" s="13"/>
      <c r="N308" s="13"/>
      <c r="O308" s="13"/>
      <c r="P308" s="12">
        <f t="shared" si="22"/>
        <v>0</v>
      </c>
      <c r="Q308" s="23">
        <v>3</v>
      </c>
      <c r="R308" s="13"/>
      <c r="S308" s="13"/>
      <c r="T308" s="13"/>
      <c r="U308" s="16">
        <f t="shared" si="23"/>
        <v>0</v>
      </c>
      <c r="V308" s="15">
        <f t="shared" si="24"/>
        <v>0</v>
      </c>
      <c r="W308" s="1" t="str">
        <f t="shared" si="20"/>
        <v xml:space="preserve"> </v>
      </c>
    </row>
    <row r="309" spans="1:23" ht="20.100000000000001" customHeight="1" x14ac:dyDescent="0.2">
      <c r="A309" s="17" t="str">
        <f>+Teilnehmende!C309</f>
        <v>-</v>
      </c>
      <c r="B309" s="1" t="str">
        <f>IF(Teilnehmende!K309="","",+Teilnehmende!K309)</f>
        <v/>
      </c>
      <c r="C309" s="1" t="str">
        <f>IF(Teilnehmende!D309="","",+Teilnehmende!D309)</f>
        <v/>
      </c>
      <c r="D309" s="1" t="str">
        <f>IF(Teilnehmende!E309="","",+Teilnehmende!E309)</f>
        <v/>
      </c>
      <c r="E309" s="1" t="str">
        <f>IF(Teilnehmende!L309="","",+Teilnehmende!L309)</f>
        <v/>
      </c>
      <c r="F309" s="18">
        <f>+Teilnehmende!F309</f>
        <v>0</v>
      </c>
      <c r="G309" s="23">
        <v>1</v>
      </c>
      <c r="H309" s="13"/>
      <c r="I309" s="13"/>
      <c r="J309" s="13"/>
      <c r="K309" s="12">
        <f t="shared" si="21"/>
        <v>0</v>
      </c>
      <c r="L309" s="23">
        <v>2</v>
      </c>
      <c r="M309" s="13"/>
      <c r="N309" s="13"/>
      <c r="O309" s="13"/>
      <c r="P309" s="12">
        <f t="shared" si="22"/>
        <v>0</v>
      </c>
      <c r="Q309" s="23">
        <v>3</v>
      </c>
      <c r="R309" s="13"/>
      <c r="S309" s="13"/>
      <c r="T309" s="13"/>
      <c r="U309" s="16">
        <f t="shared" si="23"/>
        <v>0</v>
      </c>
      <c r="V309" s="15">
        <f t="shared" si="24"/>
        <v>0</v>
      </c>
      <c r="W309" s="1" t="str">
        <f t="shared" si="20"/>
        <v xml:space="preserve"> </v>
      </c>
    </row>
    <row r="310" spans="1:23" ht="20.100000000000001" customHeight="1" x14ac:dyDescent="0.2">
      <c r="A310" s="17" t="str">
        <f>+Teilnehmende!C310</f>
        <v>-</v>
      </c>
      <c r="B310" s="1" t="str">
        <f>IF(Teilnehmende!K310="","",+Teilnehmende!K310)</f>
        <v/>
      </c>
      <c r="C310" s="1" t="str">
        <f>IF(Teilnehmende!D310="","",+Teilnehmende!D310)</f>
        <v/>
      </c>
      <c r="D310" s="1" t="str">
        <f>IF(Teilnehmende!E310="","",+Teilnehmende!E310)</f>
        <v/>
      </c>
      <c r="E310" s="1" t="str">
        <f>IF(Teilnehmende!L310="","",+Teilnehmende!L310)</f>
        <v/>
      </c>
      <c r="F310" s="18">
        <f>+Teilnehmende!F310</f>
        <v>0</v>
      </c>
      <c r="G310" s="23">
        <v>1</v>
      </c>
      <c r="H310" s="13"/>
      <c r="I310" s="13"/>
      <c r="J310" s="13"/>
      <c r="K310" s="12">
        <f t="shared" si="21"/>
        <v>0</v>
      </c>
      <c r="L310" s="23">
        <v>2</v>
      </c>
      <c r="M310" s="13"/>
      <c r="N310" s="13"/>
      <c r="O310" s="13"/>
      <c r="P310" s="12">
        <f t="shared" si="22"/>
        <v>0</v>
      </c>
      <c r="Q310" s="23">
        <v>3</v>
      </c>
      <c r="R310" s="13"/>
      <c r="S310" s="13"/>
      <c r="T310" s="13"/>
      <c r="U310" s="16">
        <f t="shared" si="23"/>
        <v>0</v>
      </c>
      <c r="V310" s="15">
        <f t="shared" si="24"/>
        <v>0</v>
      </c>
      <c r="W310" s="1" t="str">
        <f t="shared" si="20"/>
        <v xml:space="preserve"> </v>
      </c>
    </row>
    <row r="311" spans="1:23" ht="20.100000000000001" customHeight="1" x14ac:dyDescent="0.2">
      <c r="A311" s="17" t="str">
        <f>+Teilnehmende!C311</f>
        <v>-</v>
      </c>
      <c r="B311" s="1" t="str">
        <f>IF(Teilnehmende!K311="","",+Teilnehmende!K311)</f>
        <v/>
      </c>
      <c r="C311" s="1" t="str">
        <f>IF(Teilnehmende!D311="","",+Teilnehmende!D311)</f>
        <v/>
      </c>
      <c r="D311" s="1" t="str">
        <f>IF(Teilnehmende!E311="","",+Teilnehmende!E311)</f>
        <v/>
      </c>
      <c r="E311" s="1" t="str">
        <f>IF(Teilnehmende!L311="","",+Teilnehmende!L311)</f>
        <v/>
      </c>
      <c r="F311" s="18">
        <f>+Teilnehmende!F311</f>
        <v>0</v>
      </c>
      <c r="G311" s="23">
        <v>1</v>
      </c>
      <c r="H311" s="13"/>
      <c r="I311" s="13"/>
      <c r="J311" s="13"/>
      <c r="K311" s="12">
        <f t="shared" si="21"/>
        <v>0</v>
      </c>
      <c r="L311" s="23">
        <v>2</v>
      </c>
      <c r="M311" s="13"/>
      <c r="N311" s="13"/>
      <c r="O311" s="13"/>
      <c r="P311" s="12">
        <f t="shared" si="22"/>
        <v>0</v>
      </c>
      <c r="Q311" s="23">
        <v>3</v>
      </c>
      <c r="R311" s="13"/>
      <c r="S311" s="13"/>
      <c r="T311" s="13"/>
      <c r="U311" s="16">
        <f t="shared" si="23"/>
        <v>0</v>
      </c>
      <c r="V311" s="15">
        <f t="shared" si="24"/>
        <v>0</v>
      </c>
      <c r="W311" s="1" t="str">
        <f t="shared" si="20"/>
        <v xml:space="preserve"> </v>
      </c>
    </row>
    <row r="312" spans="1:23" ht="20.100000000000001" customHeight="1" x14ac:dyDescent="0.2">
      <c r="A312" s="17" t="str">
        <f>+Teilnehmende!C312</f>
        <v>-</v>
      </c>
      <c r="B312" s="1" t="str">
        <f>IF(Teilnehmende!K312="","",+Teilnehmende!K312)</f>
        <v/>
      </c>
      <c r="C312" s="1" t="str">
        <f>IF(Teilnehmende!D312="","",+Teilnehmende!D312)</f>
        <v/>
      </c>
      <c r="D312" s="1" t="str">
        <f>IF(Teilnehmende!E312="","",+Teilnehmende!E312)</f>
        <v/>
      </c>
      <c r="E312" s="1" t="str">
        <f>IF(Teilnehmende!L312="","",+Teilnehmende!L312)</f>
        <v/>
      </c>
      <c r="F312" s="18">
        <f>+Teilnehmende!F312</f>
        <v>0</v>
      </c>
      <c r="G312" s="23">
        <v>1</v>
      </c>
      <c r="H312" s="13"/>
      <c r="I312" s="13"/>
      <c r="J312" s="13"/>
      <c r="K312" s="12">
        <f t="shared" si="21"/>
        <v>0</v>
      </c>
      <c r="L312" s="23">
        <v>2</v>
      </c>
      <c r="M312" s="13"/>
      <c r="N312" s="13"/>
      <c r="O312" s="13"/>
      <c r="P312" s="12">
        <f t="shared" si="22"/>
        <v>0</v>
      </c>
      <c r="Q312" s="23">
        <v>3</v>
      </c>
      <c r="R312" s="13"/>
      <c r="S312" s="13"/>
      <c r="T312" s="13"/>
      <c r="U312" s="16">
        <f t="shared" si="23"/>
        <v>0</v>
      </c>
      <c r="V312" s="15">
        <f t="shared" si="24"/>
        <v>0</v>
      </c>
      <c r="W312" s="1" t="str">
        <f t="shared" si="20"/>
        <v xml:space="preserve"> </v>
      </c>
    </row>
    <row r="313" spans="1:23" ht="20.100000000000001" customHeight="1" x14ac:dyDescent="0.2">
      <c r="A313" s="17" t="str">
        <f>+Teilnehmende!C313</f>
        <v>-</v>
      </c>
      <c r="B313" s="1" t="str">
        <f>IF(Teilnehmende!K313="","",+Teilnehmende!K313)</f>
        <v/>
      </c>
      <c r="C313" s="1" t="str">
        <f>IF(Teilnehmende!D313="","",+Teilnehmende!D313)</f>
        <v/>
      </c>
      <c r="D313" s="1" t="str">
        <f>IF(Teilnehmende!E313="","",+Teilnehmende!E313)</f>
        <v/>
      </c>
      <c r="E313" s="1" t="str">
        <f>IF(Teilnehmende!L313="","",+Teilnehmende!L313)</f>
        <v/>
      </c>
      <c r="F313" s="18">
        <f>+Teilnehmende!F313</f>
        <v>0</v>
      </c>
      <c r="G313" s="23">
        <v>1</v>
      </c>
      <c r="H313" s="13"/>
      <c r="I313" s="13"/>
      <c r="J313" s="13"/>
      <c r="K313" s="12">
        <f t="shared" si="21"/>
        <v>0</v>
      </c>
      <c r="L313" s="23">
        <v>2</v>
      </c>
      <c r="M313" s="13"/>
      <c r="N313" s="13"/>
      <c r="O313" s="13"/>
      <c r="P313" s="12">
        <f t="shared" si="22"/>
        <v>0</v>
      </c>
      <c r="Q313" s="23">
        <v>3</v>
      </c>
      <c r="R313" s="13"/>
      <c r="S313" s="13"/>
      <c r="T313" s="13"/>
      <c r="U313" s="16">
        <f t="shared" si="23"/>
        <v>0</v>
      </c>
      <c r="V313" s="15">
        <f t="shared" si="24"/>
        <v>0</v>
      </c>
      <c r="W313" s="1" t="str">
        <f t="shared" si="20"/>
        <v xml:space="preserve"> </v>
      </c>
    </row>
    <row r="314" spans="1:23" ht="20.100000000000001" customHeight="1" x14ac:dyDescent="0.2">
      <c r="A314" s="17" t="str">
        <f>+Teilnehmende!C314</f>
        <v>-</v>
      </c>
      <c r="B314" s="1" t="str">
        <f>IF(Teilnehmende!K314="","",+Teilnehmende!K314)</f>
        <v/>
      </c>
      <c r="C314" s="1" t="str">
        <f>IF(Teilnehmende!D314="","",+Teilnehmende!D314)</f>
        <v/>
      </c>
      <c r="D314" s="1" t="str">
        <f>IF(Teilnehmende!E314="","",+Teilnehmende!E314)</f>
        <v/>
      </c>
      <c r="E314" s="1" t="str">
        <f>IF(Teilnehmende!L314="","",+Teilnehmende!L314)</f>
        <v/>
      </c>
      <c r="F314" s="18">
        <f>+Teilnehmende!F314</f>
        <v>0</v>
      </c>
      <c r="G314" s="23">
        <v>1</v>
      </c>
      <c r="H314" s="13"/>
      <c r="I314" s="13"/>
      <c r="J314" s="13"/>
      <c r="K314" s="12">
        <f t="shared" ref="K314:K377" si="25">SUM(H314:J314)</f>
        <v>0</v>
      </c>
      <c r="L314" s="23">
        <v>2</v>
      </c>
      <c r="M314" s="13"/>
      <c r="N314" s="13"/>
      <c r="O314" s="13"/>
      <c r="P314" s="12">
        <f t="shared" ref="P314:P377" si="26">SUM(M314:O314)</f>
        <v>0</v>
      </c>
      <c r="Q314" s="23">
        <v>3</v>
      </c>
      <c r="R314" s="13"/>
      <c r="S314" s="13"/>
      <c r="T314" s="13"/>
      <c r="U314" s="16">
        <f t="shared" ref="U314:U377" si="27">SUM(R314:T314)</f>
        <v>0</v>
      </c>
      <c r="V314" s="15">
        <f t="shared" si="24"/>
        <v>0</v>
      </c>
      <c r="W314" s="1" t="str">
        <f t="shared" si="20"/>
        <v xml:space="preserve"> </v>
      </c>
    </row>
    <row r="315" spans="1:23" ht="20.100000000000001" customHeight="1" x14ac:dyDescent="0.2">
      <c r="A315" s="17" t="str">
        <f>+Teilnehmende!C315</f>
        <v>-</v>
      </c>
      <c r="B315" s="1" t="str">
        <f>IF(Teilnehmende!K315="","",+Teilnehmende!K315)</f>
        <v/>
      </c>
      <c r="C315" s="1" t="str">
        <f>IF(Teilnehmende!D315="","",+Teilnehmende!D315)</f>
        <v/>
      </c>
      <c r="D315" s="1" t="str">
        <f>IF(Teilnehmende!E315="","",+Teilnehmende!E315)</f>
        <v/>
      </c>
      <c r="E315" s="1" t="str">
        <f>IF(Teilnehmende!L315="","",+Teilnehmende!L315)</f>
        <v/>
      </c>
      <c r="F315" s="18">
        <f>+Teilnehmende!F315</f>
        <v>0</v>
      </c>
      <c r="G315" s="23">
        <v>1</v>
      </c>
      <c r="H315" s="13"/>
      <c r="I315" s="13"/>
      <c r="J315" s="13"/>
      <c r="K315" s="12">
        <f t="shared" si="25"/>
        <v>0</v>
      </c>
      <c r="L315" s="23">
        <v>2</v>
      </c>
      <c r="M315" s="13"/>
      <c r="N315" s="13"/>
      <c r="O315" s="13"/>
      <c r="P315" s="12">
        <f t="shared" si="26"/>
        <v>0</v>
      </c>
      <c r="Q315" s="23">
        <v>3</v>
      </c>
      <c r="R315" s="13"/>
      <c r="S315" s="13"/>
      <c r="T315" s="13"/>
      <c r="U315" s="16">
        <f t="shared" si="27"/>
        <v>0</v>
      </c>
      <c r="V315" s="15">
        <f t="shared" ref="V315:V378" si="28">K315+P315+U315</f>
        <v>0</v>
      </c>
      <c r="W315" s="1" t="str">
        <f t="shared" si="20"/>
        <v xml:space="preserve"> </v>
      </c>
    </row>
    <row r="316" spans="1:23" ht="20.100000000000001" customHeight="1" x14ac:dyDescent="0.2">
      <c r="A316" s="17" t="str">
        <f>+Teilnehmende!C316</f>
        <v>-</v>
      </c>
      <c r="B316" s="1" t="str">
        <f>IF(Teilnehmende!K316="","",+Teilnehmende!K316)</f>
        <v/>
      </c>
      <c r="C316" s="1" t="str">
        <f>IF(Teilnehmende!D316="","",+Teilnehmende!D316)</f>
        <v/>
      </c>
      <c r="D316" s="1" t="str">
        <f>IF(Teilnehmende!E316="","",+Teilnehmende!E316)</f>
        <v/>
      </c>
      <c r="E316" s="1" t="str">
        <f>IF(Teilnehmende!L316="","",+Teilnehmende!L316)</f>
        <v/>
      </c>
      <c r="F316" s="18">
        <f>+Teilnehmende!F316</f>
        <v>0</v>
      </c>
      <c r="G316" s="23">
        <v>1</v>
      </c>
      <c r="H316" s="13"/>
      <c r="I316" s="13"/>
      <c r="J316" s="13"/>
      <c r="K316" s="12">
        <f t="shared" si="25"/>
        <v>0</v>
      </c>
      <c r="L316" s="23">
        <v>2</v>
      </c>
      <c r="M316" s="13"/>
      <c r="N316" s="13"/>
      <c r="O316" s="13"/>
      <c r="P316" s="12">
        <f t="shared" si="26"/>
        <v>0</v>
      </c>
      <c r="Q316" s="23">
        <v>3</v>
      </c>
      <c r="R316" s="13"/>
      <c r="S316" s="13"/>
      <c r="T316" s="13"/>
      <c r="U316" s="16">
        <f t="shared" si="27"/>
        <v>0</v>
      </c>
      <c r="V316" s="15">
        <f t="shared" si="28"/>
        <v>0</v>
      </c>
      <c r="W316" s="1" t="str">
        <f t="shared" si="20"/>
        <v xml:space="preserve"> </v>
      </c>
    </row>
    <row r="317" spans="1:23" ht="20.100000000000001" customHeight="1" x14ac:dyDescent="0.2">
      <c r="A317" s="17" t="str">
        <f>+Teilnehmende!C317</f>
        <v>-</v>
      </c>
      <c r="B317" s="1" t="str">
        <f>IF(Teilnehmende!K317="","",+Teilnehmende!K317)</f>
        <v/>
      </c>
      <c r="C317" s="1" t="str">
        <f>IF(Teilnehmende!D317="","",+Teilnehmende!D317)</f>
        <v/>
      </c>
      <c r="D317" s="1" t="str">
        <f>IF(Teilnehmende!E317="","",+Teilnehmende!E317)</f>
        <v/>
      </c>
      <c r="E317" s="1" t="str">
        <f>IF(Teilnehmende!L317="","",+Teilnehmende!L317)</f>
        <v/>
      </c>
      <c r="F317" s="18">
        <f>+Teilnehmende!F317</f>
        <v>0</v>
      </c>
      <c r="G317" s="23">
        <v>1</v>
      </c>
      <c r="H317" s="13"/>
      <c r="I317" s="13"/>
      <c r="J317" s="13"/>
      <c r="K317" s="12">
        <f t="shared" si="25"/>
        <v>0</v>
      </c>
      <c r="L317" s="23">
        <v>2</v>
      </c>
      <c r="M317" s="13"/>
      <c r="N317" s="13"/>
      <c r="O317" s="13"/>
      <c r="P317" s="12">
        <f t="shared" si="26"/>
        <v>0</v>
      </c>
      <c r="Q317" s="23">
        <v>3</v>
      </c>
      <c r="R317" s="13"/>
      <c r="S317" s="13"/>
      <c r="T317" s="13"/>
      <c r="U317" s="16">
        <f t="shared" si="27"/>
        <v>0</v>
      </c>
      <c r="V317" s="15">
        <f t="shared" si="28"/>
        <v>0</v>
      </c>
      <c r="W317" s="1" t="str">
        <f t="shared" si="20"/>
        <v xml:space="preserve"> </v>
      </c>
    </row>
    <row r="318" spans="1:23" ht="20.100000000000001" customHeight="1" x14ac:dyDescent="0.2">
      <c r="A318" s="17" t="str">
        <f>+Teilnehmende!C318</f>
        <v>-</v>
      </c>
      <c r="B318" s="1" t="str">
        <f>IF(Teilnehmende!K318="","",+Teilnehmende!K318)</f>
        <v/>
      </c>
      <c r="C318" s="1" t="str">
        <f>IF(Teilnehmende!D318="","",+Teilnehmende!D318)</f>
        <v/>
      </c>
      <c r="D318" s="1" t="str">
        <f>IF(Teilnehmende!E318="","",+Teilnehmende!E318)</f>
        <v/>
      </c>
      <c r="E318" s="1" t="str">
        <f>IF(Teilnehmende!L318="","",+Teilnehmende!L318)</f>
        <v/>
      </c>
      <c r="F318" s="18">
        <f>+Teilnehmende!F318</f>
        <v>0</v>
      </c>
      <c r="G318" s="23">
        <v>1</v>
      </c>
      <c r="H318" s="13"/>
      <c r="I318" s="13"/>
      <c r="J318" s="13"/>
      <c r="K318" s="12">
        <f t="shared" si="25"/>
        <v>0</v>
      </c>
      <c r="L318" s="23">
        <v>2</v>
      </c>
      <c r="M318" s="13"/>
      <c r="N318" s="13"/>
      <c r="O318" s="13"/>
      <c r="P318" s="12">
        <f t="shared" si="26"/>
        <v>0</v>
      </c>
      <c r="Q318" s="23">
        <v>3</v>
      </c>
      <c r="R318" s="13"/>
      <c r="S318" s="13"/>
      <c r="T318" s="13"/>
      <c r="U318" s="16">
        <f t="shared" si="27"/>
        <v>0</v>
      </c>
      <c r="V318" s="15">
        <f t="shared" si="28"/>
        <v>0</v>
      </c>
      <c r="W318" s="1" t="str">
        <f t="shared" si="20"/>
        <v xml:space="preserve"> </v>
      </c>
    </row>
    <row r="319" spans="1:23" ht="20.100000000000001" customHeight="1" x14ac:dyDescent="0.2">
      <c r="A319" s="17" t="str">
        <f>+Teilnehmende!C319</f>
        <v>-</v>
      </c>
      <c r="B319" s="1" t="str">
        <f>IF(Teilnehmende!K319="","",+Teilnehmende!K319)</f>
        <v/>
      </c>
      <c r="C319" s="1" t="str">
        <f>IF(Teilnehmende!D319="","",+Teilnehmende!D319)</f>
        <v/>
      </c>
      <c r="D319" s="1" t="str">
        <f>IF(Teilnehmende!E319="","",+Teilnehmende!E319)</f>
        <v/>
      </c>
      <c r="E319" s="1" t="str">
        <f>IF(Teilnehmende!L319="","",+Teilnehmende!L319)</f>
        <v/>
      </c>
      <c r="F319" s="18">
        <f>+Teilnehmende!F319</f>
        <v>0</v>
      </c>
      <c r="G319" s="23">
        <v>1</v>
      </c>
      <c r="H319" s="13"/>
      <c r="I319" s="13"/>
      <c r="J319" s="13"/>
      <c r="K319" s="12">
        <f t="shared" si="25"/>
        <v>0</v>
      </c>
      <c r="L319" s="23">
        <v>2</v>
      </c>
      <c r="M319" s="13"/>
      <c r="N319" s="13"/>
      <c r="O319" s="13"/>
      <c r="P319" s="12">
        <f t="shared" si="26"/>
        <v>0</v>
      </c>
      <c r="Q319" s="23">
        <v>3</v>
      </c>
      <c r="R319" s="13"/>
      <c r="S319" s="13"/>
      <c r="T319" s="13"/>
      <c r="U319" s="16">
        <f t="shared" si="27"/>
        <v>0</v>
      </c>
      <c r="V319" s="15">
        <f t="shared" si="28"/>
        <v>0</v>
      </c>
      <c r="W319" s="1" t="str">
        <f t="shared" si="20"/>
        <v xml:space="preserve"> </v>
      </c>
    </row>
    <row r="320" spans="1:23" ht="20.100000000000001" customHeight="1" x14ac:dyDescent="0.2">
      <c r="A320" s="17" t="str">
        <f>+Teilnehmende!C320</f>
        <v>-</v>
      </c>
      <c r="B320" s="1" t="str">
        <f>IF(Teilnehmende!K320="","",+Teilnehmende!K320)</f>
        <v/>
      </c>
      <c r="C320" s="1" t="str">
        <f>IF(Teilnehmende!D320="","",+Teilnehmende!D320)</f>
        <v/>
      </c>
      <c r="D320" s="1" t="str">
        <f>IF(Teilnehmende!E320="","",+Teilnehmende!E320)</f>
        <v/>
      </c>
      <c r="E320" s="1" t="str">
        <f>IF(Teilnehmende!L320="","",+Teilnehmende!L320)</f>
        <v/>
      </c>
      <c r="F320" s="18">
        <f>+Teilnehmende!F320</f>
        <v>0</v>
      </c>
      <c r="G320" s="23">
        <v>1</v>
      </c>
      <c r="H320" s="13"/>
      <c r="I320" s="13"/>
      <c r="J320" s="13"/>
      <c r="K320" s="12">
        <f t="shared" si="25"/>
        <v>0</v>
      </c>
      <c r="L320" s="23">
        <v>2</v>
      </c>
      <c r="M320" s="13"/>
      <c r="N320" s="13"/>
      <c r="O320" s="13"/>
      <c r="P320" s="12">
        <f t="shared" si="26"/>
        <v>0</v>
      </c>
      <c r="Q320" s="23">
        <v>3</v>
      </c>
      <c r="R320" s="13"/>
      <c r="S320" s="13"/>
      <c r="T320" s="13"/>
      <c r="U320" s="16">
        <f t="shared" si="27"/>
        <v>0</v>
      </c>
      <c r="V320" s="15">
        <f t="shared" si="28"/>
        <v>0</v>
      </c>
      <c r="W320" s="1" t="str">
        <f t="shared" si="20"/>
        <v xml:space="preserve"> </v>
      </c>
    </row>
    <row r="321" spans="1:23" ht="20.100000000000001" customHeight="1" x14ac:dyDescent="0.2">
      <c r="A321" s="17" t="str">
        <f>+Teilnehmende!C321</f>
        <v>-</v>
      </c>
      <c r="B321" s="1" t="str">
        <f>IF(Teilnehmende!K321="","",+Teilnehmende!K321)</f>
        <v/>
      </c>
      <c r="C321" s="1" t="str">
        <f>IF(Teilnehmende!D321="","",+Teilnehmende!D321)</f>
        <v/>
      </c>
      <c r="D321" s="1" t="str">
        <f>IF(Teilnehmende!E321="","",+Teilnehmende!E321)</f>
        <v/>
      </c>
      <c r="E321" s="1" t="str">
        <f>IF(Teilnehmende!L321="","",+Teilnehmende!L321)</f>
        <v/>
      </c>
      <c r="F321" s="18">
        <f>+Teilnehmende!F321</f>
        <v>0</v>
      </c>
      <c r="G321" s="23">
        <v>1</v>
      </c>
      <c r="H321" s="13"/>
      <c r="I321" s="13"/>
      <c r="J321" s="13"/>
      <c r="K321" s="12">
        <f t="shared" si="25"/>
        <v>0</v>
      </c>
      <c r="L321" s="23">
        <v>2</v>
      </c>
      <c r="M321" s="13"/>
      <c r="N321" s="13"/>
      <c r="O321" s="13"/>
      <c r="P321" s="12">
        <f t="shared" si="26"/>
        <v>0</v>
      </c>
      <c r="Q321" s="23">
        <v>3</v>
      </c>
      <c r="R321" s="13"/>
      <c r="S321" s="13"/>
      <c r="T321" s="13"/>
      <c r="U321" s="16">
        <f t="shared" si="27"/>
        <v>0</v>
      </c>
      <c r="V321" s="15">
        <f t="shared" si="28"/>
        <v>0</v>
      </c>
      <c r="W321" s="1" t="str">
        <f t="shared" si="20"/>
        <v xml:space="preserve"> </v>
      </c>
    </row>
    <row r="322" spans="1:23" ht="20.100000000000001" customHeight="1" x14ac:dyDescent="0.2">
      <c r="A322" s="17" t="str">
        <f>+Teilnehmende!C322</f>
        <v>-</v>
      </c>
      <c r="B322" s="1" t="str">
        <f>IF(Teilnehmende!K322="","",+Teilnehmende!K322)</f>
        <v/>
      </c>
      <c r="C322" s="1" t="str">
        <f>IF(Teilnehmende!D322="","",+Teilnehmende!D322)</f>
        <v/>
      </c>
      <c r="D322" s="1" t="str">
        <f>IF(Teilnehmende!E322="","",+Teilnehmende!E322)</f>
        <v/>
      </c>
      <c r="E322" s="1" t="str">
        <f>IF(Teilnehmende!L322="","",+Teilnehmende!L322)</f>
        <v/>
      </c>
      <c r="F322" s="18">
        <f>+Teilnehmende!F322</f>
        <v>0</v>
      </c>
      <c r="G322" s="23">
        <v>1</v>
      </c>
      <c r="H322" s="13"/>
      <c r="I322" s="13"/>
      <c r="J322" s="13"/>
      <c r="K322" s="12">
        <f t="shared" si="25"/>
        <v>0</v>
      </c>
      <c r="L322" s="23">
        <v>2</v>
      </c>
      <c r="M322" s="13"/>
      <c r="N322" s="13"/>
      <c r="O322" s="13"/>
      <c r="P322" s="12">
        <f t="shared" si="26"/>
        <v>0</v>
      </c>
      <c r="Q322" s="23">
        <v>3</v>
      </c>
      <c r="R322" s="13"/>
      <c r="S322" s="13"/>
      <c r="T322" s="13"/>
      <c r="U322" s="16">
        <f t="shared" si="27"/>
        <v>0</v>
      </c>
      <c r="V322" s="15">
        <f t="shared" si="28"/>
        <v>0</v>
      </c>
      <c r="W322" s="1" t="str">
        <f t="shared" ref="W322:W385" si="29">D322&amp;" "&amp;C322</f>
        <v xml:space="preserve"> </v>
      </c>
    </row>
    <row r="323" spans="1:23" ht="20.100000000000001" customHeight="1" x14ac:dyDescent="0.2">
      <c r="A323" s="17" t="str">
        <f>+Teilnehmende!C323</f>
        <v>-</v>
      </c>
      <c r="B323" s="1" t="str">
        <f>IF(Teilnehmende!K323="","",+Teilnehmende!K323)</f>
        <v/>
      </c>
      <c r="C323" s="1" t="str">
        <f>IF(Teilnehmende!D323="","",+Teilnehmende!D323)</f>
        <v/>
      </c>
      <c r="D323" s="1" t="str">
        <f>IF(Teilnehmende!E323="","",+Teilnehmende!E323)</f>
        <v/>
      </c>
      <c r="E323" s="1" t="str">
        <f>IF(Teilnehmende!L323="","",+Teilnehmende!L323)</f>
        <v/>
      </c>
      <c r="F323" s="18">
        <f>+Teilnehmende!F323</f>
        <v>0</v>
      </c>
      <c r="G323" s="23">
        <v>1</v>
      </c>
      <c r="H323" s="13"/>
      <c r="I323" s="13"/>
      <c r="J323" s="13"/>
      <c r="K323" s="12">
        <f t="shared" si="25"/>
        <v>0</v>
      </c>
      <c r="L323" s="23">
        <v>2</v>
      </c>
      <c r="M323" s="13"/>
      <c r="N323" s="13"/>
      <c r="O323" s="13"/>
      <c r="P323" s="12">
        <f t="shared" si="26"/>
        <v>0</v>
      </c>
      <c r="Q323" s="23">
        <v>3</v>
      </c>
      <c r="R323" s="13"/>
      <c r="S323" s="13"/>
      <c r="T323" s="13"/>
      <c r="U323" s="16">
        <f t="shared" si="27"/>
        <v>0</v>
      </c>
      <c r="V323" s="15">
        <f t="shared" si="28"/>
        <v>0</v>
      </c>
      <c r="W323" s="1" t="str">
        <f t="shared" si="29"/>
        <v xml:space="preserve"> </v>
      </c>
    </row>
    <row r="324" spans="1:23" ht="20.100000000000001" customHeight="1" x14ac:dyDescent="0.2">
      <c r="A324" s="17" t="str">
        <f>+Teilnehmende!C324</f>
        <v>-</v>
      </c>
      <c r="B324" s="1" t="str">
        <f>IF(Teilnehmende!K324="","",+Teilnehmende!K324)</f>
        <v/>
      </c>
      <c r="C324" s="1" t="str">
        <f>IF(Teilnehmende!D324="","",+Teilnehmende!D324)</f>
        <v/>
      </c>
      <c r="D324" s="1" t="str">
        <f>IF(Teilnehmende!E324="","",+Teilnehmende!E324)</f>
        <v/>
      </c>
      <c r="E324" s="1" t="str">
        <f>IF(Teilnehmende!L324="","",+Teilnehmende!L324)</f>
        <v/>
      </c>
      <c r="F324" s="18">
        <f>+Teilnehmende!F324</f>
        <v>0</v>
      </c>
      <c r="G324" s="23">
        <v>1</v>
      </c>
      <c r="H324" s="13"/>
      <c r="I324" s="13"/>
      <c r="J324" s="13"/>
      <c r="K324" s="12">
        <f t="shared" si="25"/>
        <v>0</v>
      </c>
      <c r="L324" s="23">
        <v>2</v>
      </c>
      <c r="M324" s="13"/>
      <c r="N324" s="13"/>
      <c r="O324" s="13"/>
      <c r="P324" s="12">
        <f t="shared" si="26"/>
        <v>0</v>
      </c>
      <c r="Q324" s="23">
        <v>3</v>
      </c>
      <c r="R324" s="13"/>
      <c r="S324" s="13"/>
      <c r="T324" s="13"/>
      <c r="U324" s="16">
        <f t="shared" si="27"/>
        <v>0</v>
      </c>
      <c r="V324" s="15">
        <f t="shared" si="28"/>
        <v>0</v>
      </c>
      <c r="W324" s="1" t="str">
        <f t="shared" si="29"/>
        <v xml:space="preserve"> </v>
      </c>
    </row>
    <row r="325" spans="1:23" ht="20.100000000000001" customHeight="1" x14ac:dyDescent="0.2">
      <c r="A325" s="17" t="str">
        <f>+Teilnehmende!C325</f>
        <v>-</v>
      </c>
      <c r="B325" s="1" t="str">
        <f>IF(Teilnehmende!K325="","",+Teilnehmende!K325)</f>
        <v/>
      </c>
      <c r="C325" s="1" t="str">
        <f>IF(Teilnehmende!D325="","",+Teilnehmende!D325)</f>
        <v/>
      </c>
      <c r="D325" s="1" t="str">
        <f>IF(Teilnehmende!E325="","",+Teilnehmende!E325)</f>
        <v/>
      </c>
      <c r="E325" s="1" t="str">
        <f>IF(Teilnehmende!L325="","",+Teilnehmende!L325)</f>
        <v/>
      </c>
      <c r="F325" s="18">
        <f>+Teilnehmende!F325</f>
        <v>0</v>
      </c>
      <c r="G325" s="23">
        <v>1</v>
      </c>
      <c r="H325" s="13"/>
      <c r="I325" s="13"/>
      <c r="J325" s="13"/>
      <c r="K325" s="12">
        <f t="shared" si="25"/>
        <v>0</v>
      </c>
      <c r="L325" s="23">
        <v>2</v>
      </c>
      <c r="M325" s="13"/>
      <c r="N325" s="13"/>
      <c r="O325" s="13"/>
      <c r="P325" s="12">
        <f t="shared" si="26"/>
        <v>0</v>
      </c>
      <c r="Q325" s="23">
        <v>3</v>
      </c>
      <c r="R325" s="13"/>
      <c r="S325" s="13"/>
      <c r="T325" s="13"/>
      <c r="U325" s="16">
        <f t="shared" si="27"/>
        <v>0</v>
      </c>
      <c r="V325" s="15">
        <f t="shared" si="28"/>
        <v>0</v>
      </c>
      <c r="W325" s="1" t="str">
        <f t="shared" si="29"/>
        <v xml:space="preserve"> </v>
      </c>
    </row>
    <row r="326" spans="1:23" ht="20.100000000000001" customHeight="1" x14ac:dyDescent="0.2">
      <c r="A326" s="17" t="str">
        <f>+Teilnehmende!C326</f>
        <v>-</v>
      </c>
      <c r="B326" s="1" t="str">
        <f>IF(Teilnehmende!K326="","",+Teilnehmende!K326)</f>
        <v/>
      </c>
      <c r="C326" s="1" t="str">
        <f>IF(Teilnehmende!D326="","",+Teilnehmende!D326)</f>
        <v/>
      </c>
      <c r="D326" s="1" t="str">
        <f>IF(Teilnehmende!E326="","",+Teilnehmende!E326)</f>
        <v/>
      </c>
      <c r="E326" s="1" t="str">
        <f>IF(Teilnehmende!L326="","",+Teilnehmende!L326)</f>
        <v/>
      </c>
      <c r="F326" s="18">
        <f>+Teilnehmende!F326</f>
        <v>0</v>
      </c>
      <c r="G326" s="23">
        <v>1</v>
      </c>
      <c r="H326" s="13"/>
      <c r="I326" s="13"/>
      <c r="J326" s="13"/>
      <c r="K326" s="12">
        <f t="shared" si="25"/>
        <v>0</v>
      </c>
      <c r="L326" s="23">
        <v>2</v>
      </c>
      <c r="M326" s="13"/>
      <c r="N326" s="13"/>
      <c r="O326" s="13"/>
      <c r="P326" s="12">
        <f t="shared" si="26"/>
        <v>0</v>
      </c>
      <c r="Q326" s="23">
        <v>3</v>
      </c>
      <c r="R326" s="13"/>
      <c r="S326" s="13"/>
      <c r="T326" s="13"/>
      <c r="U326" s="16">
        <f t="shared" si="27"/>
        <v>0</v>
      </c>
      <c r="V326" s="15">
        <f t="shared" si="28"/>
        <v>0</v>
      </c>
      <c r="W326" s="1" t="str">
        <f t="shared" si="29"/>
        <v xml:space="preserve"> </v>
      </c>
    </row>
    <row r="327" spans="1:23" ht="20.100000000000001" customHeight="1" x14ac:dyDescent="0.2">
      <c r="A327" s="17" t="str">
        <f>+Teilnehmende!C327</f>
        <v>-</v>
      </c>
      <c r="B327" s="1" t="str">
        <f>IF(Teilnehmende!K327="","",+Teilnehmende!K327)</f>
        <v/>
      </c>
      <c r="C327" s="1" t="str">
        <f>IF(Teilnehmende!D327="","",+Teilnehmende!D327)</f>
        <v/>
      </c>
      <c r="D327" s="1" t="str">
        <f>IF(Teilnehmende!E327="","",+Teilnehmende!E327)</f>
        <v/>
      </c>
      <c r="E327" s="1" t="str">
        <f>IF(Teilnehmende!L327="","",+Teilnehmende!L327)</f>
        <v/>
      </c>
      <c r="F327" s="18">
        <f>+Teilnehmende!F327</f>
        <v>0</v>
      </c>
      <c r="G327" s="23">
        <v>1</v>
      </c>
      <c r="H327" s="13"/>
      <c r="I327" s="13"/>
      <c r="J327" s="13"/>
      <c r="K327" s="12">
        <f t="shared" si="25"/>
        <v>0</v>
      </c>
      <c r="L327" s="23">
        <v>2</v>
      </c>
      <c r="M327" s="13"/>
      <c r="N327" s="13"/>
      <c r="O327" s="13"/>
      <c r="P327" s="12">
        <f t="shared" si="26"/>
        <v>0</v>
      </c>
      <c r="Q327" s="23">
        <v>3</v>
      </c>
      <c r="R327" s="13"/>
      <c r="S327" s="13"/>
      <c r="T327" s="13"/>
      <c r="U327" s="16">
        <f t="shared" si="27"/>
        <v>0</v>
      </c>
      <c r="V327" s="15">
        <f t="shared" si="28"/>
        <v>0</v>
      </c>
      <c r="W327" s="1" t="str">
        <f t="shared" si="29"/>
        <v xml:space="preserve"> </v>
      </c>
    </row>
    <row r="328" spans="1:23" ht="20.100000000000001" customHeight="1" x14ac:dyDescent="0.2">
      <c r="A328" s="17" t="str">
        <f>+Teilnehmende!C328</f>
        <v>-</v>
      </c>
      <c r="B328" s="1" t="str">
        <f>IF(Teilnehmende!K328="","",+Teilnehmende!K328)</f>
        <v/>
      </c>
      <c r="C328" s="1" t="str">
        <f>IF(Teilnehmende!D328="","",+Teilnehmende!D328)</f>
        <v/>
      </c>
      <c r="D328" s="1" t="str">
        <f>IF(Teilnehmende!E328="","",+Teilnehmende!E328)</f>
        <v/>
      </c>
      <c r="E328" s="1" t="str">
        <f>IF(Teilnehmende!L328="","",+Teilnehmende!L328)</f>
        <v/>
      </c>
      <c r="F328" s="18">
        <f>+Teilnehmende!F328</f>
        <v>0</v>
      </c>
      <c r="G328" s="23">
        <v>1</v>
      </c>
      <c r="H328" s="13"/>
      <c r="I328" s="13"/>
      <c r="J328" s="13"/>
      <c r="K328" s="12">
        <f t="shared" si="25"/>
        <v>0</v>
      </c>
      <c r="L328" s="23">
        <v>2</v>
      </c>
      <c r="M328" s="13"/>
      <c r="N328" s="13"/>
      <c r="O328" s="13"/>
      <c r="P328" s="12">
        <f t="shared" si="26"/>
        <v>0</v>
      </c>
      <c r="Q328" s="23">
        <v>3</v>
      </c>
      <c r="R328" s="13"/>
      <c r="S328" s="13"/>
      <c r="T328" s="13"/>
      <c r="U328" s="16">
        <f t="shared" si="27"/>
        <v>0</v>
      </c>
      <c r="V328" s="15">
        <f t="shared" si="28"/>
        <v>0</v>
      </c>
      <c r="W328" s="1" t="str">
        <f t="shared" si="29"/>
        <v xml:space="preserve"> </v>
      </c>
    </row>
    <row r="329" spans="1:23" ht="20.100000000000001" customHeight="1" x14ac:dyDescent="0.2">
      <c r="A329" s="17" t="str">
        <f>+Teilnehmende!C329</f>
        <v>-</v>
      </c>
      <c r="B329" s="1" t="str">
        <f>IF(Teilnehmende!K329="","",+Teilnehmende!K329)</f>
        <v/>
      </c>
      <c r="C329" s="1" t="str">
        <f>IF(Teilnehmende!D329="","",+Teilnehmende!D329)</f>
        <v/>
      </c>
      <c r="D329" s="1" t="str">
        <f>IF(Teilnehmende!E329="","",+Teilnehmende!E329)</f>
        <v/>
      </c>
      <c r="E329" s="1" t="str">
        <f>IF(Teilnehmende!L329="","",+Teilnehmende!L329)</f>
        <v/>
      </c>
      <c r="F329" s="18">
        <f>+Teilnehmende!F329</f>
        <v>0</v>
      </c>
      <c r="G329" s="23">
        <v>1</v>
      </c>
      <c r="H329" s="13"/>
      <c r="I329" s="13"/>
      <c r="J329" s="13"/>
      <c r="K329" s="12">
        <f t="shared" si="25"/>
        <v>0</v>
      </c>
      <c r="L329" s="23">
        <v>2</v>
      </c>
      <c r="M329" s="13"/>
      <c r="N329" s="13"/>
      <c r="O329" s="13"/>
      <c r="P329" s="12">
        <f t="shared" si="26"/>
        <v>0</v>
      </c>
      <c r="Q329" s="23">
        <v>3</v>
      </c>
      <c r="R329" s="13"/>
      <c r="S329" s="13"/>
      <c r="T329" s="13"/>
      <c r="U329" s="16">
        <f t="shared" si="27"/>
        <v>0</v>
      </c>
      <c r="V329" s="15">
        <f t="shared" si="28"/>
        <v>0</v>
      </c>
      <c r="W329" s="1" t="str">
        <f t="shared" si="29"/>
        <v xml:space="preserve"> </v>
      </c>
    </row>
    <row r="330" spans="1:23" ht="20.100000000000001" customHeight="1" x14ac:dyDescent="0.2">
      <c r="A330" s="17" t="str">
        <f>+Teilnehmende!C330</f>
        <v>-</v>
      </c>
      <c r="B330" s="1" t="str">
        <f>IF(Teilnehmende!K330="","",+Teilnehmende!K330)</f>
        <v/>
      </c>
      <c r="C330" s="1" t="str">
        <f>IF(Teilnehmende!D330="","",+Teilnehmende!D330)</f>
        <v/>
      </c>
      <c r="D330" s="1" t="str">
        <f>IF(Teilnehmende!E330="","",+Teilnehmende!E330)</f>
        <v/>
      </c>
      <c r="E330" s="1" t="str">
        <f>IF(Teilnehmende!L330="","",+Teilnehmende!L330)</f>
        <v/>
      </c>
      <c r="F330" s="18">
        <f>+Teilnehmende!F330</f>
        <v>0</v>
      </c>
      <c r="G330" s="23">
        <v>1</v>
      </c>
      <c r="H330" s="13"/>
      <c r="I330" s="13"/>
      <c r="J330" s="13"/>
      <c r="K330" s="12">
        <f t="shared" si="25"/>
        <v>0</v>
      </c>
      <c r="L330" s="23">
        <v>2</v>
      </c>
      <c r="M330" s="13"/>
      <c r="N330" s="13"/>
      <c r="O330" s="13"/>
      <c r="P330" s="12">
        <f t="shared" si="26"/>
        <v>0</v>
      </c>
      <c r="Q330" s="23">
        <v>3</v>
      </c>
      <c r="R330" s="13"/>
      <c r="S330" s="13"/>
      <c r="T330" s="13"/>
      <c r="U330" s="16">
        <f t="shared" si="27"/>
        <v>0</v>
      </c>
      <c r="V330" s="15">
        <f t="shared" si="28"/>
        <v>0</v>
      </c>
      <c r="W330" s="1" t="str">
        <f t="shared" si="29"/>
        <v xml:space="preserve"> </v>
      </c>
    </row>
    <row r="331" spans="1:23" ht="20.100000000000001" customHeight="1" x14ac:dyDescent="0.2">
      <c r="A331" s="17" t="str">
        <f>+Teilnehmende!C331</f>
        <v>-</v>
      </c>
      <c r="B331" s="1" t="str">
        <f>IF(Teilnehmende!K331="","",+Teilnehmende!K331)</f>
        <v/>
      </c>
      <c r="C331" s="1" t="str">
        <f>IF(Teilnehmende!D331="","",+Teilnehmende!D331)</f>
        <v/>
      </c>
      <c r="D331" s="1" t="str">
        <f>IF(Teilnehmende!E331="","",+Teilnehmende!E331)</f>
        <v/>
      </c>
      <c r="E331" s="1" t="str">
        <f>IF(Teilnehmende!L331="","",+Teilnehmende!L331)</f>
        <v/>
      </c>
      <c r="F331" s="18">
        <f>+Teilnehmende!F331</f>
        <v>0</v>
      </c>
      <c r="G331" s="23">
        <v>1</v>
      </c>
      <c r="H331" s="13"/>
      <c r="I331" s="13"/>
      <c r="J331" s="13"/>
      <c r="K331" s="12">
        <f t="shared" si="25"/>
        <v>0</v>
      </c>
      <c r="L331" s="23">
        <v>2</v>
      </c>
      <c r="M331" s="13"/>
      <c r="N331" s="13"/>
      <c r="O331" s="13"/>
      <c r="P331" s="12">
        <f t="shared" si="26"/>
        <v>0</v>
      </c>
      <c r="Q331" s="23">
        <v>3</v>
      </c>
      <c r="R331" s="13"/>
      <c r="S331" s="13"/>
      <c r="T331" s="13"/>
      <c r="U331" s="16">
        <f t="shared" si="27"/>
        <v>0</v>
      </c>
      <c r="V331" s="15">
        <f t="shared" si="28"/>
        <v>0</v>
      </c>
      <c r="W331" s="1" t="str">
        <f t="shared" si="29"/>
        <v xml:space="preserve"> </v>
      </c>
    </row>
    <row r="332" spans="1:23" ht="20.100000000000001" customHeight="1" x14ac:dyDescent="0.2">
      <c r="A332" s="17" t="str">
        <f>+Teilnehmende!C332</f>
        <v>-</v>
      </c>
      <c r="B332" s="1" t="str">
        <f>IF(Teilnehmende!K332="","",+Teilnehmende!K332)</f>
        <v/>
      </c>
      <c r="C332" s="1" t="str">
        <f>IF(Teilnehmende!D332="","",+Teilnehmende!D332)</f>
        <v/>
      </c>
      <c r="D332" s="1" t="str">
        <f>IF(Teilnehmende!E332="","",+Teilnehmende!E332)</f>
        <v/>
      </c>
      <c r="E332" s="1" t="str">
        <f>IF(Teilnehmende!L332="","",+Teilnehmende!L332)</f>
        <v/>
      </c>
      <c r="F332" s="18">
        <f>+Teilnehmende!F332</f>
        <v>0</v>
      </c>
      <c r="G332" s="23">
        <v>1</v>
      </c>
      <c r="H332" s="13"/>
      <c r="I332" s="13"/>
      <c r="J332" s="13"/>
      <c r="K332" s="12">
        <f t="shared" si="25"/>
        <v>0</v>
      </c>
      <c r="L332" s="23">
        <v>2</v>
      </c>
      <c r="M332" s="13"/>
      <c r="N332" s="13"/>
      <c r="O332" s="13"/>
      <c r="P332" s="12">
        <f t="shared" si="26"/>
        <v>0</v>
      </c>
      <c r="Q332" s="23">
        <v>3</v>
      </c>
      <c r="R332" s="13"/>
      <c r="S332" s="13"/>
      <c r="T332" s="13"/>
      <c r="U332" s="16">
        <f t="shared" si="27"/>
        <v>0</v>
      </c>
      <c r="V332" s="15">
        <f t="shared" si="28"/>
        <v>0</v>
      </c>
      <c r="W332" s="1" t="str">
        <f t="shared" si="29"/>
        <v xml:space="preserve"> </v>
      </c>
    </row>
    <row r="333" spans="1:23" ht="20.100000000000001" customHeight="1" x14ac:dyDescent="0.2">
      <c r="A333" s="17" t="str">
        <f>+Teilnehmende!C333</f>
        <v>-</v>
      </c>
      <c r="B333" s="1" t="str">
        <f>IF(Teilnehmende!K333="","",+Teilnehmende!K333)</f>
        <v/>
      </c>
      <c r="C333" s="1" t="str">
        <f>IF(Teilnehmende!D333="","",+Teilnehmende!D333)</f>
        <v/>
      </c>
      <c r="D333" s="1" t="str">
        <f>IF(Teilnehmende!E333="","",+Teilnehmende!E333)</f>
        <v/>
      </c>
      <c r="E333" s="1" t="str">
        <f>IF(Teilnehmende!L333="","",+Teilnehmende!L333)</f>
        <v/>
      </c>
      <c r="F333" s="18">
        <f>+Teilnehmende!F333</f>
        <v>0</v>
      </c>
      <c r="G333" s="23">
        <v>1</v>
      </c>
      <c r="H333" s="13"/>
      <c r="I333" s="13"/>
      <c r="J333" s="13"/>
      <c r="K333" s="12">
        <f t="shared" si="25"/>
        <v>0</v>
      </c>
      <c r="L333" s="23">
        <v>2</v>
      </c>
      <c r="M333" s="13"/>
      <c r="N333" s="13"/>
      <c r="O333" s="13"/>
      <c r="P333" s="12">
        <f t="shared" si="26"/>
        <v>0</v>
      </c>
      <c r="Q333" s="23">
        <v>3</v>
      </c>
      <c r="R333" s="13"/>
      <c r="S333" s="13"/>
      <c r="T333" s="13"/>
      <c r="U333" s="16">
        <f t="shared" si="27"/>
        <v>0</v>
      </c>
      <c r="V333" s="15">
        <f t="shared" si="28"/>
        <v>0</v>
      </c>
      <c r="W333" s="1" t="str">
        <f t="shared" si="29"/>
        <v xml:space="preserve"> </v>
      </c>
    </row>
    <row r="334" spans="1:23" ht="20.100000000000001" customHeight="1" x14ac:dyDescent="0.2">
      <c r="A334" s="17" t="str">
        <f>+Teilnehmende!C334</f>
        <v>-</v>
      </c>
      <c r="B334" s="1" t="str">
        <f>IF(Teilnehmende!K334="","",+Teilnehmende!K334)</f>
        <v/>
      </c>
      <c r="C334" s="1" t="str">
        <f>IF(Teilnehmende!D334="","",+Teilnehmende!D334)</f>
        <v/>
      </c>
      <c r="D334" s="1" t="str">
        <f>IF(Teilnehmende!E334="","",+Teilnehmende!E334)</f>
        <v/>
      </c>
      <c r="E334" s="1" t="str">
        <f>IF(Teilnehmende!L334="","",+Teilnehmende!L334)</f>
        <v/>
      </c>
      <c r="F334" s="18">
        <f>+Teilnehmende!F334</f>
        <v>0</v>
      </c>
      <c r="G334" s="23">
        <v>1</v>
      </c>
      <c r="H334" s="13"/>
      <c r="I334" s="13"/>
      <c r="J334" s="13"/>
      <c r="K334" s="12">
        <f t="shared" si="25"/>
        <v>0</v>
      </c>
      <c r="L334" s="23">
        <v>2</v>
      </c>
      <c r="M334" s="13"/>
      <c r="N334" s="13"/>
      <c r="O334" s="13"/>
      <c r="P334" s="12">
        <f t="shared" si="26"/>
        <v>0</v>
      </c>
      <c r="Q334" s="23">
        <v>3</v>
      </c>
      <c r="R334" s="13"/>
      <c r="S334" s="13"/>
      <c r="T334" s="13"/>
      <c r="U334" s="16">
        <f t="shared" si="27"/>
        <v>0</v>
      </c>
      <c r="V334" s="15">
        <f t="shared" si="28"/>
        <v>0</v>
      </c>
      <c r="W334" s="1" t="str">
        <f t="shared" si="29"/>
        <v xml:space="preserve"> </v>
      </c>
    </row>
    <row r="335" spans="1:23" ht="20.100000000000001" customHeight="1" x14ac:dyDescent="0.2">
      <c r="A335" s="17" t="str">
        <f>+Teilnehmende!C335</f>
        <v>-</v>
      </c>
      <c r="B335" s="1" t="str">
        <f>IF(Teilnehmende!K335="","",+Teilnehmende!K335)</f>
        <v/>
      </c>
      <c r="C335" s="1" t="str">
        <f>IF(Teilnehmende!D335="","",+Teilnehmende!D335)</f>
        <v/>
      </c>
      <c r="D335" s="1" t="str">
        <f>IF(Teilnehmende!E335="","",+Teilnehmende!E335)</f>
        <v/>
      </c>
      <c r="E335" s="1" t="str">
        <f>IF(Teilnehmende!L335="","",+Teilnehmende!L335)</f>
        <v/>
      </c>
      <c r="F335" s="18">
        <f>+Teilnehmende!F335</f>
        <v>0</v>
      </c>
      <c r="G335" s="23">
        <v>1</v>
      </c>
      <c r="H335" s="13"/>
      <c r="I335" s="13"/>
      <c r="J335" s="13"/>
      <c r="K335" s="12">
        <f t="shared" si="25"/>
        <v>0</v>
      </c>
      <c r="L335" s="23">
        <v>2</v>
      </c>
      <c r="M335" s="13"/>
      <c r="N335" s="13"/>
      <c r="O335" s="13"/>
      <c r="P335" s="12">
        <f t="shared" si="26"/>
        <v>0</v>
      </c>
      <c r="Q335" s="23">
        <v>3</v>
      </c>
      <c r="R335" s="13"/>
      <c r="S335" s="13"/>
      <c r="T335" s="13"/>
      <c r="U335" s="16">
        <f t="shared" si="27"/>
        <v>0</v>
      </c>
      <c r="V335" s="15">
        <f t="shared" si="28"/>
        <v>0</v>
      </c>
      <c r="W335" s="1" t="str">
        <f t="shared" si="29"/>
        <v xml:space="preserve"> </v>
      </c>
    </row>
    <row r="336" spans="1:23" ht="20.100000000000001" customHeight="1" x14ac:dyDescent="0.2">
      <c r="A336" s="17" t="str">
        <f>+Teilnehmende!C336</f>
        <v>-</v>
      </c>
      <c r="B336" s="1" t="str">
        <f>IF(Teilnehmende!K336="","",+Teilnehmende!K336)</f>
        <v/>
      </c>
      <c r="C336" s="1" t="str">
        <f>IF(Teilnehmende!D336="","",+Teilnehmende!D336)</f>
        <v/>
      </c>
      <c r="D336" s="1" t="str">
        <f>IF(Teilnehmende!E336="","",+Teilnehmende!E336)</f>
        <v/>
      </c>
      <c r="E336" s="1" t="str">
        <f>IF(Teilnehmende!L336="","",+Teilnehmende!L336)</f>
        <v/>
      </c>
      <c r="F336" s="18">
        <f>+Teilnehmende!F336</f>
        <v>0</v>
      </c>
      <c r="G336" s="23">
        <v>1</v>
      </c>
      <c r="H336" s="13"/>
      <c r="I336" s="13"/>
      <c r="J336" s="13"/>
      <c r="K336" s="12">
        <f t="shared" si="25"/>
        <v>0</v>
      </c>
      <c r="L336" s="23">
        <v>2</v>
      </c>
      <c r="M336" s="13"/>
      <c r="N336" s="13"/>
      <c r="O336" s="13"/>
      <c r="P336" s="12">
        <f t="shared" si="26"/>
        <v>0</v>
      </c>
      <c r="Q336" s="23">
        <v>3</v>
      </c>
      <c r="R336" s="13"/>
      <c r="S336" s="13"/>
      <c r="T336" s="13"/>
      <c r="U336" s="16">
        <f t="shared" si="27"/>
        <v>0</v>
      </c>
      <c r="V336" s="15">
        <f t="shared" si="28"/>
        <v>0</v>
      </c>
      <c r="W336" s="1" t="str">
        <f t="shared" si="29"/>
        <v xml:space="preserve"> </v>
      </c>
    </row>
    <row r="337" spans="1:23" ht="20.100000000000001" customHeight="1" x14ac:dyDescent="0.2">
      <c r="A337" s="17" t="str">
        <f>+Teilnehmende!C337</f>
        <v>-</v>
      </c>
      <c r="B337" s="1" t="str">
        <f>IF(Teilnehmende!K337="","",+Teilnehmende!K337)</f>
        <v/>
      </c>
      <c r="C337" s="1" t="str">
        <f>IF(Teilnehmende!D337="","",+Teilnehmende!D337)</f>
        <v/>
      </c>
      <c r="D337" s="1" t="str">
        <f>IF(Teilnehmende!E337="","",+Teilnehmende!E337)</f>
        <v/>
      </c>
      <c r="E337" s="1" t="str">
        <f>IF(Teilnehmende!L337="","",+Teilnehmende!L337)</f>
        <v/>
      </c>
      <c r="F337" s="18">
        <f>+Teilnehmende!F337</f>
        <v>0</v>
      </c>
      <c r="G337" s="23">
        <v>1</v>
      </c>
      <c r="H337" s="13"/>
      <c r="I337" s="13"/>
      <c r="J337" s="13"/>
      <c r="K337" s="12">
        <f t="shared" si="25"/>
        <v>0</v>
      </c>
      <c r="L337" s="23">
        <v>2</v>
      </c>
      <c r="M337" s="13"/>
      <c r="N337" s="13"/>
      <c r="O337" s="13"/>
      <c r="P337" s="12">
        <f t="shared" si="26"/>
        <v>0</v>
      </c>
      <c r="Q337" s="23">
        <v>3</v>
      </c>
      <c r="R337" s="13"/>
      <c r="S337" s="13"/>
      <c r="T337" s="13"/>
      <c r="U337" s="16">
        <f t="shared" si="27"/>
        <v>0</v>
      </c>
      <c r="V337" s="15">
        <f t="shared" si="28"/>
        <v>0</v>
      </c>
      <c r="W337" s="1" t="str">
        <f t="shared" si="29"/>
        <v xml:space="preserve"> </v>
      </c>
    </row>
    <row r="338" spans="1:23" ht="20.100000000000001" customHeight="1" x14ac:dyDescent="0.2">
      <c r="A338" s="17" t="str">
        <f>+Teilnehmende!C338</f>
        <v>-</v>
      </c>
      <c r="B338" s="1" t="str">
        <f>IF(Teilnehmende!K338="","",+Teilnehmende!K338)</f>
        <v/>
      </c>
      <c r="C338" s="1" t="str">
        <f>IF(Teilnehmende!D338="","",+Teilnehmende!D338)</f>
        <v/>
      </c>
      <c r="D338" s="1" t="str">
        <f>IF(Teilnehmende!E338="","",+Teilnehmende!E338)</f>
        <v/>
      </c>
      <c r="E338" s="1" t="str">
        <f>IF(Teilnehmende!L338="","",+Teilnehmende!L338)</f>
        <v/>
      </c>
      <c r="F338" s="18">
        <f>+Teilnehmende!F338</f>
        <v>0</v>
      </c>
      <c r="G338" s="23">
        <v>1</v>
      </c>
      <c r="H338" s="13"/>
      <c r="I338" s="13"/>
      <c r="J338" s="13"/>
      <c r="K338" s="12">
        <f t="shared" si="25"/>
        <v>0</v>
      </c>
      <c r="L338" s="23">
        <v>2</v>
      </c>
      <c r="M338" s="13"/>
      <c r="N338" s="13"/>
      <c r="O338" s="13"/>
      <c r="P338" s="12">
        <f t="shared" si="26"/>
        <v>0</v>
      </c>
      <c r="Q338" s="23">
        <v>3</v>
      </c>
      <c r="R338" s="13"/>
      <c r="S338" s="13"/>
      <c r="T338" s="13"/>
      <c r="U338" s="16">
        <f t="shared" si="27"/>
        <v>0</v>
      </c>
      <c r="V338" s="15">
        <f t="shared" si="28"/>
        <v>0</v>
      </c>
      <c r="W338" s="1" t="str">
        <f t="shared" si="29"/>
        <v xml:space="preserve"> </v>
      </c>
    </row>
    <row r="339" spans="1:23" ht="20.100000000000001" customHeight="1" x14ac:dyDescent="0.2">
      <c r="A339" s="17" t="str">
        <f>+Teilnehmende!C339</f>
        <v>-</v>
      </c>
      <c r="B339" s="1" t="str">
        <f>IF(Teilnehmende!K339="","",+Teilnehmende!K339)</f>
        <v/>
      </c>
      <c r="C339" s="1" t="str">
        <f>IF(Teilnehmende!D339="","",+Teilnehmende!D339)</f>
        <v/>
      </c>
      <c r="D339" s="1" t="str">
        <f>IF(Teilnehmende!E339="","",+Teilnehmende!E339)</f>
        <v/>
      </c>
      <c r="E339" s="1" t="str">
        <f>IF(Teilnehmende!L339="","",+Teilnehmende!L339)</f>
        <v/>
      </c>
      <c r="F339" s="18">
        <f>+Teilnehmende!F339</f>
        <v>0</v>
      </c>
      <c r="G339" s="23">
        <v>1</v>
      </c>
      <c r="H339" s="13"/>
      <c r="I339" s="13"/>
      <c r="J339" s="13"/>
      <c r="K339" s="12">
        <f t="shared" si="25"/>
        <v>0</v>
      </c>
      <c r="L339" s="23">
        <v>2</v>
      </c>
      <c r="M339" s="13"/>
      <c r="N339" s="13"/>
      <c r="O339" s="13"/>
      <c r="P339" s="12">
        <f t="shared" si="26"/>
        <v>0</v>
      </c>
      <c r="Q339" s="23">
        <v>3</v>
      </c>
      <c r="R339" s="13"/>
      <c r="S339" s="13"/>
      <c r="T339" s="13"/>
      <c r="U339" s="16">
        <f t="shared" si="27"/>
        <v>0</v>
      </c>
      <c r="V339" s="15">
        <f t="shared" si="28"/>
        <v>0</v>
      </c>
      <c r="W339" s="1" t="str">
        <f t="shared" si="29"/>
        <v xml:space="preserve"> </v>
      </c>
    </row>
    <row r="340" spans="1:23" ht="20.100000000000001" customHeight="1" x14ac:dyDescent="0.2">
      <c r="A340" s="17" t="str">
        <f>+Teilnehmende!C340</f>
        <v>-</v>
      </c>
      <c r="B340" s="1" t="str">
        <f>IF(Teilnehmende!K340="","",+Teilnehmende!K340)</f>
        <v/>
      </c>
      <c r="C340" s="1" t="str">
        <f>IF(Teilnehmende!D340="","",+Teilnehmende!D340)</f>
        <v/>
      </c>
      <c r="D340" s="1" t="str">
        <f>IF(Teilnehmende!E340="","",+Teilnehmende!E340)</f>
        <v/>
      </c>
      <c r="E340" s="1" t="str">
        <f>IF(Teilnehmende!L340="","",+Teilnehmende!L340)</f>
        <v/>
      </c>
      <c r="F340" s="18">
        <f>+Teilnehmende!F340</f>
        <v>0</v>
      </c>
      <c r="G340" s="23">
        <v>1</v>
      </c>
      <c r="H340" s="13"/>
      <c r="I340" s="13"/>
      <c r="J340" s="13"/>
      <c r="K340" s="12">
        <f t="shared" si="25"/>
        <v>0</v>
      </c>
      <c r="L340" s="23">
        <v>2</v>
      </c>
      <c r="M340" s="13"/>
      <c r="N340" s="13"/>
      <c r="O340" s="13"/>
      <c r="P340" s="12">
        <f t="shared" si="26"/>
        <v>0</v>
      </c>
      <c r="Q340" s="23">
        <v>3</v>
      </c>
      <c r="R340" s="13"/>
      <c r="S340" s="13"/>
      <c r="T340" s="13"/>
      <c r="U340" s="16">
        <f t="shared" si="27"/>
        <v>0</v>
      </c>
      <c r="V340" s="15">
        <f t="shared" si="28"/>
        <v>0</v>
      </c>
      <c r="W340" s="1" t="str">
        <f t="shared" si="29"/>
        <v xml:space="preserve"> </v>
      </c>
    </row>
    <row r="341" spans="1:23" ht="20.100000000000001" customHeight="1" x14ac:dyDescent="0.2">
      <c r="A341" s="17" t="str">
        <f>+Teilnehmende!C341</f>
        <v>-</v>
      </c>
      <c r="B341" s="1" t="str">
        <f>IF(Teilnehmende!K341="","",+Teilnehmende!K341)</f>
        <v/>
      </c>
      <c r="C341" s="1" t="str">
        <f>IF(Teilnehmende!D341="","",+Teilnehmende!D341)</f>
        <v/>
      </c>
      <c r="D341" s="1" t="str">
        <f>IF(Teilnehmende!E341="","",+Teilnehmende!E341)</f>
        <v/>
      </c>
      <c r="E341" s="1" t="str">
        <f>IF(Teilnehmende!L341="","",+Teilnehmende!L341)</f>
        <v/>
      </c>
      <c r="F341" s="18">
        <f>+Teilnehmende!F341</f>
        <v>0</v>
      </c>
      <c r="G341" s="23">
        <v>1</v>
      </c>
      <c r="H341" s="13"/>
      <c r="I341" s="13"/>
      <c r="J341" s="13"/>
      <c r="K341" s="12">
        <f t="shared" si="25"/>
        <v>0</v>
      </c>
      <c r="L341" s="23">
        <v>2</v>
      </c>
      <c r="M341" s="13"/>
      <c r="N341" s="13"/>
      <c r="O341" s="13"/>
      <c r="P341" s="12">
        <f t="shared" si="26"/>
        <v>0</v>
      </c>
      <c r="Q341" s="23">
        <v>3</v>
      </c>
      <c r="R341" s="13"/>
      <c r="S341" s="13"/>
      <c r="T341" s="13"/>
      <c r="U341" s="16">
        <f t="shared" si="27"/>
        <v>0</v>
      </c>
      <c r="V341" s="15">
        <f t="shared" si="28"/>
        <v>0</v>
      </c>
      <c r="W341" s="1" t="str">
        <f t="shared" si="29"/>
        <v xml:space="preserve"> </v>
      </c>
    </row>
    <row r="342" spans="1:23" ht="20.100000000000001" customHeight="1" x14ac:dyDescent="0.2">
      <c r="A342" s="17" t="str">
        <f>+Teilnehmende!C342</f>
        <v>-</v>
      </c>
      <c r="B342" s="1" t="str">
        <f>IF(Teilnehmende!K342="","",+Teilnehmende!K342)</f>
        <v/>
      </c>
      <c r="C342" s="1" t="str">
        <f>IF(Teilnehmende!D342="","",+Teilnehmende!D342)</f>
        <v/>
      </c>
      <c r="D342" s="1" t="str">
        <f>IF(Teilnehmende!E342="","",+Teilnehmende!E342)</f>
        <v/>
      </c>
      <c r="E342" s="1" t="str">
        <f>IF(Teilnehmende!L342="","",+Teilnehmende!L342)</f>
        <v/>
      </c>
      <c r="F342" s="18">
        <f>+Teilnehmende!F342</f>
        <v>0</v>
      </c>
      <c r="G342" s="23">
        <v>1</v>
      </c>
      <c r="H342" s="13"/>
      <c r="I342" s="13"/>
      <c r="J342" s="13"/>
      <c r="K342" s="12">
        <f t="shared" si="25"/>
        <v>0</v>
      </c>
      <c r="L342" s="23">
        <v>2</v>
      </c>
      <c r="M342" s="13"/>
      <c r="N342" s="13"/>
      <c r="O342" s="13"/>
      <c r="P342" s="12">
        <f t="shared" si="26"/>
        <v>0</v>
      </c>
      <c r="Q342" s="23">
        <v>3</v>
      </c>
      <c r="R342" s="13"/>
      <c r="S342" s="13"/>
      <c r="T342" s="13"/>
      <c r="U342" s="16">
        <f t="shared" si="27"/>
        <v>0</v>
      </c>
      <c r="V342" s="15">
        <f t="shared" si="28"/>
        <v>0</v>
      </c>
      <c r="W342" s="1" t="str">
        <f t="shared" si="29"/>
        <v xml:space="preserve"> </v>
      </c>
    </row>
    <row r="343" spans="1:23" ht="20.100000000000001" customHeight="1" x14ac:dyDescent="0.2">
      <c r="A343" s="17" t="str">
        <f>+Teilnehmende!C343</f>
        <v>-</v>
      </c>
      <c r="B343" s="1" t="str">
        <f>IF(Teilnehmende!K343="","",+Teilnehmende!K343)</f>
        <v/>
      </c>
      <c r="C343" s="1" t="str">
        <f>IF(Teilnehmende!D343="","",+Teilnehmende!D343)</f>
        <v/>
      </c>
      <c r="D343" s="1" t="str">
        <f>IF(Teilnehmende!E343="","",+Teilnehmende!E343)</f>
        <v/>
      </c>
      <c r="E343" s="1" t="str">
        <f>IF(Teilnehmende!L343="","",+Teilnehmende!L343)</f>
        <v/>
      </c>
      <c r="F343" s="18">
        <f>+Teilnehmende!F343</f>
        <v>0</v>
      </c>
      <c r="G343" s="23">
        <v>1</v>
      </c>
      <c r="H343" s="13"/>
      <c r="I343" s="13"/>
      <c r="J343" s="13"/>
      <c r="K343" s="12">
        <f t="shared" si="25"/>
        <v>0</v>
      </c>
      <c r="L343" s="23">
        <v>2</v>
      </c>
      <c r="M343" s="13"/>
      <c r="N343" s="13"/>
      <c r="O343" s="13"/>
      <c r="P343" s="12">
        <f t="shared" si="26"/>
        <v>0</v>
      </c>
      <c r="Q343" s="23">
        <v>3</v>
      </c>
      <c r="R343" s="13"/>
      <c r="S343" s="13"/>
      <c r="T343" s="13"/>
      <c r="U343" s="16">
        <f t="shared" si="27"/>
        <v>0</v>
      </c>
      <c r="V343" s="15">
        <f t="shared" si="28"/>
        <v>0</v>
      </c>
      <c r="W343" s="1" t="str">
        <f t="shared" si="29"/>
        <v xml:space="preserve"> </v>
      </c>
    </row>
    <row r="344" spans="1:23" ht="20.100000000000001" customHeight="1" x14ac:dyDescent="0.2">
      <c r="A344" s="17" t="str">
        <f>+Teilnehmende!C344</f>
        <v>-</v>
      </c>
      <c r="B344" s="1" t="str">
        <f>IF(Teilnehmende!K344="","",+Teilnehmende!K344)</f>
        <v/>
      </c>
      <c r="C344" s="1" t="str">
        <f>IF(Teilnehmende!D344="","",+Teilnehmende!D344)</f>
        <v/>
      </c>
      <c r="D344" s="1" t="str">
        <f>IF(Teilnehmende!E344="","",+Teilnehmende!E344)</f>
        <v/>
      </c>
      <c r="E344" s="1" t="str">
        <f>IF(Teilnehmende!L344="","",+Teilnehmende!L344)</f>
        <v/>
      </c>
      <c r="F344" s="18">
        <f>+Teilnehmende!F344</f>
        <v>0</v>
      </c>
      <c r="G344" s="23">
        <v>1</v>
      </c>
      <c r="H344" s="13"/>
      <c r="I344" s="13"/>
      <c r="J344" s="13"/>
      <c r="K344" s="12">
        <f t="shared" si="25"/>
        <v>0</v>
      </c>
      <c r="L344" s="23">
        <v>2</v>
      </c>
      <c r="M344" s="13"/>
      <c r="N344" s="13"/>
      <c r="O344" s="13"/>
      <c r="P344" s="12">
        <f t="shared" si="26"/>
        <v>0</v>
      </c>
      <c r="Q344" s="23">
        <v>3</v>
      </c>
      <c r="R344" s="13"/>
      <c r="S344" s="13"/>
      <c r="T344" s="13"/>
      <c r="U344" s="16">
        <f t="shared" si="27"/>
        <v>0</v>
      </c>
      <c r="V344" s="15">
        <f t="shared" si="28"/>
        <v>0</v>
      </c>
      <c r="W344" s="1" t="str">
        <f t="shared" si="29"/>
        <v xml:space="preserve"> </v>
      </c>
    </row>
    <row r="345" spans="1:23" ht="20.100000000000001" customHeight="1" x14ac:dyDescent="0.2">
      <c r="A345" s="17" t="str">
        <f>+Teilnehmende!C345</f>
        <v>-</v>
      </c>
      <c r="B345" s="1" t="str">
        <f>IF(Teilnehmende!K345="","",+Teilnehmende!K345)</f>
        <v/>
      </c>
      <c r="C345" s="1" t="str">
        <f>IF(Teilnehmende!D345="","",+Teilnehmende!D345)</f>
        <v/>
      </c>
      <c r="D345" s="1" t="str">
        <f>IF(Teilnehmende!E345="","",+Teilnehmende!E345)</f>
        <v/>
      </c>
      <c r="E345" s="1" t="str">
        <f>IF(Teilnehmende!L345="","",+Teilnehmende!L345)</f>
        <v/>
      </c>
      <c r="F345" s="18">
        <f>+Teilnehmende!F345</f>
        <v>0</v>
      </c>
      <c r="G345" s="23">
        <v>1</v>
      </c>
      <c r="H345" s="13"/>
      <c r="I345" s="13"/>
      <c r="J345" s="13"/>
      <c r="K345" s="12">
        <f t="shared" si="25"/>
        <v>0</v>
      </c>
      <c r="L345" s="23">
        <v>2</v>
      </c>
      <c r="M345" s="13"/>
      <c r="N345" s="13"/>
      <c r="O345" s="13"/>
      <c r="P345" s="12">
        <f t="shared" si="26"/>
        <v>0</v>
      </c>
      <c r="Q345" s="23">
        <v>3</v>
      </c>
      <c r="R345" s="13"/>
      <c r="S345" s="13"/>
      <c r="T345" s="13"/>
      <c r="U345" s="16">
        <f t="shared" si="27"/>
        <v>0</v>
      </c>
      <c r="V345" s="15">
        <f t="shared" si="28"/>
        <v>0</v>
      </c>
      <c r="W345" s="1" t="str">
        <f t="shared" si="29"/>
        <v xml:space="preserve"> </v>
      </c>
    </row>
    <row r="346" spans="1:23" ht="20.100000000000001" customHeight="1" x14ac:dyDescent="0.2">
      <c r="A346" s="17" t="str">
        <f>+Teilnehmende!C346</f>
        <v>-</v>
      </c>
      <c r="B346" s="1" t="str">
        <f>IF(Teilnehmende!K346="","",+Teilnehmende!K346)</f>
        <v/>
      </c>
      <c r="C346" s="1" t="str">
        <f>IF(Teilnehmende!D346="","",+Teilnehmende!D346)</f>
        <v/>
      </c>
      <c r="D346" s="1" t="str">
        <f>IF(Teilnehmende!E346="","",+Teilnehmende!E346)</f>
        <v/>
      </c>
      <c r="E346" s="1" t="str">
        <f>IF(Teilnehmende!L346="","",+Teilnehmende!L346)</f>
        <v/>
      </c>
      <c r="F346" s="18">
        <f>+Teilnehmende!F346</f>
        <v>0</v>
      </c>
      <c r="G346" s="23">
        <v>1</v>
      </c>
      <c r="H346" s="13"/>
      <c r="I346" s="13"/>
      <c r="J346" s="13"/>
      <c r="K346" s="12">
        <f t="shared" si="25"/>
        <v>0</v>
      </c>
      <c r="L346" s="23">
        <v>2</v>
      </c>
      <c r="M346" s="13"/>
      <c r="N346" s="13"/>
      <c r="O346" s="13"/>
      <c r="P346" s="12">
        <f t="shared" si="26"/>
        <v>0</v>
      </c>
      <c r="Q346" s="23">
        <v>3</v>
      </c>
      <c r="R346" s="13"/>
      <c r="S346" s="13"/>
      <c r="T346" s="13"/>
      <c r="U346" s="16">
        <f t="shared" si="27"/>
        <v>0</v>
      </c>
      <c r="V346" s="15">
        <f t="shared" si="28"/>
        <v>0</v>
      </c>
      <c r="W346" s="1" t="str">
        <f t="shared" si="29"/>
        <v xml:space="preserve"> </v>
      </c>
    </row>
    <row r="347" spans="1:23" ht="20.100000000000001" customHeight="1" x14ac:dyDescent="0.2">
      <c r="A347" s="17" t="str">
        <f>+Teilnehmende!C347</f>
        <v>-</v>
      </c>
      <c r="B347" s="1" t="str">
        <f>IF(Teilnehmende!K347="","",+Teilnehmende!K347)</f>
        <v/>
      </c>
      <c r="C347" s="1" t="str">
        <f>IF(Teilnehmende!D347="","",+Teilnehmende!D347)</f>
        <v/>
      </c>
      <c r="D347" s="1" t="str">
        <f>IF(Teilnehmende!E347="","",+Teilnehmende!E347)</f>
        <v/>
      </c>
      <c r="E347" s="1" t="str">
        <f>IF(Teilnehmende!L347="","",+Teilnehmende!L347)</f>
        <v/>
      </c>
      <c r="F347" s="18">
        <f>+Teilnehmende!F347</f>
        <v>0</v>
      </c>
      <c r="G347" s="23">
        <v>1</v>
      </c>
      <c r="H347" s="13"/>
      <c r="I347" s="13"/>
      <c r="J347" s="13"/>
      <c r="K347" s="12">
        <f t="shared" si="25"/>
        <v>0</v>
      </c>
      <c r="L347" s="23">
        <v>2</v>
      </c>
      <c r="M347" s="13"/>
      <c r="N347" s="13"/>
      <c r="O347" s="13"/>
      <c r="P347" s="12">
        <f t="shared" si="26"/>
        <v>0</v>
      </c>
      <c r="Q347" s="23">
        <v>3</v>
      </c>
      <c r="R347" s="13"/>
      <c r="S347" s="13"/>
      <c r="T347" s="13"/>
      <c r="U347" s="16">
        <f t="shared" si="27"/>
        <v>0</v>
      </c>
      <c r="V347" s="15">
        <f t="shared" si="28"/>
        <v>0</v>
      </c>
      <c r="W347" s="1" t="str">
        <f t="shared" si="29"/>
        <v xml:space="preserve"> </v>
      </c>
    </row>
    <row r="348" spans="1:23" ht="20.100000000000001" customHeight="1" x14ac:dyDescent="0.2">
      <c r="A348" s="17" t="str">
        <f>+Teilnehmende!C348</f>
        <v>-</v>
      </c>
      <c r="B348" s="1" t="str">
        <f>IF(Teilnehmende!K348="","",+Teilnehmende!K348)</f>
        <v/>
      </c>
      <c r="C348" s="1" t="str">
        <f>IF(Teilnehmende!D348="","",+Teilnehmende!D348)</f>
        <v/>
      </c>
      <c r="D348" s="1" t="str">
        <f>IF(Teilnehmende!E348="","",+Teilnehmende!E348)</f>
        <v/>
      </c>
      <c r="E348" s="1" t="str">
        <f>IF(Teilnehmende!L348="","",+Teilnehmende!L348)</f>
        <v/>
      </c>
      <c r="F348" s="18">
        <f>+Teilnehmende!F348</f>
        <v>0</v>
      </c>
      <c r="G348" s="23">
        <v>1</v>
      </c>
      <c r="H348" s="13"/>
      <c r="I348" s="13"/>
      <c r="J348" s="13"/>
      <c r="K348" s="12">
        <f t="shared" si="25"/>
        <v>0</v>
      </c>
      <c r="L348" s="23">
        <v>2</v>
      </c>
      <c r="M348" s="13"/>
      <c r="N348" s="13"/>
      <c r="O348" s="13"/>
      <c r="P348" s="12">
        <f t="shared" si="26"/>
        <v>0</v>
      </c>
      <c r="Q348" s="23">
        <v>3</v>
      </c>
      <c r="R348" s="13"/>
      <c r="S348" s="13"/>
      <c r="T348" s="13"/>
      <c r="U348" s="16">
        <f t="shared" si="27"/>
        <v>0</v>
      </c>
      <c r="V348" s="15">
        <f t="shared" si="28"/>
        <v>0</v>
      </c>
      <c r="W348" s="1" t="str">
        <f t="shared" si="29"/>
        <v xml:space="preserve"> </v>
      </c>
    </row>
    <row r="349" spans="1:23" ht="20.100000000000001" customHeight="1" x14ac:dyDescent="0.2">
      <c r="A349" s="17" t="str">
        <f>+Teilnehmende!C349</f>
        <v>-</v>
      </c>
      <c r="B349" s="1" t="str">
        <f>IF(Teilnehmende!K349="","",+Teilnehmende!K349)</f>
        <v/>
      </c>
      <c r="C349" s="1" t="str">
        <f>IF(Teilnehmende!D349="","",+Teilnehmende!D349)</f>
        <v/>
      </c>
      <c r="D349" s="1" t="str">
        <f>IF(Teilnehmende!E349="","",+Teilnehmende!E349)</f>
        <v/>
      </c>
      <c r="E349" s="1" t="str">
        <f>IF(Teilnehmende!L349="","",+Teilnehmende!L349)</f>
        <v/>
      </c>
      <c r="F349" s="18">
        <f>+Teilnehmende!F349</f>
        <v>0</v>
      </c>
      <c r="G349" s="23">
        <v>1</v>
      </c>
      <c r="H349" s="13"/>
      <c r="I349" s="13"/>
      <c r="J349" s="13"/>
      <c r="K349" s="12">
        <f t="shared" si="25"/>
        <v>0</v>
      </c>
      <c r="L349" s="23">
        <v>2</v>
      </c>
      <c r="M349" s="13"/>
      <c r="N349" s="13"/>
      <c r="O349" s="13"/>
      <c r="P349" s="12">
        <f t="shared" si="26"/>
        <v>0</v>
      </c>
      <c r="Q349" s="23">
        <v>3</v>
      </c>
      <c r="R349" s="13"/>
      <c r="S349" s="13"/>
      <c r="T349" s="13"/>
      <c r="U349" s="16">
        <f t="shared" si="27"/>
        <v>0</v>
      </c>
      <c r="V349" s="15">
        <f t="shared" si="28"/>
        <v>0</v>
      </c>
      <c r="W349" s="1" t="str">
        <f t="shared" si="29"/>
        <v xml:space="preserve"> </v>
      </c>
    </row>
    <row r="350" spans="1:23" ht="20.100000000000001" customHeight="1" x14ac:dyDescent="0.2">
      <c r="A350" s="17" t="str">
        <f>+Teilnehmende!C350</f>
        <v>-</v>
      </c>
      <c r="B350" s="1" t="str">
        <f>IF(Teilnehmende!K350="","",+Teilnehmende!K350)</f>
        <v/>
      </c>
      <c r="C350" s="1" t="str">
        <f>IF(Teilnehmende!D350="","",+Teilnehmende!D350)</f>
        <v/>
      </c>
      <c r="D350" s="1" t="str">
        <f>IF(Teilnehmende!E350="","",+Teilnehmende!E350)</f>
        <v/>
      </c>
      <c r="E350" s="1" t="str">
        <f>IF(Teilnehmende!L350="","",+Teilnehmende!L350)</f>
        <v/>
      </c>
      <c r="F350" s="18">
        <f>+Teilnehmende!F350</f>
        <v>0</v>
      </c>
      <c r="G350" s="23">
        <v>1</v>
      </c>
      <c r="H350" s="13"/>
      <c r="I350" s="13"/>
      <c r="J350" s="13"/>
      <c r="K350" s="12">
        <f t="shared" si="25"/>
        <v>0</v>
      </c>
      <c r="L350" s="23">
        <v>2</v>
      </c>
      <c r="M350" s="13"/>
      <c r="N350" s="13"/>
      <c r="O350" s="13"/>
      <c r="P350" s="12">
        <f t="shared" si="26"/>
        <v>0</v>
      </c>
      <c r="Q350" s="23">
        <v>3</v>
      </c>
      <c r="R350" s="13"/>
      <c r="S350" s="13"/>
      <c r="T350" s="13"/>
      <c r="U350" s="16">
        <f t="shared" si="27"/>
        <v>0</v>
      </c>
      <c r="V350" s="15">
        <f t="shared" si="28"/>
        <v>0</v>
      </c>
      <c r="W350" s="1" t="str">
        <f t="shared" si="29"/>
        <v xml:space="preserve"> </v>
      </c>
    </row>
    <row r="351" spans="1:23" ht="20.100000000000001" customHeight="1" x14ac:dyDescent="0.2">
      <c r="A351" s="17" t="str">
        <f>+Teilnehmende!C351</f>
        <v>-</v>
      </c>
      <c r="B351" s="1" t="str">
        <f>IF(Teilnehmende!K351="","",+Teilnehmende!K351)</f>
        <v/>
      </c>
      <c r="C351" s="1" t="str">
        <f>IF(Teilnehmende!D351="","",+Teilnehmende!D351)</f>
        <v/>
      </c>
      <c r="D351" s="1" t="str">
        <f>IF(Teilnehmende!E351="","",+Teilnehmende!E351)</f>
        <v/>
      </c>
      <c r="E351" s="1" t="str">
        <f>IF(Teilnehmende!L351="","",+Teilnehmende!L351)</f>
        <v/>
      </c>
      <c r="F351" s="18">
        <f>+Teilnehmende!F351</f>
        <v>0</v>
      </c>
      <c r="G351" s="23">
        <v>1</v>
      </c>
      <c r="H351" s="13"/>
      <c r="I351" s="13"/>
      <c r="J351" s="13"/>
      <c r="K351" s="12">
        <f t="shared" si="25"/>
        <v>0</v>
      </c>
      <c r="L351" s="23">
        <v>2</v>
      </c>
      <c r="M351" s="13"/>
      <c r="N351" s="13"/>
      <c r="O351" s="13"/>
      <c r="P351" s="12">
        <f t="shared" si="26"/>
        <v>0</v>
      </c>
      <c r="Q351" s="23">
        <v>3</v>
      </c>
      <c r="R351" s="13"/>
      <c r="S351" s="13"/>
      <c r="T351" s="13"/>
      <c r="U351" s="16">
        <f t="shared" si="27"/>
        <v>0</v>
      </c>
      <c r="V351" s="15">
        <f t="shared" si="28"/>
        <v>0</v>
      </c>
      <c r="W351" s="1" t="str">
        <f t="shared" si="29"/>
        <v xml:space="preserve"> </v>
      </c>
    </row>
    <row r="352" spans="1:23" ht="20.100000000000001" customHeight="1" x14ac:dyDescent="0.2">
      <c r="A352" s="17" t="str">
        <f>+Teilnehmende!C352</f>
        <v>-</v>
      </c>
      <c r="B352" s="1" t="str">
        <f>IF(Teilnehmende!K352="","",+Teilnehmende!K352)</f>
        <v/>
      </c>
      <c r="C352" s="1" t="str">
        <f>IF(Teilnehmende!D352="","",+Teilnehmende!D352)</f>
        <v/>
      </c>
      <c r="D352" s="1" t="str">
        <f>IF(Teilnehmende!E352="","",+Teilnehmende!E352)</f>
        <v/>
      </c>
      <c r="E352" s="1" t="str">
        <f>IF(Teilnehmende!L352="","",+Teilnehmende!L352)</f>
        <v/>
      </c>
      <c r="F352" s="18">
        <f>+Teilnehmende!F352</f>
        <v>0</v>
      </c>
      <c r="G352" s="23">
        <v>1</v>
      </c>
      <c r="H352" s="13"/>
      <c r="I352" s="13"/>
      <c r="J352" s="13"/>
      <c r="K352" s="12">
        <f t="shared" si="25"/>
        <v>0</v>
      </c>
      <c r="L352" s="23">
        <v>2</v>
      </c>
      <c r="M352" s="13"/>
      <c r="N352" s="13"/>
      <c r="O352" s="13"/>
      <c r="P352" s="12">
        <f t="shared" si="26"/>
        <v>0</v>
      </c>
      <c r="Q352" s="23">
        <v>3</v>
      </c>
      <c r="R352" s="13"/>
      <c r="S352" s="13"/>
      <c r="T352" s="13"/>
      <c r="U352" s="16">
        <f t="shared" si="27"/>
        <v>0</v>
      </c>
      <c r="V352" s="15">
        <f t="shared" si="28"/>
        <v>0</v>
      </c>
      <c r="W352" s="1" t="str">
        <f t="shared" si="29"/>
        <v xml:space="preserve"> </v>
      </c>
    </row>
    <row r="353" spans="1:23" ht="20.100000000000001" customHeight="1" x14ac:dyDescent="0.2">
      <c r="A353" s="17" t="str">
        <f>+Teilnehmende!C353</f>
        <v>-</v>
      </c>
      <c r="B353" s="1" t="str">
        <f>IF(Teilnehmende!K353="","",+Teilnehmende!K353)</f>
        <v/>
      </c>
      <c r="C353" s="1" t="str">
        <f>IF(Teilnehmende!D353="","",+Teilnehmende!D353)</f>
        <v/>
      </c>
      <c r="D353" s="1" t="str">
        <f>IF(Teilnehmende!E353="","",+Teilnehmende!E353)</f>
        <v/>
      </c>
      <c r="E353" s="1" t="str">
        <f>IF(Teilnehmende!L353="","",+Teilnehmende!L353)</f>
        <v/>
      </c>
      <c r="F353" s="18">
        <f>+Teilnehmende!F353</f>
        <v>0</v>
      </c>
      <c r="G353" s="23">
        <v>1</v>
      </c>
      <c r="H353" s="13"/>
      <c r="I353" s="13"/>
      <c r="J353" s="13"/>
      <c r="K353" s="12">
        <f t="shared" si="25"/>
        <v>0</v>
      </c>
      <c r="L353" s="23">
        <v>2</v>
      </c>
      <c r="M353" s="13"/>
      <c r="N353" s="13"/>
      <c r="O353" s="13"/>
      <c r="P353" s="12">
        <f t="shared" si="26"/>
        <v>0</v>
      </c>
      <c r="Q353" s="23">
        <v>3</v>
      </c>
      <c r="R353" s="13"/>
      <c r="S353" s="13"/>
      <c r="T353" s="13"/>
      <c r="U353" s="16">
        <f t="shared" si="27"/>
        <v>0</v>
      </c>
      <c r="V353" s="15">
        <f t="shared" si="28"/>
        <v>0</v>
      </c>
      <c r="W353" s="1" t="str">
        <f t="shared" si="29"/>
        <v xml:space="preserve"> </v>
      </c>
    </row>
    <row r="354" spans="1:23" ht="20.100000000000001" customHeight="1" x14ac:dyDescent="0.2">
      <c r="A354" s="17" t="str">
        <f>+Teilnehmende!C354</f>
        <v>-</v>
      </c>
      <c r="B354" s="1" t="str">
        <f>IF(Teilnehmende!K354="","",+Teilnehmende!K354)</f>
        <v/>
      </c>
      <c r="C354" s="1" t="str">
        <f>IF(Teilnehmende!D354="","",+Teilnehmende!D354)</f>
        <v/>
      </c>
      <c r="D354" s="1" t="str">
        <f>IF(Teilnehmende!E354="","",+Teilnehmende!E354)</f>
        <v/>
      </c>
      <c r="E354" s="1" t="str">
        <f>IF(Teilnehmende!L354="","",+Teilnehmende!L354)</f>
        <v/>
      </c>
      <c r="F354" s="18">
        <f>+Teilnehmende!F354</f>
        <v>0</v>
      </c>
      <c r="G354" s="23">
        <v>1</v>
      </c>
      <c r="H354" s="13"/>
      <c r="I354" s="13"/>
      <c r="J354" s="13"/>
      <c r="K354" s="12">
        <f t="shared" si="25"/>
        <v>0</v>
      </c>
      <c r="L354" s="23">
        <v>2</v>
      </c>
      <c r="M354" s="13"/>
      <c r="N354" s="13"/>
      <c r="O354" s="13"/>
      <c r="P354" s="12">
        <f t="shared" si="26"/>
        <v>0</v>
      </c>
      <c r="Q354" s="23">
        <v>3</v>
      </c>
      <c r="R354" s="13"/>
      <c r="S354" s="13"/>
      <c r="T354" s="13"/>
      <c r="U354" s="16">
        <f t="shared" si="27"/>
        <v>0</v>
      </c>
      <c r="V354" s="15">
        <f t="shared" si="28"/>
        <v>0</v>
      </c>
      <c r="W354" s="1" t="str">
        <f t="shared" si="29"/>
        <v xml:space="preserve"> </v>
      </c>
    </row>
    <row r="355" spans="1:23" ht="20.100000000000001" customHeight="1" x14ac:dyDescent="0.2">
      <c r="A355" s="17" t="str">
        <f>+Teilnehmende!C355</f>
        <v>-</v>
      </c>
      <c r="B355" s="1" t="str">
        <f>IF(Teilnehmende!K355="","",+Teilnehmende!K355)</f>
        <v/>
      </c>
      <c r="C355" s="1" t="str">
        <f>IF(Teilnehmende!D355="","",+Teilnehmende!D355)</f>
        <v/>
      </c>
      <c r="D355" s="1" t="str">
        <f>IF(Teilnehmende!E355="","",+Teilnehmende!E355)</f>
        <v/>
      </c>
      <c r="E355" s="1" t="str">
        <f>IF(Teilnehmende!L355="","",+Teilnehmende!L355)</f>
        <v/>
      </c>
      <c r="F355" s="18">
        <f>+Teilnehmende!F355</f>
        <v>0</v>
      </c>
      <c r="G355" s="23">
        <v>1</v>
      </c>
      <c r="H355" s="13"/>
      <c r="I355" s="13"/>
      <c r="J355" s="13"/>
      <c r="K355" s="12">
        <f t="shared" si="25"/>
        <v>0</v>
      </c>
      <c r="L355" s="23">
        <v>2</v>
      </c>
      <c r="M355" s="13"/>
      <c r="N355" s="13"/>
      <c r="O355" s="13"/>
      <c r="P355" s="12">
        <f t="shared" si="26"/>
        <v>0</v>
      </c>
      <c r="Q355" s="23">
        <v>3</v>
      </c>
      <c r="R355" s="13"/>
      <c r="S355" s="13"/>
      <c r="T355" s="13"/>
      <c r="U355" s="16">
        <f t="shared" si="27"/>
        <v>0</v>
      </c>
      <c r="V355" s="15">
        <f t="shared" si="28"/>
        <v>0</v>
      </c>
      <c r="W355" s="1" t="str">
        <f t="shared" si="29"/>
        <v xml:space="preserve"> </v>
      </c>
    </row>
    <row r="356" spans="1:23" ht="20.100000000000001" customHeight="1" x14ac:dyDescent="0.2">
      <c r="A356" s="17" t="str">
        <f>+Teilnehmende!C356</f>
        <v>-</v>
      </c>
      <c r="B356" s="1" t="str">
        <f>IF(Teilnehmende!K356="","",+Teilnehmende!K356)</f>
        <v/>
      </c>
      <c r="C356" s="1" t="str">
        <f>IF(Teilnehmende!D356="","",+Teilnehmende!D356)</f>
        <v/>
      </c>
      <c r="D356" s="1" t="str">
        <f>IF(Teilnehmende!E356="","",+Teilnehmende!E356)</f>
        <v/>
      </c>
      <c r="E356" s="1" t="str">
        <f>IF(Teilnehmende!L356="","",+Teilnehmende!L356)</f>
        <v/>
      </c>
      <c r="F356" s="18">
        <f>+Teilnehmende!F356</f>
        <v>0</v>
      </c>
      <c r="G356" s="23">
        <v>1</v>
      </c>
      <c r="H356" s="13"/>
      <c r="I356" s="13"/>
      <c r="J356" s="13"/>
      <c r="K356" s="12">
        <f t="shared" si="25"/>
        <v>0</v>
      </c>
      <c r="L356" s="23">
        <v>2</v>
      </c>
      <c r="M356" s="13"/>
      <c r="N356" s="13"/>
      <c r="O356" s="13"/>
      <c r="P356" s="12">
        <f t="shared" si="26"/>
        <v>0</v>
      </c>
      <c r="Q356" s="23">
        <v>3</v>
      </c>
      <c r="R356" s="13"/>
      <c r="S356" s="13"/>
      <c r="T356" s="13"/>
      <c r="U356" s="16">
        <f t="shared" si="27"/>
        <v>0</v>
      </c>
      <c r="V356" s="15">
        <f t="shared" si="28"/>
        <v>0</v>
      </c>
      <c r="W356" s="1" t="str">
        <f t="shared" si="29"/>
        <v xml:space="preserve"> </v>
      </c>
    </row>
    <row r="357" spans="1:23" ht="20.100000000000001" customHeight="1" x14ac:dyDescent="0.2">
      <c r="A357" s="17" t="str">
        <f>+Teilnehmende!C357</f>
        <v>-</v>
      </c>
      <c r="B357" s="1" t="str">
        <f>IF(Teilnehmende!K357="","",+Teilnehmende!K357)</f>
        <v/>
      </c>
      <c r="C357" s="1" t="str">
        <f>IF(Teilnehmende!D357="","",+Teilnehmende!D357)</f>
        <v/>
      </c>
      <c r="D357" s="1" t="str">
        <f>IF(Teilnehmende!E357="","",+Teilnehmende!E357)</f>
        <v/>
      </c>
      <c r="E357" s="1" t="str">
        <f>IF(Teilnehmende!L357="","",+Teilnehmende!L357)</f>
        <v/>
      </c>
      <c r="F357" s="18">
        <f>+Teilnehmende!F357</f>
        <v>0</v>
      </c>
      <c r="G357" s="23">
        <v>1</v>
      </c>
      <c r="H357" s="13"/>
      <c r="I357" s="13"/>
      <c r="J357" s="13"/>
      <c r="K357" s="12">
        <f t="shared" si="25"/>
        <v>0</v>
      </c>
      <c r="L357" s="23">
        <v>2</v>
      </c>
      <c r="M357" s="13"/>
      <c r="N357" s="13"/>
      <c r="O357" s="13"/>
      <c r="P357" s="12">
        <f t="shared" si="26"/>
        <v>0</v>
      </c>
      <c r="Q357" s="23">
        <v>3</v>
      </c>
      <c r="R357" s="13"/>
      <c r="S357" s="13"/>
      <c r="T357" s="13"/>
      <c r="U357" s="16">
        <f t="shared" si="27"/>
        <v>0</v>
      </c>
      <c r="V357" s="15">
        <f t="shared" si="28"/>
        <v>0</v>
      </c>
      <c r="W357" s="1" t="str">
        <f t="shared" si="29"/>
        <v xml:space="preserve"> </v>
      </c>
    </row>
    <row r="358" spans="1:23" ht="20.100000000000001" customHeight="1" x14ac:dyDescent="0.2">
      <c r="A358" s="17" t="str">
        <f>+Teilnehmende!C358</f>
        <v>-</v>
      </c>
      <c r="B358" s="1" t="str">
        <f>IF(Teilnehmende!K358="","",+Teilnehmende!K358)</f>
        <v/>
      </c>
      <c r="C358" s="1" t="str">
        <f>IF(Teilnehmende!D358="","",+Teilnehmende!D358)</f>
        <v/>
      </c>
      <c r="D358" s="1" t="str">
        <f>IF(Teilnehmende!E358="","",+Teilnehmende!E358)</f>
        <v/>
      </c>
      <c r="E358" s="1" t="str">
        <f>IF(Teilnehmende!L358="","",+Teilnehmende!L358)</f>
        <v/>
      </c>
      <c r="F358" s="18">
        <f>+Teilnehmende!F358</f>
        <v>0</v>
      </c>
      <c r="G358" s="23">
        <v>1</v>
      </c>
      <c r="H358" s="13"/>
      <c r="I358" s="13"/>
      <c r="J358" s="13"/>
      <c r="K358" s="12">
        <f t="shared" si="25"/>
        <v>0</v>
      </c>
      <c r="L358" s="23">
        <v>2</v>
      </c>
      <c r="M358" s="13"/>
      <c r="N358" s="13"/>
      <c r="O358" s="13"/>
      <c r="P358" s="12">
        <f t="shared" si="26"/>
        <v>0</v>
      </c>
      <c r="Q358" s="23">
        <v>3</v>
      </c>
      <c r="R358" s="13"/>
      <c r="S358" s="13"/>
      <c r="T358" s="13"/>
      <c r="U358" s="16">
        <f t="shared" si="27"/>
        <v>0</v>
      </c>
      <c r="V358" s="15">
        <f t="shared" si="28"/>
        <v>0</v>
      </c>
      <c r="W358" s="1" t="str">
        <f t="shared" si="29"/>
        <v xml:space="preserve"> </v>
      </c>
    </row>
    <row r="359" spans="1:23" ht="20.100000000000001" customHeight="1" x14ac:dyDescent="0.2">
      <c r="A359" s="17" t="str">
        <f>+Teilnehmende!C359</f>
        <v>-</v>
      </c>
      <c r="B359" s="1" t="str">
        <f>IF(Teilnehmende!K359="","",+Teilnehmende!K359)</f>
        <v/>
      </c>
      <c r="C359" s="1" t="str">
        <f>IF(Teilnehmende!D359="","",+Teilnehmende!D359)</f>
        <v/>
      </c>
      <c r="D359" s="1" t="str">
        <f>IF(Teilnehmende!E359="","",+Teilnehmende!E359)</f>
        <v/>
      </c>
      <c r="E359" s="1" t="str">
        <f>IF(Teilnehmende!L359="","",+Teilnehmende!L359)</f>
        <v/>
      </c>
      <c r="F359" s="18">
        <f>+Teilnehmende!F359</f>
        <v>0</v>
      </c>
      <c r="G359" s="23">
        <v>1</v>
      </c>
      <c r="H359" s="13"/>
      <c r="I359" s="13"/>
      <c r="J359" s="13"/>
      <c r="K359" s="12">
        <f t="shared" si="25"/>
        <v>0</v>
      </c>
      <c r="L359" s="23">
        <v>2</v>
      </c>
      <c r="M359" s="13"/>
      <c r="N359" s="13"/>
      <c r="O359" s="13"/>
      <c r="P359" s="12">
        <f t="shared" si="26"/>
        <v>0</v>
      </c>
      <c r="Q359" s="23">
        <v>3</v>
      </c>
      <c r="R359" s="13"/>
      <c r="S359" s="13"/>
      <c r="T359" s="13"/>
      <c r="U359" s="16">
        <f t="shared" si="27"/>
        <v>0</v>
      </c>
      <c r="V359" s="15">
        <f t="shared" si="28"/>
        <v>0</v>
      </c>
      <c r="W359" s="1" t="str">
        <f t="shared" si="29"/>
        <v xml:space="preserve"> </v>
      </c>
    </row>
    <row r="360" spans="1:23" ht="20.100000000000001" customHeight="1" x14ac:dyDescent="0.2">
      <c r="A360" s="17" t="str">
        <f>+Teilnehmende!C360</f>
        <v>-</v>
      </c>
      <c r="B360" s="1" t="str">
        <f>IF(Teilnehmende!K360="","",+Teilnehmende!K360)</f>
        <v/>
      </c>
      <c r="C360" s="1" t="str">
        <f>IF(Teilnehmende!D360="","",+Teilnehmende!D360)</f>
        <v/>
      </c>
      <c r="D360" s="1" t="str">
        <f>IF(Teilnehmende!E360="","",+Teilnehmende!E360)</f>
        <v/>
      </c>
      <c r="E360" s="1" t="str">
        <f>IF(Teilnehmende!L360="","",+Teilnehmende!L360)</f>
        <v/>
      </c>
      <c r="F360" s="18">
        <f>+Teilnehmende!F360</f>
        <v>0</v>
      </c>
      <c r="G360" s="23">
        <v>1</v>
      </c>
      <c r="H360" s="13"/>
      <c r="I360" s="13"/>
      <c r="J360" s="13"/>
      <c r="K360" s="12">
        <f t="shared" si="25"/>
        <v>0</v>
      </c>
      <c r="L360" s="23">
        <v>2</v>
      </c>
      <c r="M360" s="13"/>
      <c r="N360" s="13"/>
      <c r="O360" s="13"/>
      <c r="P360" s="12">
        <f t="shared" si="26"/>
        <v>0</v>
      </c>
      <c r="Q360" s="23">
        <v>3</v>
      </c>
      <c r="R360" s="13"/>
      <c r="S360" s="13"/>
      <c r="T360" s="13"/>
      <c r="U360" s="16">
        <f t="shared" si="27"/>
        <v>0</v>
      </c>
      <c r="V360" s="15">
        <f t="shared" si="28"/>
        <v>0</v>
      </c>
      <c r="W360" s="1" t="str">
        <f t="shared" si="29"/>
        <v xml:space="preserve"> </v>
      </c>
    </row>
    <row r="361" spans="1:23" ht="20.100000000000001" customHeight="1" x14ac:dyDescent="0.2">
      <c r="A361" s="17" t="str">
        <f>+Teilnehmende!C361</f>
        <v>-</v>
      </c>
      <c r="B361" s="1" t="str">
        <f>IF(Teilnehmende!K361="","",+Teilnehmende!K361)</f>
        <v/>
      </c>
      <c r="C361" s="1" t="str">
        <f>IF(Teilnehmende!D361="","",+Teilnehmende!D361)</f>
        <v/>
      </c>
      <c r="D361" s="1" t="str">
        <f>IF(Teilnehmende!E361="","",+Teilnehmende!E361)</f>
        <v/>
      </c>
      <c r="E361" s="1" t="str">
        <f>IF(Teilnehmende!L361="","",+Teilnehmende!L361)</f>
        <v/>
      </c>
      <c r="F361" s="18">
        <f>+Teilnehmende!F361</f>
        <v>0</v>
      </c>
      <c r="G361" s="23">
        <v>1</v>
      </c>
      <c r="H361" s="13"/>
      <c r="I361" s="13"/>
      <c r="J361" s="13"/>
      <c r="K361" s="12">
        <f t="shared" si="25"/>
        <v>0</v>
      </c>
      <c r="L361" s="23">
        <v>2</v>
      </c>
      <c r="M361" s="13"/>
      <c r="N361" s="13"/>
      <c r="O361" s="13"/>
      <c r="P361" s="12">
        <f t="shared" si="26"/>
        <v>0</v>
      </c>
      <c r="Q361" s="23">
        <v>3</v>
      </c>
      <c r="R361" s="13"/>
      <c r="S361" s="13"/>
      <c r="T361" s="13"/>
      <c r="U361" s="16">
        <f t="shared" si="27"/>
        <v>0</v>
      </c>
      <c r="V361" s="15">
        <f t="shared" si="28"/>
        <v>0</v>
      </c>
      <c r="W361" s="1" t="str">
        <f t="shared" si="29"/>
        <v xml:space="preserve"> </v>
      </c>
    </row>
    <row r="362" spans="1:23" ht="20.100000000000001" customHeight="1" x14ac:dyDescent="0.2">
      <c r="A362" s="17" t="str">
        <f>+Teilnehmende!C362</f>
        <v>-</v>
      </c>
      <c r="B362" s="1" t="str">
        <f>IF(Teilnehmende!K362="","",+Teilnehmende!K362)</f>
        <v/>
      </c>
      <c r="C362" s="1" t="str">
        <f>IF(Teilnehmende!D362="","",+Teilnehmende!D362)</f>
        <v/>
      </c>
      <c r="D362" s="1" t="str">
        <f>IF(Teilnehmende!E362="","",+Teilnehmende!E362)</f>
        <v/>
      </c>
      <c r="E362" s="1" t="str">
        <f>IF(Teilnehmende!L362="","",+Teilnehmende!L362)</f>
        <v/>
      </c>
      <c r="F362" s="18">
        <f>+Teilnehmende!F362</f>
        <v>0</v>
      </c>
      <c r="G362" s="23">
        <v>1</v>
      </c>
      <c r="H362" s="13"/>
      <c r="I362" s="13"/>
      <c r="J362" s="13"/>
      <c r="K362" s="12">
        <f t="shared" si="25"/>
        <v>0</v>
      </c>
      <c r="L362" s="23">
        <v>2</v>
      </c>
      <c r="M362" s="13"/>
      <c r="N362" s="13"/>
      <c r="O362" s="13"/>
      <c r="P362" s="12">
        <f t="shared" si="26"/>
        <v>0</v>
      </c>
      <c r="Q362" s="23">
        <v>3</v>
      </c>
      <c r="R362" s="13"/>
      <c r="S362" s="13"/>
      <c r="T362" s="13"/>
      <c r="U362" s="16">
        <f t="shared" si="27"/>
        <v>0</v>
      </c>
      <c r="V362" s="15">
        <f t="shared" si="28"/>
        <v>0</v>
      </c>
      <c r="W362" s="1" t="str">
        <f t="shared" si="29"/>
        <v xml:space="preserve"> </v>
      </c>
    </row>
    <row r="363" spans="1:23" ht="20.100000000000001" customHeight="1" x14ac:dyDescent="0.2">
      <c r="A363" s="17" t="str">
        <f>+Teilnehmende!C363</f>
        <v>-</v>
      </c>
      <c r="B363" s="1" t="str">
        <f>IF(Teilnehmende!K363="","",+Teilnehmende!K363)</f>
        <v/>
      </c>
      <c r="C363" s="1" t="str">
        <f>IF(Teilnehmende!D363="","",+Teilnehmende!D363)</f>
        <v/>
      </c>
      <c r="D363" s="1" t="str">
        <f>IF(Teilnehmende!E363="","",+Teilnehmende!E363)</f>
        <v/>
      </c>
      <c r="E363" s="1" t="str">
        <f>IF(Teilnehmende!L363="","",+Teilnehmende!L363)</f>
        <v/>
      </c>
      <c r="F363" s="18">
        <f>+Teilnehmende!F363</f>
        <v>0</v>
      </c>
      <c r="G363" s="23">
        <v>1</v>
      </c>
      <c r="H363" s="13"/>
      <c r="I363" s="13"/>
      <c r="J363" s="13"/>
      <c r="K363" s="12">
        <f t="shared" si="25"/>
        <v>0</v>
      </c>
      <c r="L363" s="23">
        <v>2</v>
      </c>
      <c r="M363" s="13"/>
      <c r="N363" s="13"/>
      <c r="O363" s="13"/>
      <c r="P363" s="12">
        <f t="shared" si="26"/>
        <v>0</v>
      </c>
      <c r="Q363" s="23">
        <v>3</v>
      </c>
      <c r="R363" s="13"/>
      <c r="S363" s="13"/>
      <c r="T363" s="13"/>
      <c r="U363" s="16">
        <f t="shared" si="27"/>
        <v>0</v>
      </c>
      <c r="V363" s="15">
        <f t="shared" si="28"/>
        <v>0</v>
      </c>
      <c r="W363" s="1" t="str">
        <f t="shared" si="29"/>
        <v xml:space="preserve"> </v>
      </c>
    </row>
    <row r="364" spans="1:23" ht="20.100000000000001" customHeight="1" x14ac:dyDescent="0.2">
      <c r="A364" s="17" t="str">
        <f>+Teilnehmende!C364</f>
        <v>-</v>
      </c>
      <c r="B364" s="1" t="str">
        <f>IF(Teilnehmende!K364="","",+Teilnehmende!K364)</f>
        <v/>
      </c>
      <c r="C364" s="1" t="str">
        <f>IF(Teilnehmende!D364="","",+Teilnehmende!D364)</f>
        <v/>
      </c>
      <c r="D364" s="1" t="str">
        <f>IF(Teilnehmende!E364="","",+Teilnehmende!E364)</f>
        <v/>
      </c>
      <c r="E364" s="1" t="str">
        <f>IF(Teilnehmende!L364="","",+Teilnehmende!L364)</f>
        <v/>
      </c>
      <c r="F364" s="18">
        <f>+Teilnehmende!F364</f>
        <v>0</v>
      </c>
      <c r="G364" s="23">
        <v>1</v>
      </c>
      <c r="H364" s="13"/>
      <c r="I364" s="13"/>
      <c r="J364" s="13"/>
      <c r="K364" s="12">
        <f t="shared" si="25"/>
        <v>0</v>
      </c>
      <c r="L364" s="23">
        <v>2</v>
      </c>
      <c r="M364" s="13"/>
      <c r="N364" s="13"/>
      <c r="O364" s="13"/>
      <c r="P364" s="12">
        <f t="shared" si="26"/>
        <v>0</v>
      </c>
      <c r="Q364" s="23">
        <v>3</v>
      </c>
      <c r="R364" s="13"/>
      <c r="S364" s="13"/>
      <c r="T364" s="13"/>
      <c r="U364" s="16">
        <f t="shared" si="27"/>
        <v>0</v>
      </c>
      <c r="V364" s="15">
        <f t="shared" si="28"/>
        <v>0</v>
      </c>
      <c r="W364" s="1" t="str">
        <f t="shared" si="29"/>
        <v xml:space="preserve"> </v>
      </c>
    </row>
    <row r="365" spans="1:23" ht="20.100000000000001" customHeight="1" x14ac:dyDescent="0.2">
      <c r="A365" s="17" t="str">
        <f>+Teilnehmende!C365</f>
        <v>-</v>
      </c>
      <c r="B365" s="1" t="str">
        <f>IF(Teilnehmende!K365="","",+Teilnehmende!K365)</f>
        <v/>
      </c>
      <c r="C365" s="1" t="str">
        <f>IF(Teilnehmende!D365="","",+Teilnehmende!D365)</f>
        <v/>
      </c>
      <c r="D365" s="1" t="str">
        <f>IF(Teilnehmende!E365="","",+Teilnehmende!E365)</f>
        <v/>
      </c>
      <c r="E365" s="1" t="str">
        <f>IF(Teilnehmende!L365="","",+Teilnehmende!L365)</f>
        <v/>
      </c>
      <c r="F365" s="18">
        <f>+Teilnehmende!F365</f>
        <v>0</v>
      </c>
      <c r="G365" s="23">
        <v>1</v>
      </c>
      <c r="H365" s="13"/>
      <c r="I365" s="13"/>
      <c r="J365" s="13"/>
      <c r="K365" s="12">
        <f t="shared" si="25"/>
        <v>0</v>
      </c>
      <c r="L365" s="23">
        <v>2</v>
      </c>
      <c r="M365" s="13"/>
      <c r="N365" s="13"/>
      <c r="O365" s="13"/>
      <c r="P365" s="12">
        <f t="shared" si="26"/>
        <v>0</v>
      </c>
      <c r="Q365" s="23">
        <v>3</v>
      </c>
      <c r="R365" s="13"/>
      <c r="S365" s="13"/>
      <c r="T365" s="13"/>
      <c r="U365" s="16">
        <f t="shared" si="27"/>
        <v>0</v>
      </c>
      <c r="V365" s="15">
        <f t="shared" si="28"/>
        <v>0</v>
      </c>
      <c r="W365" s="1" t="str">
        <f t="shared" si="29"/>
        <v xml:space="preserve"> </v>
      </c>
    </row>
    <row r="366" spans="1:23" ht="20.100000000000001" customHeight="1" x14ac:dyDescent="0.2">
      <c r="A366" s="17" t="str">
        <f>+Teilnehmende!C366</f>
        <v>-</v>
      </c>
      <c r="B366" s="1" t="str">
        <f>IF(Teilnehmende!K366="","",+Teilnehmende!K366)</f>
        <v/>
      </c>
      <c r="C366" s="1" t="str">
        <f>IF(Teilnehmende!D366="","",+Teilnehmende!D366)</f>
        <v/>
      </c>
      <c r="D366" s="1" t="str">
        <f>IF(Teilnehmende!E366="","",+Teilnehmende!E366)</f>
        <v/>
      </c>
      <c r="E366" s="1" t="str">
        <f>IF(Teilnehmende!L366="","",+Teilnehmende!L366)</f>
        <v/>
      </c>
      <c r="F366" s="18">
        <f>+Teilnehmende!F366</f>
        <v>0</v>
      </c>
      <c r="G366" s="23">
        <v>1</v>
      </c>
      <c r="H366" s="13"/>
      <c r="I366" s="13"/>
      <c r="J366" s="13"/>
      <c r="K366" s="12">
        <f t="shared" si="25"/>
        <v>0</v>
      </c>
      <c r="L366" s="23">
        <v>2</v>
      </c>
      <c r="M366" s="13"/>
      <c r="N366" s="13"/>
      <c r="O366" s="13"/>
      <c r="P366" s="12">
        <f t="shared" si="26"/>
        <v>0</v>
      </c>
      <c r="Q366" s="23">
        <v>3</v>
      </c>
      <c r="R366" s="13"/>
      <c r="S366" s="13"/>
      <c r="T366" s="13"/>
      <c r="U366" s="16">
        <f t="shared" si="27"/>
        <v>0</v>
      </c>
      <c r="V366" s="15">
        <f t="shared" si="28"/>
        <v>0</v>
      </c>
      <c r="W366" s="1" t="str">
        <f t="shared" si="29"/>
        <v xml:space="preserve"> </v>
      </c>
    </row>
    <row r="367" spans="1:23" ht="20.100000000000001" customHeight="1" x14ac:dyDescent="0.2">
      <c r="A367" s="17" t="str">
        <f>+Teilnehmende!C367</f>
        <v>-</v>
      </c>
      <c r="B367" s="1" t="str">
        <f>IF(Teilnehmende!K367="","",+Teilnehmende!K367)</f>
        <v/>
      </c>
      <c r="C367" s="1" t="str">
        <f>IF(Teilnehmende!D367="","",+Teilnehmende!D367)</f>
        <v/>
      </c>
      <c r="D367" s="1" t="str">
        <f>IF(Teilnehmende!E367="","",+Teilnehmende!E367)</f>
        <v/>
      </c>
      <c r="E367" s="1" t="str">
        <f>IF(Teilnehmende!L367="","",+Teilnehmende!L367)</f>
        <v/>
      </c>
      <c r="F367" s="18">
        <f>+Teilnehmende!F367</f>
        <v>0</v>
      </c>
      <c r="G367" s="23">
        <v>1</v>
      </c>
      <c r="H367" s="13"/>
      <c r="I367" s="13"/>
      <c r="J367" s="13"/>
      <c r="K367" s="12">
        <f t="shared" si="25"/>
        <v>0</v>
      </c>
      <c r="L367" s="23">
        <v>2</v>
      </c>
      <c r="M367" s="13"/>
      <c r="N367" s="13"/>
      <c r="O367" s="13"/>
      <c r="P367" s="12">
        <f t="shared" si="26"/>
        <v>0</v>
      </c>
      <c r="Q367" s="23">
        <v>3</v>
      </c>
      <c r="R367" s="13"/>
      <c r="S367" s="13"/>
      <c r="T367" s="13"/>
      <c r="U367" s="16">
        <f t="shared" si="27"/>
        <v>0</v>
      </c>
      <c r="V367" s="15">
        <f t="shared" si="28"/>
        <v>0</v>
      </c>
      <c r="W367" s="1" t="str">
        <f t="shared" si="29"/>
        <v xml:space="preserve"> </v>
      </c>
    </row>
    <row r="368" spans="1:23" ht="20.100000000000001" customHeight="1" x14ac:dyDescent="0.2">
      <c r="A368" s="17" t="str">
        <f>+Teilnehmende!C368</f>
        <v>-</v>
      </c>
      <c r="B368" s="1" t="str">
        <f>IF(Teilnehmende!K368="","",+Teilnehmende!K368)</f>
        <v/>
      </c>
      <c r="C368" s="1" t="str">
        <f>IF(Teilnehmende!D368="","",+Teilnehmende!D368)</f>
        <v/>
      </c>
      <c r="D368" s="1" t="str">
        <f>IF(Teilnehmende!E368="","",+Teilnehmende!E368)</f>
        <v/>
      </c>
      <c r="E368" s="1" t="str">
        <f>IF(Teilnehmende!L368="","",+Teilnehmende!L368)</f>
        <v/>
      </c>
      <c r="F368" s="18">
        <f>+Teilnehmende!F368</f>
        <v>0</v>
      </c>
      <c r="G368" s="23">
        <v>1</v>
      </c>
      <c r="H368" s="13"/>
      <c r="I368" s="13"/>
      <c r="J368" s="13"/>
      <c r="K368" s="12">
        <f t="shared" si="25"/>
        <v>0</v>
      </c>
      <c r="L368" s="23">
        <v>2</v>
      </c>
      <c r="M368" s="13"/>
      <c r="N368" s="13"/>
      <c r="O368" s="13"/>
      <c r="P368" s="12">
        <f t="shared" si="26"/>
        <v>0</v>
      </c>
      <c r="Q368" s="23">
        <v>3</v>
      </c>
      <c r="R368" s="13"/>
      <c r="S368" s="13"/>
      <c r="T368" s="13"/>
      <c r="U368" s="16">
        <f t="shared" si="27"/>
        <v>0</v>
      </c>
      <c r="V368" s="15">
        <f t="shared" si="28"/>
        <v>0</v>
      </c>
      <c r="W368" s="1" t="str">
        <f t="shared" si="29"/>
        <v xml:space="preserve"> </v>
      </c>
    </row>
    <row r="369" spans="1:23" ht="20.100000000000001" customHeight="1" x14ac:dyDescent="0.2">
      <c r="A369" s="17" t="str">
        <f>+Teilnehmende!C369</f>
        <v>-</v>
      </c>
      <c r="B369" s="1" t="str">
        <f>IF(Teilnehmende!K369="","",+Teilnehmende!K369)</f>
        <v/>
      </c>
      <c r="C369" s="1" t="str">
        <f>IF(Teilnehmende!D369="","",+Teilnehmende!D369)</f>
        <v/>
      </c>
      <c r="D369" s="1" t="str">
        <f>IF(Teilnehmende!E369="","",+Teilnehmende!E369)</f>
        <v/>
      </c>
      <c r="E369" s="1" t="str">
        <f>IF(Teilnehmende!L369="","",+Teilnehmende!L369)</f>
        <v/>
      </c>
      <c r="F369" s="18">
        <f>+Teilnehmende!F369</f>
        <v>0</v>
      </c>
      <c r="G369" s="23">
        <v>1</v>
      </c>
      <c r="H369" s="13"/>
      <c r="I369" s="13"/>
      <c r="J369" s="13"/>
      <c r="K369" s="12">
        <f t="shared" si="25"/>
        <v>0</v>
      </c>
      <c r="L369" s="23">
        <v>2</v>
      </c>
      <c r="M369" s="13"/>
      <c r="N369" s="13"/>
      <c r="O369" s="13"/>
      <c r="P369" s="12">
        <f t="shared" si="26"/>
        <v>0</v>
      </c>
      <c r="Q369" s="23">
        <v>3</v>
      </c>
      <c r="R369" s="13"/>
      <c r="S369" s="13"/>
      <c r="T369" s="13"/>
      <c r="U369" s="16">
        <f t="shared" si="27"/>
        <v>0</v>
      </c>
      <c r="V369" s="15">
        <f t="shared" si="28"/>
        <v>0</v>
      </c>
      <c r="W369" s="1" t="str">
        <f t="shared" si="29"/>
        <v xml:space="preserve"> </v>
      </c>
    </row>
    <row r="370" spans="1:23" ht="20.100000000000001" customHeight="1" x14ac:dyDescent="0.2">
      <c r="A370" s="17" t="str">
        <f>+Teilnehmende!C370</f>
        <v>-</v>
      </c>
      <c r="B370" s="1" t="str">
        <f>IF(Teilnehmende!K370="","",+Teilnehmende!K370)</f>
        <v/>
      </c>
      <c r="C370" s="1" t="str">
        <f>IF(Teilnehmende!D370="","",+Teilnehmende!D370)</f>
        <v/>
      </c>
      <c r="D370" s="1" t="str">
        <f>IF(Teilnehmende!E370="","",+Teilnehmende!E370)</f>
        <v/>
      </c>
      <c r="E370" s="1" t="str">
        <f>IF(Teilnehmende!L370="","",+Teilnehmende!L370)</f>
        <v/>
      </c>
      <c r="F370" s="18">
        <f>+Teilnehmende!F370</f>
        <v>0</v>
      </c>
      <c r="G370" s="23">
        <v>1</v>
      </c>
      <c r="H370" s="13"/>
      <c r="I370" s="13"/>
      <c r="J370" s="13"/>
      <c r="K370" s="12">
        <f t="shared" si="25"/>
        <v>0</v>
      </c>
      <c r="L370" s="23">
        <v>2</v>
      </c>
      <c r="M370" s="13"/>
      <c r="N370" s="13"/>
      <c r="O370" s="13"/>
      <c r="P370" s="12">
        <f t="shared" si="26"/>
        <v>0</v>
      </c>
      <c r="Q370" s="23">
        <v>3</v>
      </c>
      <c r="R370" s="13"/>
      <c r="S370" s="13"/>
      <c r="T370" s="13"/>
      <c r="U370" s="16">
        <f t="shared" si="27"/>
        <v>0</v>
      </c>
      <c r="V370" s="15">
        <f t="shared" si="28"/>
        <v>0</v>
      </c>
      <c r="W370" s="1" t="str">
        <f t="shared" si="29"/>
        <v xml:space="preserve"> </v>
      </c>
    </row>
    <row r="371" spans="1:23" ht="20.100000000000001" customHeight="1" x14ac:dyDescent="0.2">
      <c r="A371" s="17" t="str">
        <f>+Teilnehmende!C371</f>
        <v>-</v>
      </c>
      <c r="B371" s="1" t="str">
        <f>IF(Teilnehmende!K371="","",+Teilnehmende!K371)</f>
        <v/>
      </c>
      <c r="C371" s="1" t="str">
        <f>IF(Teilnehmende!D371="","",+Teilnehmende!D371)</f>
        <v/>
      </c>
      <c r="D371" s="1" t="str">
        <f>IF(Teilnehmende!E371="","",+Teilnehmende!E371)</f>
        <v/>
      </c>
      <c r="E371" s="1" t="str">
        <f>IF(Teilnehmende!L371="","",+Teilnehmende!L371)</f>
        <v/>
      </c>
      <c r="F371" s="18">
        <f>+Teilnehmende!F371</f>
        <v>0</v>
      </c>
      <c r="G371" s="23">
        <v>1</v>
      </c>
      <c r="H371" s="13"/>
      <c r="I371" s="13"/>
      <c r="J371" s="13"/>
      <c r="K371" s="12">
        <f t="shared" si="25"/>
        <v>0</v>
      </c>
      <c r="L371" s="23">
        <v>2</v>
      </c>
      <c r="M371" s="13"/>
      <c r="N371" s="13"/>
      <c r="O371" s="13"/>
      <c r="P371" s="12">
        <f t="shared" si="26"/>
        <v>0</v>
      </c>
      <c r="Q371" s="23">
        <v>3</v>
      </c>
      <c r="R371" s="13"/>
      <c r="S371" s="13"/>
      <c r="T371" s="13"/>
      <c r="U371" s="16">
        <f t="shared" si="27"/>
        <v>0</v>
      </c>
      <c r="V371" s="15">
        <f t="shared" si="28"/>
        <v>0</v>
      </c>
      <c r="W371" s="1" t="str">
        <f t="shared" si="29"/>
        <v xml:space="preserve"> </v>
      </c>
    </row>
    <row r="372" spans="1:23" ht="20.100000000000001" customHeight="1" x14ac:dyDescent="0.2">
      <c r="A372" s="17" t="str">
        <f>+Teilnehmende!C372</f>
        <v>-</v>
      </c>
      <c r="B372" s="1" t="str">
        <f>IF(Teilnehmende!K372="","",+Teilnehmende!K372)</f>
        <v/>
      </c>
      <c r="C372" s="1" t="str">
        <f>IF(Teilnehmende!D372="","",+Teilnehmende!D372)</f>
        <v/>
      </c>
      <c r="D372" s="1" t="str">
        <f>IF(Teilnehmende!E372="","",+Teilnehmende!E372)</f>
        <v/>
      </c>
      <c r="E372" s="1" t="str">
        <f>IF(Teilnehmende!L372="","",+Teilnehmende!L372)</f>
        <v/>
      </c>
      <c r="F372" s="18">
        <f>+Teilnehmende!F372</f>
        <v>0</v>
      </c>
      <c r="G372" s="23">
        <v>1</v>
      </c>
      <c r="H372" s="13"/>
      <c r="I372" s="13"/>
      <c r="J372" s="13"/>
      <c r="K372" s="12">
        <f t="shared" si="25"/>
        <v>0</v>
      </c>
      <c r="L372" s="23">
        <v>2</v>
      </c>
      <c r="M372" s="13"/>
      <c r="N372" s="13"/>
      <c r="O372" s="13"/>
      <c r="P372" s="12">
        <f t="shared" si="26"/>
        <v>0</v>
      </c>
      <c r="Q372" s="23">
        <v>3</v>
      </c>
      <c r="R372" s="13"/>
      <c r="S372" s="13"/>
      <c r="T372" s="13"/>
      <c r="U372" s="16">
        <f t="shared" si="27"/>
        <v>0</v>
      </c>
      <c r="V372" s="15">
        <f t="shared" si="28"/>
        <v>0</v>
      </c>
      <c r="W372" s="1" t="str">
        <f t="shared" si="29"/>
        <v xml:space="preserve"> </v>
      </c>
    </row>
    <row r="373" spans="1:23" ht="20.100000000000001" customHeight="1" x14ac:dyDescent="0.2">
      <c r="A373" s="17" t="str">
        <f>+Teilnehmende!C373</f>
        <v>-</v>
      </c>
      <c r="B373" s="1" t="str">
        <f>IF(Teilnehmende!K373="","",+Teilnehmende!K373)</f>
        <v/>
      </c>
      <c r="C373" s="1" t="str">
        <f>IF(Teilnehmende!D373="","",+Teilnehmende!D373)</f>
        <v/>
      </c>
      <c r="D373" s="1" t="str">
        <f>IF(Teilnehmende!E373="","",+Teilnehmende!E373)</f>
        <v/>
      </c>
      <c r="E373" s="1" t="str">
        <f>IF(Teilnehmende!L373="","",+Teilnehmende!L373)</f>
        <v/>
      </c>
      <c r="F373" s="18">
        <f>+Teilnehmende!F373</f>
        <v>0</v>
      </c>
      <c r="G373" s="23">
        <v>1</v>
      </c>
      <c r="H373" s="13"/>
      <c r="I373" s="13"/>
      <c r="J373" s="13"/>
      <c r="K373" s="12">
        <f t="shared" si="25"/>
        <v>0</v>
      </c>
      <c r="L373" s="23">
        <v>2</v>
      </c>
      <c r="M373" s="13"/>
      <c r="N373" s="13"/>
      <c r="O373" s="13"/>
      <c r="P373" s="12">
        <f t="shared" si="26"/>
        <v>0</v>
      </c>
      <c r="Q373" s="23">
        <v>3</v>
      </c>
      <c r="R373" s="13"/>
      <c r="S373" s="13"/>
      <c r="T373" s="13"/>
      <c r="U373" s="16">
        <f t="shared" si="27"/>
        <v>0</v>
      </c>
      <c r="V373" s="15">
        <f t="shared" si="28"/>
        <v>0</v>
      </c>
      <c r="W373" s="1" t="str">
        <f t="shared" si="29"/>
        <v xml:space="preserve"> </v>
      </c>
    </row>
    <row r="374" spans="1:23" ht="20.100000000000001" customHeight="1" x14ac:dyDescent="0.2">
      <c r="A374" s="17" t="str">
        <f>+Teilnehmende!C374</f>
        <v>-</v>
      </c>
      <c r="B374" s="1" t="str">
        <f>IF(Teilnehmende!K374="","",+Teilnehmende!K374)</f>
        <v/>
      </c>
      <c r="C374" s="1" t="str">
        <f>IF(Teilnehmende!D374="","",+Teilnehmende!D374)</f>
        <v/>
      </c>
      <c r="D374" s="1" t="str">
        <f>IF(Teilnehmende!E374="","",+Teilnehmende!E374)</f>
        <v/>
      </c>
      <c r="E374" s="1" t="str">
        <f>IF(Teilnehmende!L374="","",+Teilnehmende!L374)</f>
        <v/>
      </c>
      <c r="F374" s="18">
        <f>+Teilnehmende!F374</f>
        <v>0</v>
      </c>
      <c r="G374" s="23">
        <v>1</v>
      </c>
      <c r="H374" s="13"/>
      <c r="I374" s="13"/>
      <c r="J374" s="13"/>
      <c r="K374" s="12">
        <f t="shared" si="25"/>
        <v>0</v>
      </c>
      <c r="L374" s="23">
        <v>2</v>
      </c>
      <c r="M374" s="13"/>
      <c r="N374" s="13"/>
      <c r="O374" s="13"/>
      <c r="P374" s="12">
        <f t="shared" si="26"/>
        <v>0</v>
      </c>
      <c r="Q374" s="23">
        <v>3</v>
      </c>
      <c r="R374" s="13"/>
      <c r="S374" s="13"/>
      <c r="T374" s="13"/>
      <c r="U374" s="16">
        <f t="shared" si="27"/>
        <v>0</v>
      </c>
      <c r="V374" s="15">
        <f t="shared" si="28"/>
        <v>0</v>
      </c>
      <c r="W374" s="1" t="str">
        <f t="shared" si="29"/>
        <v xml:space="preserve"> </v>
      </c>
    </row>
    <row r="375" spans="1:23" ht="20.100000000000001" customHeight="1" x14ac:dyDescent="0.2">
      <c r="A375" s="17" t="str">
        <f>+Teilnehmende!C375</f>
        <v>-</v>
      </c>
      <c r="B375" s="1" t="str">
        <f>IF(Teilnehmende!K375="","",+Teilnehmende!K375)</f>
        <v/>
      </c>
      <c r="C375" s="1" t="str">
        <f>IF(Teilnehmende!D375="","",+Teilnehmende!D375)</f>
        <v/>
      </c>
      <c r="D375" s="1" t="str">
        <f>IF(Teilnehmende!E375="","",+Teilnehmende!E375)</f>
        <v/>
      </c>
      <c r="E375" s="1" t="str">
        <f>IF(Teilnehmende!L375="","",+Teilnehmende!L375)</f>
        <v/>
      </c>
      <c r="F375" s="18">
        <f>+Teilnehmende!F375</f>
        <v>0</v>
      </c>
      <c r="G375" s="23">
        <v>1</v>
      </c>
      <c r="H375" s="13"/>
      <c r="I375" s="13"/>
      <c r="J375" s="13"/>
      <c r="K375" s="12">
        <f t="shared" si="25"/>
        <v>0</v>
      </c>
      <c r="L375" s="23">
        <v>2</v>
      </c>
      <c r="M375" s="13"/>
      <c r="N375" s="13"/>
      <c r="O375" s="13"/>
      <c r="P375" s="12">
        <f t="shared" si="26"/>
        <v>0</v>
      </c>
      <c r="Q375" s="23">
        <v>3</v>
      </c>
      <c r="R375" s="13"/>
      <c r="S375" s="13"/>
      <c r="T375" s="13"/>
      <c r="U375" s="16">
        <f t="shared" si="27"/>
        <v>0</v>
      </c>
      <c r="V375" s="15">
        <f t="shared" si="28"/>
        <v>0</v>
      </c>
      <c r="W375" s="1" t="str">
        <f t="shared" si="29"/>
        <v xml:space="preserve"> </v>
      </c>
    </row>
    <row r="376" spans="1:23" ht="20.100000000000001" customHeight="1" x14ac:dyDescent="0.2">
      <c r="A376" s="17" t="str">
        <f>+Teilnehmende!C376</f>
        <v>-</v>
      </c>
      <c r="B376" s="1" t="str">
        <f>IF(Teilnehmende!K376="","",+Teilnehmende!K376)</f>
        <v/>
      </c>
      <c r="C376" s="1" t="str">
        <f>IF(Teilnehmende!D376="","",+Teilnehmende!D376)</f>
        <v/>
      </c>
      <c r="D376" s="1" t="str">
        <f>IF(Teilnehmende!E376="","",+Teilnehmende!E376)</f>
        <v/>
      </c>
      <c r="E376" s="1" t="str">
        <f>IF(Teilnehmende!L376="","",+Teilnehmende!L376)</f>
        <v/>
      </c>
      <c r="F376" s="18">
        <f>+Teilnehmende!F376</f>
        <v>0</v>
      </c>
      <c r="G376" s="23">
        <v>1</v>
      </c>
      <c r="H376" s="13"/>
      <c r="I376" s="13"/>
      <c r="J376" s="13"/>
      <c r="K376" s="12">
        <f t="shared" si="25"/>
        <v>0</v>
      </c>
      <c r="L376" s="23">
        <v>2</v>
      </c>
      <c r="M376" s="13"/>
      <c r="N376" s="13"/>
      <c r="O376" s="13"/>
      <c r="P376" s="12">
        <f t="shared" si="26"/>
        <v>0</v>
      </c>
      <c r="Q376" s="23">
        <v>3</v>
      </c>
      <c r="R376" s="13"/>
      <c r="S376" s="13"/>
      <c r="T376" s="13"/>
      <c r="U376" s="16">
        <f t="shared" si="27"/>
        <v>0</v>
      </c>
      <c r="V376" s="15">
        <f t="shared" si="28"/>
        <v>0</v>
      </c>
      <c r="W376" s="1" t="str">
        <f t="shared" si="29"/>
        <v xml:space="preserve"> </v>
      </c>
    </row>
    <row r="377" spans="1:23" ht="20.100000000000001" customHeight="1" x14ac:dyDescent="0.2">
      <c r="A377" s="17" t="str">
        <f>+Teilnehmende!C377</f>
        <v>-</v>
      </c>
      <c r="B377" s="1" t="str">
        <f>IF(Teilnehmende!K377="","",+Teilnehmende!K377)</f>
        <v/>
      </c>
      <c r="C377" s="1" t="str">
        <f>IF(Teilnehmende!D377="","",+Teilnehmende!D377)</f>
        <v/>
      </c>
      <c r="D377" s="1" t="str">
        <f>IF(Teilnehmende!E377="","",+Teilnehmende!E377)</f>
        <v/>
      </c>
      <c r="E377" s="1" t="str">
        <f>IF(Teilnehmende!L377="","",+Teilnehmende!L377)</f>
        <v/>
      </c>
      <c r="F377" s="18">
        <f>+Teilnehmende!F377</f>
        <v>0</v>
      </c>
      <c r="G377" s="23">
        <v>1</v>
      </c>
      <c r="H377" s="13"/>
      <c r="I377" s="13"/>
      <c r="J377" s="13"/>
      <c r="K377" s="12">
        <f t="shared" si="25"/>
        <v>0</v>
      </c>
      <c r="L377" s="23">
        <v>2</v>
      </c>
      <c r="M377" s="13"/>
      <c r="N377" s="13"/>
      <c r="O377" s="13"/>
      <c r="P377" s="12">
        <f t="shared" si="26"/>
        <v>0</v>
      </c>
      <c r="Q377" s="23">
        <v>3</v>
      </c>
      <c r="R377" s="13"/>
      <c r="S377" s="13"/>
      <c r="T377" s="13"/>
      <c r="U377" s="16">
        <f t="shared" si="27"/>
        <v>0</v>
      </c>
      <c r="V377" s="15">
        <f t="shared" si="28"/>
        <v>0</v>
      </c>
      <c r="W377" s="1" t="str">
        <f t="shared" si="29"/>
        <v xml:space="preserve"> </v>
      </c>
    </row>
    <row r="378" spans="1:23" ht="20.100000000000001" customHeight="1" x14ac:dyDescent="0.2">
      <c r="A378" s="17" t="str">
        <f>+Teilnehmende!C378</f>
        <v>-</v>
      </c>
      <c r="B378" s="1" t="str">
        <f>IF(Teilnehmende!K378="","",+Teilnehmende!K378)</f>
        <v/>
      </c>
      <c r="C378" s="1" t="str">
        <f>IF(Teilnehmende!D378="","",+Teilnehmende!D378)</f>
        <v/>
      </c>
      <c r="D378" s="1" t="str">
        <f>IF(Teilnehmende!E378="","",+Teilnehmende!E378)</f>
        <v/>
      </c>
      <c r="E378" s="1" t="str">
        <f>IF(Teilnehmende!L378="","",+Teilnehmende!L378)</f>
        <v/>
      </c>
      <c r="F378" s="18">
        <f>+Teilnehmende!F378</f>
        <v>0</v>
      </c>
      <c r="G378" s="23">
        <v>1</v>
      </c>
      <c r="H378" s="13"/>
      <c r="I378" s="13"/>
      <c r="J378" s="13"/>
      <c r="K378" s="12">
        <f t="shared" ref="K378:K440" si="30">SUM(H378:J378)</f>
        <v>0</v>
      </c>
      <c r="L378" s="23">
        <v>2</v>
      </c>
      <c r="M378" s="13"/>
      <c r="N378" s="13"/>
      <c r="O378" s="13"/>
      <c r="P378" s="12">
        <f t="shared" ref="P378:P440" si="31">SUM(M378:O378)</f>
        <v>0</v>
      </c>
      <c r="Q378" s="23">
        <v>3</v>
      </c>
      <c r="R378" s="13"/>
      <c r="S378" s="13"/>
      <c r="T378" s="13"/>
      <c r="U378" s="16">
        <f t="shared" ref="U378:U440" si="32">SUM(R378:T378)</f>
        <v>0</v>
      </c>
      <c r="V378" s="15">
        <f t="shared" si="28"/>
        <v>0</v>
      </c>
      <c r="W378" s="1" t="str">
        <f t="shared" si="29"/>
        <v xml:space="preserve"> </v>
      </c>
    </row>
    <row r="379" spans="1:23" ht="20.100000000000001" customHeight="1" x14ac:dyDescent="0.2">
      <c r="A379" s="17" t="str">
        <f>+Teilnehmende!C379</f>
        <v>-</v>
      </c>
      <c r="B379" s="1" t="str">
        <f>IF(Teilnehmende!K379="","",+Teilnehmende!K379)</f>
        <v/>
      </c>
      <c r="C379" s="1" t="str">
        <f>IF(Teilnehmende!D379="","",+Teilnehmende!D379)</f>
        <v/>
      </c>
      <c r="D379" s="1" t="str">
        <f>IF(Teilnehmende!E379="","",+Teilnehmende!E379)</f>
        <v/>
      </c>
      <c r="E379" s="1" t="str">
        <f>IF(Teilnehmende!L379="","",+Teilnehmende!L379)</f>
        <v/>
      </c>
      <c r="F379" s="18">
        <f>+Teilnehmende!F379</f>
        <v>0</v>
      </c>
      <c r="G379" s="23">
        <v>1</v>
      </c>
      <c r="H379" s="13"/>
      <c r="I379" s="13"/>
      <c r="J379" s="13"/>
      <c r="K379" s="12">
        <f t="shared" si="30"/>
        <v>0</v>
      </c>
      <c r="L379" s="23">
        <v>2</v>
      </c>
      <c r="M379" s="13"/>
      <c r="N379" s="13"/>
      <c r="O379" s="13"/>
      <c r="P379" s="12">
        <f t="shared" si="31"/>
        <v>0</v>
      </c>
      <c r="Q379" s="23">
        <v>3</v>
      </c>
      <c r="R379" s="13"/>
      <c r="S379" s="13"/>
      <c r="T379" s="13"/>
      <c r="U379" s="16">
        <f t="shared" si="32"/>
        <v>0</v>
      </c>
      <c r="V379" s="15">
        <f t="shared" ref="V379:V441" si="33">K379+P379+U379</f>
        <v>0</v>
      </c>
      <c r="W379" s="1" t="str">
        <f t="shared" si="29"/>
        <v xml:space="preserve"> </v>
      </c>
    </row>
    <row r="380" spans="1:23" ht="20.100000000000001" customHeight="1" x14ac:dyDescent="0.2">
      <c r="A380" s="17" t="str">
        <f>+Teilnehmende!C380</f>
        <v>-</v>
      </c>
      <c r="B380" s="1" t="str">
        <f>IF(Teilnehmende!K380="","",+Teilnehmende!K380)</f>
        <v/>
      </c>
      <c r="C380" s="1" t="str">
        <f>IF(Teilnehmende!D380="","",+Teilnehmende!D380)</f>
        <v/>
      </c>
      <c r="D380" s="1" t="str">
        <f>IF(Teilnehmende!E380="","",+Teilnehmende!E380)</f>
        <v/>
      </c>
      <c r="E380" s="1" t="str">
        <f>IF(Teilnehmende!L380="","",+Teilnehmende!L380)</f>
        <v/>
      </c>
      <c r="F380" s="18">
        <f>+Teilnehmende!F380</f>
        <v>0</v>
      </c>
      <c r="G380" s="23">
        <v>1</v>
      </c>
      <c r="H380" s="13"/>
      <c r="I380" s="13"/>
      <c r="J380" s="13"/>
      <c r="K380" s="12">
        <f t="shared" si="30"/>
        <v>0</v>
      </c>
      <c r="L380" s="23">
        <v>2</v>
      </c>
      <c r="M380" s="13"/>
      <c r="N380" s="13"/>
      <c r="O380" s="13"/>
      <c r="P380" s="12">
        <f t="shared" si="31"/>
        <v>0</v>
      </c>
      <c r="Q380" s="23">
        <v>3</v>
      </c>
      <c r="R380" s="13"/>
      <c r="S380" s="13"/>
      <c r="T380" s="13"/>
      <c r="U380" s="16">
        <f t="shared" si="32"/>
        <v>0</v>
      </c>
      <c r="V380" s="15">
        <f t="shared" si="33"/>
        <v>0</v>
      </c>
      <c r="W380" s="1" t="str">
        <f t="shared" si="29"/>
        <v xml:space="preserve"> </v>
      </c>
    </row>
    <row r="381" spans="1:23" ht="20.100000000000001" customHeight="1" x14ac:dyDescent="0.2">
      <c r="A381" s="17" t="str">
        <f>+Teilnehmende!C381</f>
        <v>-</v>
      </c>
      <c r="B381" s="1" t="str">
        <f>IF(Teilnehmende!K381="","",+Teilnehmende!K381)</f>
        <v/>
      </c>
      <c r="C381" s="1" t="str">
        <f>IF(Teilnehmende!D381="","",+Teilnehmende!D381)</f>
        <v/>
      </c>
      <c r="D381" s="1" t="str">
        <f>IF(Teilnehmende!E381="","",+Teilnehmende!E381)</f>
        <v/>
      </c>
      <c r="E381" s="1" t="str">
        <f>IF(Teilnehmende!L381="","",+Teilnehmende!L381)</f>
        <v/>
      </c>
      <c r="F381" s="18">
        <f>+Teilnehmende!F381</f>
        <v>0</v>
      </c>
      <c r="G381" s="23">
        <v>1</v>
      </c>
      <c r="H381" s="13"/>
      <c r="I381" s="13"/>
      <c r="J381" s="13"/>
      <c r="K381" s="12">
        <f t="shared" si="30"/>
        <v>0</v>
      </c>
      <c r="L381" s="23">
        <v>2</v>
      </c>
      <c r="M381" s="13"/>
      <c r="N381" s="13"/>
      <c r="O381" s="13"/>
      <c r="P381" s="12">
        <f t="shared" si="31"/>
        <v>0</v>
      </c>
      <c r="Q381" s="23">
        <v>3</v>
      </c>
      <c r="R381" s="13"/>
      <c r="S381" s="13"/>
      <c r="T381" s="13"/>
      <c r="U381" s="16">
        <f t="shared" si="32"/>
        <v>0</v>
      </c>
      <c r="V381" s="15">
        <f t="shared" si="33"/>
        <v>0</v>
      </c>
      <c r="W381" s="1" t="str">
        <f t="shared" si="29"/>
        <v xml:space="preserve"> </v>
      </c>
    </row>
    <row r="382" spans="1:23" ht="20.100000000000001" customHeight="1" x14ac:dyDescent="0.2">
      <c r="A382" s="17" t="str">
        <f>+Teilnehmende!C382</f>
        <v>-</v>
      </c>
      <c r="B382" s="1" t="str">
        <f>IF(Teilnehmende!K382="","",+Teilnehmende!K382)</f>
        <v/>
      </c>
      <c r="C382" s="1" t="str">
        <f>IF(Teilnehmende!D382="","",+Teilnehmende!D382)</f>
        <v/>
      </c>
      <c r="D382" s="1" t="str">
        <f>IF(Teilnehmende!E382="","",+Teilnehmende!E382)</f>
        <v/>
      </c>
      <c r="E382" s="1" t="str">
        <f>IF(Teilnehmende!L382="","",+Teilnehmende!L382)</f>
        <v/>
      </c>
      <c r="F382" s="18">
        <f>+Teilnehmende!F382</f>
        <v>0</v>
      </c>
      <c r="G382" s="23">
        <v>1</v>
      </c>
      <c r="H382" s="13"/>
      <c r="I382" s="13"/>
      <c r="J382" s="13"/>
      <c r="K382" s="12">
        <f t="shared" si="30"/>
        <v>0</v>
      </c>
      <c r="L382" s="23">
        <v>2</v>
      </c>
      <c r="M382" s="13"/>
      <c r="N382" s="13"/>
      <c r="O382" s="13"/>
      <c r="P382" s="12">
        <f t="shared" si="31"/>
        <v>0</v>
      </c>
      <c r="Q382" s="23">
        <v>3</v>
      </c>
      <c r="R382" s="13"/>
      <c r="S382" s="13"/>
      <c r="T382" s="13"/>
      <c r="U382" s="16">
        <f t="shared" si="32"/>
        <v>0</v>
      </c>
      <c r="V382" s="15">
        <f t="shared" si="33"/>
        <v>0</v>
      </c>
      <c r="W382" s="1" t="str">
        <f t="shared" si="29"/>
        <v xml:space="preserve"> </v>
      </c>
    </row>
    <row r="383" spans="1:23" ht="20.100000000000001" customHeight="1" x14ac:dyDescent="0.2">
      <c r="A383" s="17" t="str">
        <f>+Teilnehmende!C383</f>
        <v>-</v>
      </c>
      <c r="B383" s="1" t="str">
        <f>IF(Teilnehmende!K383="","",+Teilnehmende!K383)</f>
        <v/>
      </c>
      <c r="C383" s="1" t="str">
        <f>IF(Teilnehmende!D383="","",+Teilnehmende!D383)</f>
        <v/>
      </c>
      <c r="D383" s="1" t="str">
        <f>IF(Teilnehmende!E383="","",+Teilnehmende!E383)</f>
        <v/>
      </c>
      <c r="E383" s="1" t="str">
        <f>IF(Teilnehmende!L383="","",+Teilnehmende!L383)</f>
        <v/>
      </c>
      <c r="F383" s="18">
        <f>+Teilnehmende!F383</f>
        <v>0</v>
      </c>
      <c r="G383" s="23">
        <v>1</v>
      </c>
      <c r="H383" s="13"/>
      <c r="I383" s="13"/>
      <c r="J383" s="13"/>
      <c r="K383" s="12">
        <f t="shared" si="30"/>
        <v>0</v>
      </c>
      <c r="L383" s="23">
        <v>2</v>
      </c>
      <c r="M383" s="13"/>
      <c r="N383" s="13"/>
      <c r="O383" s="13"/>
      <c r="P383" s="12">
        <f t="shared" si="31"/>
        <v>0</v>
      </c>
      <c r="Q383" s="23">
        <v>3</v>
      </c>
      <c r="R383" s="13"/>
      <c r="S383" s="13"/>
      <c r="T383" s="13"/>
      <c r="U383" s="16">
        <f t="shared" si="32"/>
        <v>0</v>
      </c>
      <c r="V383" s="15">
        <f t="shared" si="33"/>
        <v>0</v>
      </c>
      <c r="W383" s="1" t="str">
        <f t="shared" si="29"/>
        <v xml:space="preserve"> </v>
      </c>
    </row>
    <row r="384" spans="1:23" ht="20.100000000000001" customHeight="1" x14ac:dyDescent="0.2">
      <c r="A384" s="17" t="str">
        <f>+Teilnehmende!C384</f>
        <v>-</v>
      </c>
      <c r="B384" s="1" t="str">
        <f>IF(Teilnehmende!K384="","",+Teilnehmende!K384)</f>
        <v/>
      </c>
      <c r="C384" s="1" t="str">
        <f>IF(Teilnehmende!D384="","",+Teilnehmende!D384)</f>
        <v/>
      </c>
      <c r="D384" s="1" t="str">
        <f>IF(Teilnehmende!E384="","",+Teilnehmende!E384)</f>
        <v/>
      </c>
      <c r="E384" s="1" t="str">
        <f>IF(Teilnehmende!L384="","",+Teilnehmende!L384)</f>
        <v/>
      </c>
      <c r="F384" s="18">
        <f>+Teilnehmende!F384</f>
        <v>0</v>
      </c>
      <c r="G384" s="23">
        <v>1</v>
      </c>
      <c r="H384" s="13"/>
      <c r="I384" s="13"/>
      <c r="J384" s="13"/>
      <c r="K384" s="12">
        <f t="shared" si="30"/>
        <v>0</v>
      </c>
      <c r="L384" s="23">
        <v>2</v>
      </c>
      <c r="M384" s="13"/>
      <c r="N384" s="13"/>
      <c r="O384" s="13"/>
      <c r="P384" s="12">
        <f t="shared" si="31"/>
        <v>0</v>
      </c>
      <c r="Q384" s="23">
        <v>3</v>
      </c>
      <c r="R384" s="13"/>
      <c r="S384" s="13"/>
      <c r="T384" s="13"/>
      <c r="U384" s="16">
        <f t="shared" si="32"/>
        <v>0</v>
      </c>
      <c r="V384" s="15">
        <f t="shared" si="33"/>
        <v>0</v>
      </c>
      <c r="W384" s="1" t="str">
        <f t="shared" si="29"/>
        <v xml:space="preserve"> </v>
      </c>
    </row>
    <row r="385" spans="1:23" ht="20.100000000000001" customHeight="1" x14ac:dyDescent="0.2">
      <c r="A385" s="17" t="str">
        <f>+Teilnehmende!C385</f>
        <v>-</v>
      </c>
      <c r="B385" s="1" t="str">
        <f>IF(Teilnehmende!K385="","",+Teilnehmende!K385)</f>
        <v/>
      </c>
      <c r="C385" s="1" t="str">
        <f>IF(Teilnehmende!D385="","",+Teilnehmende!D385)</f>
        <v/>
      </c>
      <c r="D385" s="1" t="str">
        <f>IF(Teilnehmende!E385="","",+Teilnehmende!E385)</f>
        <v/>
      </c>
      <c r="E385" s="1" t="str">
        <f>IF(Teilnehmende!L385="","",+Teilnehmende!L385)</f>
        <v/>
      </c>
      <c r="F385" s="18">
        <f>+Teilnehmende!F385</f>
        <v>0</v>
      </c>
      <c r="G385" s="23">
        <v>1</v>
      </c>
      <c r="H385" s="13"/>
      <c r="I385" s="13"/>
      <c r="J385" s="13"/>
      <c r="K385" s="12">
        <f t="shared" si="30"/>
        <v>0</v>
      </c>
      <c r="L385" s="23">
        <v>2</v>
      </c>
      <c r="M385" s="13"/>
      <c r="N385" s="13"/>
      <c r="O385" s="13"/>
      <c r="P385" s="12">
        <f t="shared" si="31"/>
        <v>0</v>
      </c>
      <c r="Q385" s="23">
        <v>3</v>
      </c>
      <c r="R385" s="13"/>
      <c r="S385" s="13"/>
      <c r="T385" s="13"/>
      <c r="U385" s="16">
        <f t="shared" si="32"/>
        <v>0</v>
      </c>
      <c r="V385" s="15">
        <f t="shared" si="33"/>
        <v>0</v>
      </c>
      <c r="W385" s="1" t="str">
        <f t="shared" si="29"/>
        <v xml:space="preserve"> </v>
      </c>
    </row>
    <row r="386" spans="1:23" ht="20.100000000000001" customHeight="1" x14ac:dyDescent="0.2">
      <c r="A386" s="17" t="str">
        <f>+Teilnehmende!C386</f>
        <v>-</v>
      </c>
      <c r="B386" s="1" t="str">
        <f>IF(Teilnehmende!K386="","",+Teilnehmende!K386)</f>
        <v/>
      </c>
      <c r="C386" s="1" t="str">
        <f>IF(Teilnehmende!D386="","",+Teilnehmende!D386)</f>
        <v/>
      </c>
      <c r="D386" s="1" t="str">
        <f>IF(Teilnehmende!E386="","",+Teilnehmende!E386)</f>
        <v/>
      </c>
      <c r="E386" s="1" t="str">
        <f>IF(Teilnehmende!L386="","",+Teilnehmende!L386)</f>
        <v/>
      </c>
      <c r="F386" s="18">
        <f>+Teilnehmende!F386</f>
        <v>0</v>
      </c>
      <c r="G386" s="23">
        <v>1</v>
      </c>
      <c r="H386" s="13"/>
      <c r="I386" s="13"/>
      <c r="J386" s="13"/>
      <c r="K386" s="12">
        <f t="shared" si="30"/>
        <v>0</v>
      </c>
      <c r="L386" s="23">
        <v>2</v>
      </c>
      <c r="M386" s="13"/>
      <c r="N386" s="13"/>
      <c r="O386" s="13"/>
      <c r="P386" s="12">
        <f t="shared" si="31"/>
        <v>0</v>
      </c>
      <c r="Q386" s="23">
        <v>3</v>
      </c>
      <c r="R386" s="13"/>
      <c r="S386" s="13"/>
      <c r="T386" s="13"/>
      <c r="U386" s="16">
        <f t="shared" si="32"/>
        <v>0</v>
      </c>
      <c r="V386" s="15">
        <f t="shared" si="33"/>
        <v>0</v>
      </c>
      <c r="W386" s="1" t="str">
        <f t="shared" ref="W386:W449" si="34">D386&amp;" "&amp;C386</f>
        <v xml:space="preserve"> </v>
      </c>
    </row>
    <row r="387" spans="1:23" ht="20.100000000000001" customHeight="1" x14ac:dyDescent="0.2">
      <c r="A387" s="17" t="str">
        <f>+Teilnehmende!C387</f>
        <v>-</v>
      </c>
      <c r="B387" s="1" t="str">
        <f>IF(Teilnehmende!K387="","",+Teilnehmende!K387)</f>
        <v/>
      </c>
      <c r="C387" s="1" t="str">
        <f>IF(Teilnehmende!D387="","",+Teilnehmende!D387)</f>
        <v/>
      </c>
      <c r="D387" s="1" t="str">
        <f>IF(Teilnehmende!E387="","",+Teilnehmende!E387)</f>
        <v/>
      </c>
      <c r="E387" s="1" t="str">
        <f>IF(Teilnehmende!L387="","",+Teilnehmende!L387)</f>
        <v/>
      </c>
      <c r="F387" s="18">
        <f>+Teilnehmende!F387</f>
        <v>0</v>
      </c>
      <c r="G387" s="23">
        <v>1</v>
      </c>
      <c r="H387" s="13"/>
      <c r="I387" s="13"/>
      <c r="J387" s="13"/>
      <c r="K387" s="12">
        <f t="shared" si="30"/>
        <v>0</v>
      </c>
      <c r="L387" s="23">
        <v>2</v>
      </c>
      <c r="M387" s="13"/>
      <c r="N387" s="13"/>
      <c r="O387" s="13"/>
      <c r="P387" s="12">
        <f t="shared" si="31"/>
        <v>0</v>
      </c>
      <c r="Q387" s="23">
        <v>3</v>
      </c>
      <c r="R387" s="13"/>
      <c r="S387" s="13"/>
      <c r="T387" s="13"/>
      <c r="U387" s="16">
        <f t="shared" si="32"/>
        <v>0</v>
      </c>
      <c r="V387" s="15">
        <f t="shared" si="33"/>
        <v>0</v>
      </c>
      <c r="W387" s="1" t="str">
        <f t="shared" si="34"/>
        <v xml:space="preserve"> </v>
      </c>
    </row>
    <row r="388" spans="1:23" ht="20.100000000000001" customHeight="1" x14ac:dyDescent="0.2">
      <c r="A388" s="17" t="str">
        <f>+Teilnehmende!C388</f>
        <v>-</v>
      </c>
      <c r="B388" s="1" t="str">
        <f>IF(Teilnehmende!K388="","",+Teilnehmende!K388)</f>
        <v/>
      </c>
      <c r="C388" s="1" t="str">
        <f>IF(Teilnehmende!D388="","",+Teilnehmende!D388)</f>
        <v/>
      </c>
      <c r="D388" s="1" t="str">
        <f>IF(Teilnehmende!E388="","",+Teilnehmende!E388)</f>
        <v/>
      </c>
      <c r="E388" s="1" t="str">
        <f>IF(Teilnehmende!L388="","",+Teilnehmende!L388)</f>
        <v/>
      </c>
      <c r="F388" s="18">
        <f>+Teilnehmende!F388</f>
        <v>0</v>
      </c>
      <c r="G388" s="23">
        <v>1</v>
      </c>
      <c r="H388" s="13"/>
      <c r="I388" s="13"/>
      <c r="J388" s="13"/>
      <c r="K388" s="12">
        <f t="shared" si="30"/>
        <v>0</v>
      </c>
      <c r="L388" s="23">
        <v>2</v>
      </c>
      <c r="M388" s="13"/>
      <c r="N388" s="13"/>
      <c r="O388" s="13"/>
      <c r="P388" s="12">
        <f t="shared" si="31"/>
        <v>0</v>
      </c>
      <c r="Q388" s="23">
        <v>3</v>
      </c>
      <c r="R388" s="13"/>
      <c r="S388" s="13"/>
      <c r="T388" s="13"/>
      <c r="U388" s="16">
        <f t="shared" si="32"/>
        <v>0</v>
      </c>
      <c r="V388" s="15">
        <f t="shared" si="33"/>
        <v>0</v>
      </c>
      <c r="W388" s="1" t="str">
        <f t="shared" si="34"/>
        <v xml:space="preserve"> </v>
      </c>
    </row>
    <row r="389" spans="1:23" ht="20.100000000000001" customHeight="1" x14ac:dyDescent="0.2">
      <c r="A389" s="17" t="str">
        <f>+Teilnehmende!C389</f>
        <v>-</v>
      </c>
      <c r="B389" s="1" t="str">
        <f>IF(Teilnehmende!K389="","",+Teilnehmende!K389)</f>
        <v/>
      </c>
      <c r="C389" s="1" t="str">
        <f>IF(Teilnehmende!D389="","",+Teilnehmende!D389)</f>
        <v/>
      </c>
      <c r="D389" s="1" t="str">
        <f>IF(Teilnehmende!E389="","",+Teilnehmende!E389)</f>
        <v/>
      </c>
      <c r="E389" s="1" t="str">
        <f>IF(Teilnehmende!L389="","",+Teilnehmende!L389)</f>
        <v/>
      </c>
      <c r="F389" s="18">
        <f>+Teilnehmende!F389</f>
        <v>0</v>
      </c>
      <c r="G389" s="23">
        <v>1</v>
      </c>
      <c r="H389" s="13"/>
      <c r="I389" s="13"/>
      <c r="J389" s="13"/>
      <c r="K389" s="12">
        <f t="shared" si="30"/>
        <v>0</v>
      </c>
      <c r="L389" s="23">
        <v>2</v>
      </c>
      <c r="M389" s="13"/>
      <c r="N389" s="13"/>
      <c r="O389" s="13"/>
      <c r="P389" s="12">
        <f t="shared" si="31"/>
        <v>0</v>
      </c>
      <c r="Q389" s="23">
        <v>3</v>
      </c>
      <c r="R389" s="13"/>
      <c r="S389" s="13"/>
      <c r="T389" s="13"/>
      <c r="U389" s="16">
        <f t="shared" si="32"/>
        <v>0</v>
      </c>
      <c r="V389" s="15">
        <f t="shared" si="33"/>
        <v>0</v>
      </c>
      <c r="W389" s="1" t="str">
        <f t="shared" si="34"/>
        <v xml:space="preserve"> </v>
      </c>
    </row>
    <row r="390" spans="1:23" ht="20.100000000000001" customHeight="1" x14ac:dyDescent="0.2">
      <c r="A390" s="17" t="str">
        <f>+Teilnehmende!C390</f>
        <v>-</v>
      </c>
      <c r="B390" s="1" t="str">
        <f>IF(Teilnehmende!K390="","",+Teilnehmende!K390)</f>
        <v/>
      </c>
      <c r="C390" s="1" t="str">
        <f>IF(Teilnehmende!D390="","",+Teilnehmende!D390)</f>
        <v/>
      </c>
      <c r="D390" s="1" t="str">
        <f>IF(Teilnehmende!E390="","",+Teilnehmende!E390)</f>
        <v/>
      </c>
      <c r="E390" s="1" t="str">
        <f>IF(Teilnehmende!L390="","",+Teilnehmende!L390)</f>
        <v/>
      </c>
      <c r="F390" s="18">
        <f>+Teilnehmende!F390</f>
        <v>0</v>
      </c>
      <c r="G390" s="23">
        <v>1</v>
      </c>
      <c r="H390" s="13"/>
      <c r="I390" s="13"/>
      <c r="J390" s="13"/>
      <c r="K390" s="12">
        <f t="shared" si="30"/>
        <v>0</v>
      </c>
      <c r="L390" s="23">
        <v>2</v>
      </c>
      <c r="M390" s="13"/>
      <c r="N390" s="13"/>
      <c r="O390" s="13"/>
      <c r="P390" s="12">
        <f t="shared" si="31"/>
        <v>0</v>
      </c>
      <c r="Q390" s="23">
        <v>3</v>
      </c>
      <c r="R390" s="13"/>
      <c r="S390" s="13"/>
      <c r="T390" s="13"/>
      <c r="U390" s="16">
        <f t="shared" si="32"/>
        <v>0</v>
      </c>
      <c r="V390" s="15">
        <f t="shared" si="33"/>
        <v>0</v>
      </c>
      <c r="W390" s="1" t="str">
        <f t="shared" si="34"/>
        <v xml:space="preserve"> </v>
      </c>
    </row>
    <row r="391" spans="1:23" ht="20.100000000000001" customHeight="1" x14ac:dyDescent="0.2">
      <c r="A391" s="17" t="str">
        <f>+Teilnehmende!C391</f>
        <v>-</v>
      </c>
      <c r="B391" s="1" t="str">
        <f>IF(Teilnehmende!K391="","",+Teilnehmende!K391)</f>
        <v/>
      </c>
      <c r="C391" s="1" t="str">
        <f>IF(Teilnehmende!D391="","",+Teilnehmende!D391)</f>
        <v/>
      </c>
      <c r="D391" s="1" t="str">
        <f>IF(Teilnehmende!E391="","",+Teilnehmende!E391)</f>
        <v/>
      </c>
      <c r="E391" s="1" t="str">
        <f>IF(Teilnehmende!L391="","",+Teilnehmende!L391)</f>
        <v/>
      </c>
      <c r="F391" s="18">
        <f>+Teilnehmende!F391</f>
        <v>0</v>
      </c>
      <c r="G391" s="23">
        <v>1</v>
      </c>
      <c r="H391" s="13"/>
      <c r="I391" s="13"/>
      <c r="J391" s="13"/>
      <c r="K391" s="12">
        <f t="shared" si="30"/>
        <v>0</v>
      </c>
      <c r="L391" s="23">
        <v>2</v>
      </c>
      <c r="M391" s="13"/>
      <c r="N391" s="13"/>
      <c r="O391" s="13"/>
      <c r="P391" s="12">
        <f t="shared" si="31"/>
        <v>0</v>
      </c>
      <c r="Q391" s="23">
        <v>3</v>
      </c>
      <c r="R391" s="13"/>
      <c r="S391" s="13"/>
      <c r="T391" s="13"/>
      <c r="U391" s="16">
        <f t="shared" si="32"/>
        <v>0</v>
      </c>
      <c r="V391" s="15">
        <f t="shared" si="33"/>
        <v>0</v>
      </c>
      <c r="W391" s="1" t="str">
        <f t="shared" si="34"/>
        <v xml:space="preserve"> </v>
      </c>
    </row>
    <row r="392" spans="1:23" ht="20.100000000000001" customHeight="1" x14ac:dyDescent="0.2">
      <c r="A392" s="17" t="str">
        <f>+Teilnehmende!C392</f>
        <v>-</v>
      </c>
      <c r="B392" s="1" t="str">
        <f>IF(Teilnehmende!K392="","",+Teilnehmende!K392)</f>
        <v/>
      </c>
      <c r="C392" s="1" t="str">
        <f>IF(Teilnehmende!D392="","",+Teilnehmende!D392)</f>
        <v/>
      </c>
      <c r="D392" s="1" t="str">
        <f>IF(Teilnehmende!E392="","",+Teilnehmende!E392)</f>
        <v/>
      </c>
      <c r="E392" s="1" t="str">
        <f>IF(Teilnehmende!L392="","",+Teilnehmende!L392)</f>
        <v/>
      </c>
      <c r="F392" s="18">
        <f>+Teilnehmende!F392</f>
        <v>0</v>
      </c>
      <c r="G392" s="23">
        <v>1</v>
      </c>
      <c r="H392" s="13"/>
      <c r="I392" s="13"/>
      <c r="J392" s="13"/>
      <c r="K392" s="12">
        <f t="shared" si="30"/>
        <v>0</v>
      </c>
      <c r="L392" s="23">
        <v>2</v>
      </c>
      <c r="M392" s="13"/>
      <c r="N392" s="13"/>
      <c r="O392" s="13"/>
      <c r="P392" s="12">
        <f t="shared" si="31"/>
        <v>0</v>
      </c>
      <c r="Q392" s="23">
        <v>3</v>
      </c>
      <c r="R392" s="13"/>
      <c r="S392" s="13"/>
      <c r="T392" s="13"/>
      <c r="U392" s="16">
        <f t="shared" si="32"/>
        <v>0</v>
      </c>
      <c r="V392" s="15">
        <f t="shared" si="33"/>
        <v>0</v>
      </c>
      <c r="W392" s="1" t="str">
        <f t="shared" si="34"/>
        <v xml:space="preserve"> </v>
      </c>
    </row>
    <row r="393" spans="1:23" ht="20.100000000000001" customHeight="1" x14ac:dyDescent="0.2">
      <c r="A393" s="17" t="str">
        <f>+Teilnehmende!C393</f>
        <v>-</v>
      </c>
      <c r="B393" s="1" t="str">
        <f>IF(Teilnehmende!K393="","",+Teilnehmende!K393)</f>
        <v/>
      </c>
      <c r="C393" s="1" t="str">
        <f>IF(Teilnehmende!D393="","",+Teilnehmende!D393)</f>
        <v/>
      </c>
      <c r="D393" s="1" t="str">
        <f>IF(Teilnehmende!E393="","",+Teilnehmende!E393)</f>
        <v/>
      </c>
      <c r="E393" s="1" t="str">
        <f>IF(Teilnehmende!L393="","",+Teilnehmende!L393)</f>
        <v/>
      </c>
      <c r="F393" s="18">
        <f>+Teilnehmende!F393</f>
        <v>0</v>
      </c>
      <c r="G393" s="23">
        <v>1</v>
      </c>
      <c r="H393" s="13"/>
      <c r="I393" s="13"/>
      <c r="J393" s="13"/>
      <c r="K393" s="12">
        <f t="shared" si="30"/>
        <v>0</v>
      </c>
      <c r="L393" s="23">
        <v>2</v>
      </c>
      <c r="M393" s="13"/>
      <c r="N393" s="13"/>
      <c r="O393" s="13"/>
      <c r="P393" s="12">
        <f t="shared" si="31"/>
        <v>0</v>
      </c>
      <c r="Q393" s="23">
        <v>3</v>
      </c>
      <c r="R393" s="13"/>
      <c r="S393" s="13"/>
      <c r="T393" s="13"/>
      <c r="U393" s="16">
        <f t="shared" si="32"/>
        <v>0</v>
      </c>
      <c r="V393" s="15">
        <f t="shared" si="33"/>
        <v>0</v>
      </c>
      <c r="W393" s="1" t="str">
        <f t="shared" si="34"/>
        <v xml:space="preserve"> </v>
      </c>
    </row>
    <row r="394" spans="1:23" ht="20.100000000000001" customHeight="1" x14ac:dyDescent="0.2">
      <c r="A394" s="17" t="str">
        <f>+Teilnehmende!C394</f>
        <v>-</v>
      </c>
      <c r="B394" s="1" t="str">
        <f>IF(Teilnehmende!K394="","",+Teilnehmende!K394)</f>
        <v/>
      </c>
      <c r="C394" s="1" t="str">
        <f>IF(Teilnehmende!D394="","",+Teilnehmende!D394)</f>
        <v/>
      </c>
      <c r="D394" s="1" t="str">
        <f>IF(Teilnehmende!E394="","",+Teilnehmende!E394)</f>
        <v/>
      </c>
      <c r="E394" s="1" t="str">
        <f>IF(Teilnehmende!L394="","",+Teilnehmende!L394)</f>
        <v/>
      </c>
      <c r="F394" s="18">
        <f>+Teilnehmende!F394</f>
        <v>0</v>
      </c>
      <c r="G394" s="23">
        <v>1</v>
      </c>
      <c r="H394" s="13"/>
      <c r="I394" s="13"/>
      <c r="J394" s="13"/>
      <c r="K394" s="12">
        <f t="shared" si="30"/>
        <v>0</v>
      </c>
      <c r="L394" s="23">
        <v>2</v>
      </c>
      <c r="M394" s="13"/>
      <c r="N394" s="13"/>
      <c r="O394" s="13"/>
      <c r="P394" s="12">
        <f t="shared" si="31"/>
        <v>0</v>
      </c>
      <c r="Q394" s="23">
        <v>3</v>
      </c>
      <c r="R394" s="13"/>
      <c r="S394" s="13"/>
      <c r="T394" s="13"/>
      <c r="U394" s="16">
        <f t="shared" si="32"/>
        <v>0</v>
      </c>
      <c r="V394" s="15">
        <f t="shared" si="33"/>
        <v>0</v>
      </c>
      <c r="W394" s="1" t="str">
        <f t="shared" si="34"/>
        <v xml:space="preserve"> </v>
      </c>
    </row>
    <row r="395" spans="1:23" ht="20.100000000000001" customHeight="1" x14ac:dyDescent="0.2">
      <c r="A395" s="17" t="str">
        <f>+Teilnehmende!C395</f>
        <v>-</v>
      </c>
      <c r="B395" s="1" t="str">
        <f>IF(Teilnehmende!K395="","",+Teilnehmende!K395)</f>
        <v/>
      </c>
      <c r="C395" s="1" t="str">
        <f>IF(Teilnehmende!D395="","",+Teilnehmende!D395)</f>
        <v/>
      </c>
      <c r="D395" s="1" t="str">
        <f>IF(Teilnehmende!E395="","",+Teilnehmende!E395)</f>
        <v/>
      </c>
      <c r="E395" s="1" t="str">
        <f>IF(Teilnehmende!L395="","",+Teilnehmende!L395)</f>
        <v/>
      </c>
      <c r="F395" s="18">
        <f>+Teilnehmende!F395</f>
        <v>0</v>
      </c>
      <c r="G395" s="23">
        <v>1</v>
      </c>
      <c r="H395" s="13"/>
      <c r="I395" s="13"/>
      <c r="J395" s="13"/>
      <c r="K395" s="12">
        <f t="shared" si="30"/>
        <v>0</v>
      </c>
      <c r="L395" s="23">
        <v>2</v>
      </c>
      <c r="M395" s="13"/>
      <c r="N395" s="13"/>
      <c r="O395" s="13"/>
      <c r="P395" s="12">
        <f t="shared" si="31"/>
        <v>0</v>
      </c>
      <c r="Q395" s="23">
        <v>3</v>
      </c>
      <c r="R395" s="13"/>
      <c r="S395" s="13"/>
      <c r="T395" s="13"/>
      <c r="U395" s="16">
        <f t="shared" si="32"/>
        <v>0</v>
      </c>
      <c r="V395" s="15">
        <f t="shared" si="33"/>
        <v>0</v>
      </c>
      <c r="W395" s="1" t="str">
        <f t="shared" si="34"/>
        <v xml:space="preserve"> </v>
      </c>
    </row>
    <row r="396" spans="1:23" ht="20.100000000000001" customHeight="1" x14ac:dyDescent="0.2">
      <c r="A396" s="17" t="str">
        <f>+Teilnehmende!C396</f>
        <v>-</v>
      </c>
      <c r="B396" s="1" t="str">
        <f>IF(Teilnehmende!K396="","",+Teilnehmende!K396)</f>
        <v/>
      </c>
      <c r="C396" s="1" t="str">
        <f>IF(Teilnehmende!D396="","",+Teilnehmende!D396)</f>
        <v/>
      </c>
      <c r="D396" s="1" t="str">
        <f>IF(Teilnehmende!E396="","",+Teilnehmende!E396)</f>
        <v/>
      </c>
      <c r="E396" s="1" t="str">
        <f>IF(Teilnehmende!L396="","",+Teilnehmende!L396)</f>
        <v/>
      </c>
      <c r="F396" s="18">
        <f>+Teilnehmende!F396</f>
        <v>0</v>
      </c>
      <c r="G396" s="23">
        <v>1</v>
      </c>
      <c r="H396" s="13"/>
      <c r="I396" s="13"/>
      <c r="J396" s="13"/>
      <c r="K396" s="12">
        <f t="shared" si="30"/>
        <v>0</v>
      </c>
      <c r="L396" s="23">
        <v>2</v>
      </c>
      <c r="M396" s="13"/>
      <c r="N396" s="13"/>
      <c r="O396" s="13"/>
      <c r="P396" s="12">
        <f t="shared" si="31"/>
        <v>0</v>
      </c>
      <c r="Q396" s="23">
        <v>3</v>
      </c>
      <c r="R396" s="13"/>
      <c r="S396" s="13"/>
      <c r="T396" s="13"/>
      <c r="U396" s="16">
        <f t="shared" si="32"/>
        <v>0</v>
      </c>
      <c r="V396" s="15">
        <f t="shared" si="33"/>
        <v>0</v>
      </c>
      <c r="W396" s="1" t="str">
        <f t="shared" si="34"/>
        <v xml:space="preserve"> </v>
      </c>
    </row>
    <row r="397" spans="1:23" ht="20.100000000000001" customHeight="1" x14ac:dyDescent="0.2">
      <c r="A397" s="17" t="str">
        <f>+Teilnehmende!C397</f>
        <v>-</v>
      </c>
      <c r="B397" s="1" t="str">
        <f>IF(Teilnehmende!K397="","",+Teilnehmende!K397)</f>
        <v/>
      </c>
      <c r="C397" s="1" t="str">
        <f>IF(Teilnehmende!D397="","",+Teilnehmende!D397)</f>
        <v/>
      </c>
      <c r="D397" s="1" t="str">
        <f>IF(Teilnehmende!E397="","",+Teilnehmende!E397)</f>
        <v/>
      </c>
      <c r="E397" s="1" t="str">
        <f>IF(Teilnehmende!L397="","",+Teilnehmende!L397)</f>
        <v/>
      </c>
      <c r="F397" s="18">
        <f>+Teilnehmende!F397</f>
        <v>0</v>
      </c>
      <c r="G397" s="23">
        <v>1</v>
      </c>
      <c r="H397" s="13"/>
      <c r="I397" s="13"/>
      <c r="J397" s="13"/>
      <c r="K397" s="12">
        <f t="shared" si="30"/>
        <v>0</v>
      </c>
      <c r="L397" s="23">
        <v>2</v>
      </c>
      <c r="M397" s="13"/>
      <c r="N397" s="13"/>
      <c r="O397" s="13"/>
      <c r="P397" s="12">
        <f t="shared" si="31"/>
        <v>0</v>
      </c>
      <c r="Q397" s="23">
        <v>3</v>
      </c>
      <c r="R397" s="13"/>
      <c r="S397" s="13"/>
      <c r="T397" s="13"/>
      <c r="U397" s="16">
        <f t="shared" si="32"/>
        <v>0</v>
      </c>
      <c r="V397" s="15">
        <f t="shared" si="33"/>
        <v>0</v>
      </c>
      <c r="W397" s="1" t="str">
        <f t="shared" si="34"/>
        <v xml:space="preserve"> </v>
      </c>
    </row>
    <row r="398" spans="1:23" ht="20.100000000000001" customHeight="1" x14ac:dyDescent="0.2">
      <c r="A398" s="17" t="str">
        <f>+Teilnehmende!C398</f>
        <v>-</v>
      </c>
      <c r="B398" s="1" t="str">
        <f>IF(Teilnehmende!K398="","",+Teilnehmende!K398)</f>
        <v/>
      </c>
      <c r="C398" s="1" t="str">
        <f>IF(Teilnehmende!D398="","",+Teilnehmende!D398)</f>
        <v/>
      </c>
      <c r="D398" s="1" t="str">
        <f>IF(Teilnehmende!E398="","",+Teilnehmende!E398)</f>
        <v/>
      </c>
      <c r="E398" s="1" t="str">
        <f>IF(Teilnehmende!L398="","",+Teilnehmende!L398)</f>
        <v/>
      </c>
      <c r="F398" s="18">
        <f>+Teilnehmende!F398</f>
        <v>0</v>
      </c>
      <c r="G398" s="23">
        <v>1</v>
      </c>
      <c r="H398" s="13"/>
      <c r="I398" s="13"/>
      <c r="J398" s="13"/>
      <c r="K398" s="12">
        <f t="shared" si="30"/>
        <v>0</v>
      </c>
      <c r="L398" s="23">
        <v>2</v>
      </c>
      <c r="M398" s="13"/>
      <c r="N398" s="13"/>
      <c r="O398" s="13"/>
      <c r="P398" s="12">
        <f t="shared" si="31"/>
        <v>0</v>
      </c>
      <c r="Q398" s="23">
        <v>3</v>
      </c>
      <c r="R398" s="13"/>
      <c r="S398" s="13"/>
      <c r="T398" s="13"/>
      <c r="U398" s="16">
        <f t="shared" si="32"/>
        <v>0</v>
      </c>
      <c r="V398" s="15">
        <f t="shared" si="33"/>
        <v>0</v>
      </c>
      <c r="W398" s="1" t="str">
        <f t="shared" si="34"/>
        <v xml:space="preserve"> </v>
      </c>
    </row>
    <row r="399" spans="1:23" ht="20.100000000000001" customHeight="1" x14ac:dyDescent="0.2">
      <c r="A399" s="17" t="str">
        <f>+Teilnehmende!C399</f>
        <v>-</v>
      </c>
      <c r="B399" s="1" t="str">
        <f>IF(Teilnehmende!K399="","",+Teilnehmende!K399)</f>
        <v/>
      </c>
      <c r="C399" s="1" t="str">
        <f>IF(Teilnehmende!D399="","",+Teilnehmende!D399)</f>
        <v/>
      </c>
      <c r="D399" s="1" t="str">
        <f>IF(Teilnehmende!E399="","",+Teilnehmende!E399)</f>
        <v/>
      </c>
      <c r="E399" s="1" t="str">
        <f>IF(Teilnehmende!L399="","",+Teilnehmende!L399)</f>
        <v/>
      </c>
      <c r="F399" s="18">
        <f>+Teilnehmende!F399</f>
        <v>0</v>
      </c>
      <c r="G399" s="23">
        <v>1</v>
      </c>
      <c r="H399" s="13"/>
      <c r="I399" s="13"/>
      <c r="J399" s="13"/>
      <c r="K399" s="12">
        <f t="shared" si="30"/>
        <v>0</v>
      </c>
      <c r="L399" s="23">
        <v>2</v>
      </c>
      <c r="M399" s="13"/>
      <c r="N399" s="13"/>
      <c r="O399" s="13"/>
      <c r="P399" s="12">
        <f t="shared" si="31"/>
        <v>0</v>
      </c>
      <c r="Q399" s="23">
        <v>3</v>
      </c>
      <c r="R399" s="13"/>
      <c r="S399" s="13"/>
      <c r="T399" s="13"/>
      <c r="U399" s="16">
        <f t="shared" si="32"/>
        <v>0</v>
      </c>
      <c r="V399" s="15">
        <f t="shared" si="33"/>
        <v>0</v>
      </c>
      <c r="W399" s="1" t="str">
        <f t="shared" si="34"/>
        <v xml:space="preserve"> </v>
      </c>
    </row>
    <row r="400" spans="1:23" ht="20.100000000000001" customHeight="1" x14ac:dyDescent="0.2">
      <c r="A400" s="17" t="str">
        <f>+Teilnehmende!C400</f>
        <v>-</v>
      </c>
      <c r="B400" s="1" t="str">
        <f>IF(Teilnehmende!K400="","",+Teilnehmende!K400)</f>
        <v/>
      </c>
      <c r="C400" s="1" t="str">
        <f>IF(Teilnehmende!D400="","",+Teilnehmende!D400)</f>
        <v/>
      </c>
      <c r="D400" s="1" t="str">
        <f>IF(Teilnehmende!E400="","",+Teilnehmende!E400)</f>
        <v/>
      </c>
      <c r="E400" s="1" t="str">
        <f>IF(Teilnehmende!L400="","",+Teilnehmende!L400)</f>
        <v/>
      </c>
      <c r="F400" s="18">
        <f>+Teilnehmende!F400</f>
        <v>0</v>
      </c>
      <c r="G400" s="23">
        <v>1</v>
      </c>
      <c r="H400" s="13"/>
      <c r="I400" s="13"/>
      <c r="J400" s="13"/>
      <c r="K400" s="12">
        <f t="shared" si="30"/>
        <v>0</v>
      </c>
      <c r="L400" s="23">
        <v>2</v>
      </c>
      <c r="M400" s="13"/>
      <c r="N400" s="13"/>
      <c r="O400" s="13"/>
      <c r="P400" s="12">
        <f t="shared" si="31"/>
        <v>0</v>
      </c>
      <c r="Q400" s="23">
        <v>3</v>
      </c>
      <c r="R400" s="13"/>
      <c r="S400" s="13"/>
      <c r="T400" s="13"/>
      <c r="U400" s="16">
        <f t="shared" si="32"/>
        <v>0</v>
      </c>
      <c r="V400" s="15">
        <f t="shared" si="33"/>
        <v>0</v>
      </c>
      <c r="W400" s="1" t="str">
        <f t="shared" si="34"/>
        <v xml:space="preserve"> </v>
      </c>
    </row>
    <row r="401" spans="1:23" ht="20.100000000000001" customHeight="1" x14ac:dyDescent="0.2">
      <c r="A401" s="17" t="str">
        <f>+Teilnehmende!C401</f>
        <v>-</v>
      </c>
      <c r="B401" s="1" t="str">
        <f>IF(Teilnehmende!K401="","",+Teilnehmende!K401)</f>
        <v/>
      </c>
      <c r="C401" s="1" t="str">
        <f>IF(Teilnehmende!D401="","",+Teilnehmende!D401)</f>
        <v/>
      </c>
      <c r="D401" s="1" t="str">
        <f>IF(Teilnehmende!E401="","",+Teilnehmende!E401)</f>
        <v/>
      </c>
      <c r="E401" s="1" t="str">
        <f>IF(Teilnehmende!L401="","",+Teilnehmende!L401)</f>
        <v/>
      </c>
      <c r="F401" s="18">
        <f>+Teilnehmende!F401</f>
        <v>0</v>
      </c>
      <c r="G401" s="23">
        <v>1</v>
      </c>
      <c r="H401" s="13"/>
      <c r="I401" s="13"/>
      <c r="J401" s="13"/>
      <c r="K401" s="12">
        <f t="shared" si="30"/>
        <v>0</v>
      </c>
      <c r="L401" s="23">
        <v>2</v>
      </c>
      <c r="M401" s="13"/>
      <c r="N401" s="13"/>
      <c r="O401" s="13"/>
      <c r="P401" s="12">
        <f t="shared" si="31"/>
        <v>0</v>
      </c>
      <c r="Q401" s="23">
        <v>3</v>
      </c>
      <c r="R401" s="13"/>
      <c r="S401" s="13"/>
      <c r="T401" s="13"/>
      <c r="U401" s="16">
        <f t="shared" si="32"/>
        <v>0</v>
      </c>
      <c r="V401" s="15">
        <f t="shared" si="33"/>
        <v>0</v>
      </c>
      <c r="W401" s="1" t="str">
        <f t="shared" si="34"/>
        <v xml:space="preserve"> </v>
      </c>
    </row>
    <row r="402" spans="1:23" ht="20.100000000000001" customHeight="1" x14ac:dyDescent="0.2">
      <c r="A402" s="17" t="str">
        <f>+Teilnehmende!C402</f>
        <v>-</v>
      </c>
      <c r="B402" s="1" t="str">
        <f>IF(Teilnehmende!K402="","",+Teilnehmende!K402)</f>
        <v/>
      </c>
      <c r="C402" s="1" t="str">
        <f>IF(Teilnehmende!D402="","",+Teilnehmende!D402)</f>
        <v/>
      </c>
      <c r="D402" s="1" t="str">
        <f>IF(Teilnehmende!E402="","",+Teilnehmende!E402)</f>
        <v/>
      </c>
      <c r="E402" s="1" t="str">
        <f>IF(Teilnehmende!L402="","",+Teilnehmende!L402)</f>
        <v/>
      </c>
      <c r="F402" s="18">
        <f>+Teilnehmende!F402</f>
        <v>0</v>
      </c>
      <c r="G402" s="23">
        <v>1</v>
      </c>
      <c r="H402" s="13"/>
      <c r="I402" s="13"/>
      <c r="J402" s="13"/>
      <c r="K402" s="12">
        <f t="shared" si="30"/>
        <v>0</v>
      </c>
      <c r="L402" s="23">
        <v>2</v>
      </c>
      <c r="M402" s="13"/>
      <c r="N402" s="13"/>
      <c r="O402" s="13"/>
      <c r="P402" s="12">
        <f t="shared" si="31"/>
        <v>0</v>
      </c>
      <c r="Q402" s="23">
        <v>3</v>
      </c>
      <c r="R402" s="13"/>
      <c r="S402" s="13"/>
      <c r="T402" s="13"/>
      <c r="U402" s="16">
        <f t="shared" si="32"/>
        <v>0</v>
      </c>
      <c r="V402" s="15">
        <f t="shared" si="33"/>
        <v>0</v>
      </c>
      <c r="W402" s="1" t="str">
        <f t="shared" si="34"/>
        <v xml:space="preserve"> </v>
      </c>
    </row>
    <row r="403" spans="1:23" ht="20.100000000000001" customHeight="1" x14ac:dyDescent="0.2">
      <c r="A403" s="17" t="str">
        <f>+Teilnehmende!C403</f>
        <v>-</v>
      </c>
      <c r="B403" s="1" t="str">
        <f>IF(Teilnehmende!K403="","",+Teilnehmende!K403)</f>
        <v/>
      </c>
      <c r="C403" s="1" t="str">
        <f>IF(Teilnehmende!D403="","",+Teilnehmende!D403)</f>
        <v/>
      </c>
      <c r="D403" s="1" t="str">
        <f>IF(Teilnehmende!E403="","",+Teilnehmende!E403)</f>
        <v/>
      </c>
      <c r="E403" s="1" t="str">
        <f>IF(Teilnehmende!L403="","",+Teilnehmende!L403)</f>
        <v/>
      </c>
      <c r="F403" s="18">
        <f>+Teilnehmende!F403</f>
        <v>0</v>
      </c>
      <c r="G403" s="23">
        <v>1</v>
      </c>
      <c r="H403" s="13"/>
      <c r="I403" s="13"/>
      <c r="J403" s="13"/>
      <c r="K403" s="12">
        <f t="shared" si="30"/>
        <v>0</v>
      </c>
      <c r="L403" s="23">
        <v>2</v>
      </c>
      <c r="M403" s="13"/>
      <c r="N403" s="13"/>
      <c r="O403" s="13"/>
      <c r="P403" s="12">
        <f t="shared" si="31"/>
        <v>0</v>
      </c>
      <c r="Q403" s="23">
        <v>3</v>
      </c>
      <c r="R403" s="13"/>
      <c r="S403" s="13"/>
      <c r="T403" s="13"/>
      <c r="U403" s="16">
        <f t="shared" si="32"/>
        <v>0</v>
      </c>
      <c r="V403" s="15">
        <f t="shared" si="33"/>
        <v>0</v>
      </c>
      <c r="W403" s="1" t="str">
        <f t="shared" si="34"/>
        <v xml:space="preserve"> </v>
      </c>
    </row>
    <row r="404" spans="1:23" ht="20.100000000000001" customHeight="1" x14ac:dyDescent="0.2">
      <c r="A404" s="17" t="str">
        <f>+Teilnehmende!C404</f>
        <v>-</v>
      </c>
      <c r="B404" s="1" t="str">
        <f>IF(Teilnehmende!K404="","",+Teilnehmende!K404)</f>
        <v/>
      </c>
      <c r="C404" s="1" t="str">
        <f>IF(Teilnehmende!D404="","",+Teilnehmende!D404)</f>
        <v/>
      </c>
      <c r="D404" s="1" t="str">
        <f>IF(Teilnehmende!E404="","",+Teilnehmende!E404)</f>
        <v/>
      </c>
      <c r="E404" s="1" t="str">
        <f>IF(Teilnehmende!L404="","",+Teilnehmende!L404)</f>
        <v/>
      </c>
      <c r="F404" s="18">
        <f>+Teilnehmende!F404</f>
        <v>0</v>
      </c>
      <c r="G404" s="23">
        <v>1</v>
      </c>
      <c r="H404" s="13"/>
      <c r="I404" s="13"/>
      <c r="J404" s="13"/>
      <c r="K404" s="12">
        <f t="shared" si="30"/>
        <v>0</v>
      </c>
      <c r="L404" s="23">
        <v>2</v>
      </c>
      <c r="M404" s="13"/>
      <c r="N404" s="13"/>
      <c r="O404" s="13"/>
      <c r="P404" s="12">
        <f t="shared" si="31"/>
        <v>0</v>
      </c>
      <c r="Q404" s="23">
        <v>3</v>
      </c>
      <c r="R404" s="13"/>
      <c r="S404" s="13"/>
      <c r="T404" s="13"/>
      <c r="U404" s="16">
        <f t="shared" si="32"/>
        <v>0</v>
      </c>
      <c r="V404" s="15">
        <f t="shared" si="33"/>
        <v>0</v>
      </c>
      <c r="W404" s="1" t="str">
        <f t="shared" si="34"/>
        <v xml:space="preserve"> </v>
      </c>
    </row>
    <row r="405" spans="1:23" ht="20.100000000000001" customHeight="1" x14ac:dyDescent="0.2">
      <c r="A405" s="17" t="str">
        <f>+Teilnehmende!C405</f>
        <v>-</v>
      </c>
      <c r="B405" s="1" t="str">
        <f>IF(Teilnehmende!K405="","",+Teilnehmende!K405)</f>
        <v/>
      </c>
      <c r="C405" s="1" t="str">
        <f>IF(Teilnehmende!D405="","",+Teilnehmende!D405)</f>
        <v/>
      </c>
      <c r="D405" s="1" t="str">
        <f>IF(Teilnehmende!E405="","",+Teilnehmende!E405)</f>
        <v/>
      </c>
      <c r="E405" s="1" t="str">
        <f>IF(Teilnehmende!L405="","",+Teilnehmende!L405)</f>
        <v/>
      </c>
      <c r="F405" s="18">
        <f>+Teilnehmende!F405</f>
        <v>0</v>
      </c>
      <c r="G405" s="23">
        <v>1</v>
      </c>
      <c r="H405" s="13"/>
      <c r="I405" s="13"/>
      <c r="J405" s="13"/>
      <c r="K405" s="12">
        <f t="shared" si="30"/>
        <v>0</v>
      </c>
      <c r="L405" s="23">
        <v>2</v>
      </c>
      <c r="M405" s="13"/>
      <c r="N405" s="13"/>
      <c r="O405" s="13"/>
      <c r="P405" s="12">
        <f t="shared" si="31"/>
        <v>0</v>
      </c>
      <c r="Q405" s="23">
        <v>3</v>
      </c>
      <c r="R405" s="13"/>
      <c r="S405" s="13"/>
      <c r="T405" s="13"/>
      <c r="U405" s="16">
        <f t="shared" si="32"/>
        <v>0</v>
      </c>
      <c r="V405" s="15">
        <f t="shared" si="33"/>
        <v>0</v>
      </c>
      <c r="W405" s="1" t="str">
        <f t="shared" si="34"/>
        <v xml:space="preserve"> </v>
      </c>
    </row>
    <row r="406" spans="1:23" ht="20.100000000000001" customHeight="1" x14ac:dyDescent="0.2">
      <c r="A406" s="17" t="str">
        <f>+Teilnehmende!C406</f>
        <v>-</v>
      </c>
      <c r="B406" s="1" t="str">
        <f>IF(Teilnehmende!K406="","",+Teilnehmende!K406)</f>
        <v/>
      </c>
      <c r="C406" s="1" t="str">
        <f>IF(Teilnehmende!D406="","",+Teilnehmende!D406)</f>
        <v/>
      </c>
      <c r="D406" s="1" t="str">
        <f>IF(Teilnehmende!E406="","",+Teilnehmende!E406)</f>
        <v/>
      </c>
      <c r="E406" s="1" t="str">
        <f>IF(Teilnehmende!L406="","",+Teilnehmende!L406)</f>
        <v/>
      </c>
      <c r="F406" s="18">
        <f>+Teilnehmende!F406</f>
        <v>0</v>
      </c>
      <c r="G406" s="23">
        <v>1</v>
      </c>
      <c r="H406" s="13"/>
      <c r="I406" s="13"/>
      <c r="J406" s="13"/>
      <c r="K406" s="12">
        <f t="shared" si="30"/>
        <v>0</v>
      </c>
      <c r="L406" s="23">
        <v>2</v>
      </c>
      <c r="M406" s="13"/>
      <c r="N406" s="13"/>
      <c r="O406" s="13"/>
      <c r="P406" s="12">
        <f t="shared" si="31"/>
        <v>0</v>
      </c>
      <c r="Q406" s="23">
        <v>3</v>
      </c>
      <c r="R406" s="13"/>
      <c r="S406" s="13"/>
      <c r="T406" s="13"/>
      <c r="U406" s="16">
        <f t="shared" si="32"/>
        <v>0</v>
      </c>
      <c r="V406" s="15">
        <f t="shared" si="33"/>
        <v>0</v>
      </c>
      <c r="W406" s="1" t="str">
        <f t="shared" si="34"/>
        <v xml:space="preserve"> </v>
      </c>
    </row>
    <row r="407" spans="1:23" ht="20.100000000000001" customHeight="1" x14ac:dyDescent="0.2">
      <c r="A407" s="17" t="str">
        <f>+Teilnehmende!C407</f>
        <v>-</v>
      </c>
      <c r="B407" s="1" t="str">
        <f>IF(Teilnehmende!K407="","",+Teilnehmende!K407)</f>
        <v/>
      </c>
      <c r="C407" s="1" t="str">
        <f>IF(Teilnehmende!D407="","",+Teilnehmende!D407)</f>
        <v/>
      </c>
      <c r="D407" s="1" t="str">
        <f>IF(Teilnehmende!E407="","",+Teilnehmende!E407)</f>
        <v/>
      </c>
      <c r="E407" s="1" t="str">
        <f>IF(Teilnehmende!L407="","",+Teilnehmende!L407)</f>
        <v/>
      </c>
      <c r="F407" s="18">
        <f>+Teilnehmende!F407</f>
        <v>0</v>
      </c>
      <c r="G407" s="23">
        <v>1</v>
      </c>
      <c r="H407" s="13"/>
      <c r="I407" s="13"/>
      <c r="J407" s="13"/>
      <c r="K407" s="12">
        <f t="shared" si="30"/>
        <v>0</v>
      </c>
      <c r="L407" s="23">
        <v>2</v>
      </c>
      <c r="M407" s="13"/>
      <c r="N407" s="13"/>
      <c r="O407" s="13"/>
      <c r="P407" s="12">
        <f t="shared" si="31"/>
        <v>0</v>
      </c>
      <c r="Q407" s="23">
        <v>3</v>
      </c>
      <c r="R407" s="13"/>
      <c r="S407" s="13"/>
      <c r="T407" s="13"/>
      <c r="U407" s="16">
        <f t="shared" si="32"/>
        <v>0</v>
      </c>
      <c r="V407" s="15">
        <f t="shared" si="33"/>
        <v>0</v>
      </c>
      <c r="W407" s="1" t="str">
        <f t="shared" si="34"/>
        <v xml:space="preserve"> </v>
      </c>
    </row>
    <row r="408" spans="1:23" ht="20.100000000000001" customHeight="1" x14ac:dyDescent="0.2">
      <c r="A408" s="17" t="str">
        <f>+Teilnehmende!C408</f>
        <v>-</v>
      </c>
      <c r="B408" s="1" t="str">
        <f>IF(Teilnehmende!K408="","",+Teilnehmende!K408)</f>
        <v/>
      </c>
      <c r="C408" s="1" t="str">
        <f>IF(Teilnehmende!D408="","",+Teilnehmende!D408)</f>
        <v/>
      </c>
      <c r="D408" s="1" t="str">
        <f>IF(Teilnehmende!E408="","",+Teilnehmende!E408)</f>
        <v/>
      </c>
      <c r="E408" s="1" t="str">
        <f>IF(Teilnehmende!L408="","",+Teilnehmende!L408)</f>
        <v/>
      </c>
      <c r="F408" s="18">
        <f>+Teilnehmende!F408</f>
        <v>0</v>
      </c>
      <c r="G408" s="23">
        <v>1</v>
      </c>
      <c r="H408" s="13"/>
      <c r="I408" s="13"/>
      <c r="J408" s="13"/>
      <c r="K408" s="12">
        <f t="shared" si="30"/>
        <v>0</v>
      </c>
      <c r="L408" s="23">
        <v>2</v>
      </c>
      <c r="M408" s="13"/>
      <c r="N408" s="13"/>
      <c r="O408" s="13"/>
      <c r="P408" s="12">
        <f t="shared" si="31"/>
        <v>0</v>
      </c>
      <c r="Q408" s="23">
        <v>3</v>
      </c>
      <c r="R408" s="13"/>
      <c r="S408" s="13"/>
      <c r="T408" s="13"/>
      <c r="U408" s="16">
        <f t="shared" si="32"/>
        <v>0</v>
      </c>
      <c r="V408" s="15">
        <f t="shared" si="33"/>
        <v>0</v>
      </c>
      <c r="W408" s="1" t="str">
        <f t="shared" si="34"/>
        <v xml:space="preserve"> </v>
      </c>
    </row>
    <row r="409" spans="1:23" ht="20.100000000000001" customHeight="1" x14ac:dyDescent="0.2">
      <c r="A409" s="17" t="str">
        <f>+Teilnehmende!C409</f>
        <v>-</v>
      </c>
      <c r="B409" s="1" t="str">
        <f>IF(Teilnehmende!K409="","",+Teilnehmende!K409)</f>
        <v/>
      </c>
      <c r="C409" s="1" t="str">
        <f>IF(Teilnehmende!D409="","",+Teilnehmende!D409)</f>
        <v/>
      </c>
      <c r="D409" s="1" t="str">
        <f>IF(Teilnehmende!E409="","",+Teilnehmende!E409)</f>
        <v/>
      </c>
      <c r="E409" s="1" t="str">
        <f>IF(Teilnehmende!L409="","",+Teilnehmende!L409)</f>
        <v/>
      </c>
      <c r="F409" s="18">
        <f>+Teilnehmende!F409</f>
        <v>0</v>
      </c>
      <c r="G409" s="23">
        <v>1</v>
      </c>
      <c r="H409" s="13"/>
      <c r="I409" s="13"/>
      <c r="J409" s="13"/>
      <c r="K409" s="12">
        <f t="shared" si="30"/>
        <v>0</v>
      </c>
      <c r="L409" s="23">
        <v>2</v>
      </c>
      <c r="M409" s="13"/>
      <c r="N409" s="13"/>
      <c r="O409" s="13"/>
      <c r="P409" s="12">
        <f t="shared" si="31"/>
        <v>0</v>
      </c>
      <c r="Q409" s="23">
        <v>3</v>
      </c>
      <c r="R409" s="13"/>
      <c r="S409" s="13"/>
      <c r="T409" s="13"/>
      <c r="U409" s="16">
        <f t="shared" si="32"/>
        <v>0</v>
      </c>
      <c r="V409" s="15">
        <f t="shared" si="33"/>
        <v>0</v>
      </c>
      <c r="W409" s="1" t="str">
        <f t="shared" si="34"/>
        <v xml:space="preserve"> </v>
      </c>
    </row>
    <row r="410" spans="1:23" ht="20.100000000000001" customHeight="1" x14ac:dyDescent="0.2">
      <c r="A410" s="17" t="str">
        <f>+Teilnehmende!C410</f>
        <v>-</v>
      </c>
      <c r="B410" s="1" t="str">
        <f>IF(Teilnehmende!K410="","",+Teilnehmende!K410)</f>
        <v/>
      </c>
      <c r="C410" s="1" t="str">
        <f>IF(Teilnehmende!D410="","",+Teilnehmende!D410)</f>
        <v/>
      </c>
      <c r="D410" s="1" t="str">
        <f>IF(Teilnehmende!E410="","",+Teilnehmende!E410)</f>
        <v/>
      </c>
      <c r="E410" s="1" t="str">
        <f>IF(Teilnehmende!L410="","",+Teilnehmende!L410)</f>
        <v/>
      </c>
      <c r="F410" s="18">
        <f>+Teilnehmende!F410</f>
        <v>0</v>
      </c>
      <c r="G410" s="23">
        <v>1</v>
      </c>
      <c r="H410" s="13"/>
      <c r="I410" s="13"/>
      <c r="J410" s="13"/>
      <c r="K410" s="12">
        <f t="shared" si="30"/>
        <v>0</v>
      </c>
      <c r="L410" s="23">
        <v>2</v>
      </c>
      <c r="M410" s="13"/>
      <c r="N410" s="13"/>
      <c r="O410" s="13"/>
      <c r="P410" s="12">
        <f t="shared" si="31"/>
        <v>0</v>
      </c>
      <c r="Q410" s="23">
        <v>3</v>
      </c>
      <c r="R410" s="13"/>
      <c r="S410" s="13"/>
      <c r="T410" s="13"/>
      <c r="U410" s="16">
        <f t="shared" si="32"/>
        <v>0</v>
      </c>
      <c r="V410" s="15">
        <f t="shared" si="33"/>
        <v>0</v>
      </c>
      <c r="W410" s="1" t="str">
        <f t="shared" si="34"/>
        <v xml:space="preserve"> </v>
      </c>
    </row>
    <row r="411" spans="1:23" ht="20.100000000000001" customHeight="1" x14ac:dyDescent="0.2">
      <c r="A411" s="17" t="str">
        <f>+Teilnehmende!C411</f>
        <v>-</v>
      </c>
      <c r="B411" s="1" t="str">
        <f>IF(Teilnehmende!K411="","",+Teilnehmende!K411)</f>
        <v/>
      </c>
      <c r="C411" s="1" t="str">
        <f>IF(Teilnehmende!D411="","",+Teilnehmende!D411)</f>
        <v/>
      </c>
      <c r="D411" s="1" t="str">
        <f>IF(Teilnehmende!E411="","",+Teilnehmende!E411)</f>
        <v/>
      </c>
      <c r="E411" s="1" t="str">
        <f>IF(Teilnehmende!L411="","",+Teilnehmende!L411)</f>
        <v/>
      </c>
      <c r="F411" s="18">
        <f>+Teilnehmende!F411</f>
        <v>0</v>
      </c>
      <c r="G411" s="23">
        <v>1</v>
      </c>
      <c r="H411" s="13"/>
      <c r="I411" s="13"/>
      <c r="J411" s="13"/>
      <c r="K411" s="12">
        <f t="shared" si="30"/>
        <v>0</v>
      </c>
      <c r="L411" s="23">
        <v>2</v>
      </c>
      <c r="M411" s="13"/>
      <c r="N411" s="13"/>
      <c r="O411" s="13"/>
      <c r="P411" s="12">
        <f t="shared" si="31"/>
        <v>0</v>
      </c>
      <c r="Q411" s="23">
        <v>3</v>
      </c>
      <c r="R411" s="13"/>
      <c r="S411" s="13"/>
      <c r="T411" s="13"/>
      <c r="U411" s="16">
        <f t="shared" si="32"/>
        <v>0</v>
      </c>
      <c r="V411" s="15">
        <f t="shared" si="33"/>
        <v>0</v>
      </c>
      <c r="W411" s="1" t="str">
        <f t="shared" si="34"/>
        <v xml:space="preserve"> </v>
      </c>
    </row>
    <row r="412" spans="1:23" ht="20.100000000000001" customHeight="1" x14ac:dyDescent="0.2">
      <c r="A412" s="17" t="str">
        <f>+Teilnehmende!C412</f>
        <v>-</v>
      </c>
      <c r="B412" s="1" t="str">
        <f>IF(Teilnehmende!K412="","",+Teilnehmende!K412)</f>
        <v/>
      </c>
      <c r="C412" s="1" t="str">
        <f>IF(Teilnehmende!D412="","",+Teilnehmende!D412)</f>
        <v/>
      </c>
      <c r="D412" s="1" t="str">
        <f>IF(Teilnehmende!E412="","",+Teilnehmende!E412)</f>
        <v/>
      </c>
      <c r="E412" s="1" t="str">
        <f>IF(Teilnehmende!L412="","",+Teilnehmende!L412)</f>
        <v/>
      </c>
      <c r="F412" s="18">
        <f>+Teilnehmende!F412</f>
        <v>0</v>
      </c>
      <c r="G412" s="23">
        <v>1</v>
      </c>
      <c r="H412" s="13"/>
      <c r="I412" s="13"/>
      <c r="J412" s="13"/>
      <c r="K412" s="12">
        <f t="shared" si="30"/>
        <v>0</v>
      </c>
      <c r="L412" s="23">
        <v>2</v>
      </c>
      <c r="M412" s="13"/>
      <c r="N412" s="13"/>
      <c r="O412" s="13"/>
      <c r="P412" s="12">
        <f t="shared" si="31"/>
        <v>0</v>
      </c>
      <c r="Q412" s="23">
        <v>3</v>
      </c>
      <c r="R412" s="13"/>
      <c r="S412" s="13"/>
      <c r="T412" s="13"/>
      <c r="U412" s="16">
        <f t="shared" si="32"/>
        <v>0</v>
      </c>
      <c r="V412" s="15">
        <f t="shared" si="33"/>
        <v>0</v>
      </c>
      <c r="W412" s="1" t="str">
        <f t="shared" si="34"/>
        <v xml:space="preserve"> </v>
      </c>
    </row>
    <row r="413" spans="1:23" ht="20.100000000000001" customHeight="1" x14ac:dyDescent="0.2">
      <c r="A413" s="17" t="str">
        <f>+Teilnehmende!C413</f>
        <v>-</v>
      </c>
      <c r="B413" s="1" t="str">
        <f>IF(Teilnehmende!K413="","",+Teilnehmende!K413)</f>
        <v/>
      </c>
      <c r="C413" s="1" t="str">
        <f>IF(Teilnehmende!D413="","",+Teilnehmende!D413)</f>
        <v/>
      </c>
      <c r="D413" s="1" t="str">
        <f>IF(Teilnehmende!E413="","",+Teilnehmende!E413)</f>
        <v/>
      </c>
      <c r="E413" s="1" t="str">
        <f>IF(Teilnehmende!L413="","",+Teilnehmende!L413)</f>
        <v/>
      </c>
      <c r="F413" s="18">
        <f>+Teilnehmende!F413</f>
        <v>0</v>
      </c>
      <c r="G413" s="23">
        <v>1</v>
      </c>
      <c r="H413" s="13"/>
      <c r="I413" s="13"/>
      <c r="J413" s="13"/>
      <c r="K413" s="12">
        <f t="shared" si="30"/>
        <v>0</v>
      </c>
      <c r="L413" s="23">
        <v>2</v>
      </c>
      <c r="M413" s="13"/>
      <c r="N413" s="13"/>
      <c r="O413" s="13"/>
      <c r="P413" s="12">
        <f t="shared" si="31"/>
        <v>0</v>
      </c>
      <c r="Q413" s="23">
        <v>3</v>
      </c>
      <c r="R413" s="13"/>
      <c r="S413" s="13"/>
      <c r="T413" s="13"/>
      <c r="U413" s="16">
        <f t="shared" si="32"/>
        <v>0</v>
      </c>
      <c r="V413" s="15">
        <f t="shared" si="33"/>
        <v>0</v>
      </c>
      <c r="W413" s="1" t="str">
        <f t="shared" si="34"/>
        <v xml:space="preserve"> </v>
      </c>
    </row>
    <row r="414" spans="1:23" ht="20.100000000000001" customHeight="1" x14ac:dyDescent="0.2">
      <c r="A414" s="17" t="str">
        <f>+Teilnehmende!C414</f>
        <v>-</v>
      </c>
      <c r="B414" s="1" t="str">
        <f>IF(Teilnehmende!K414="","",+Teilnehmende!K414)</f>
        <v/>
      </c>
      <c r="C414" s="1" t="str">
        <f>IF(Teilnehmende!D414="","",+Teilnehmende!D414)</f>
        <v/>
      </c>
      <c r="D414" s="1" t="str">
        <f>IF(Teilnehmende!E414="","",+Teilnehmende!E414)</f>
        <v/>
      </c>
      <c r="E414" s="1" t="str">
        <f>IF(Teilnehmende!L414="","",+Teilnehmende!L414)</f>
        <v/>
      </c>
      <c r="F414" s="18">
        <f>+Teilnehmende!F414</f>
        <v>0</v>
      </c>
      <c r="G414" s="23">
        <v>1</v>
      </c>
      <c r="H414" s="13"/>
      <c r="I414" s="13"/>
      <c r="J414" s="13"/>
      <c r="K414" s="12">
        <f t="shared" si="30"/>
        <v>0</v>
      </c>
      <c r="L414" s="23">
        <v>2</v>
      </c>
      <c r="M414" s="13"/>
      <c r="N414" s="13"/>
      <c r="O414" s="13"/>
      <c r="P414" s="12">
        <f t="shared" si="31"/>
        <v>0</v>
      </c>
      <c r="Q414" s="23">
        <v>3</v>
      </c>
      <c r="R414" s="13"/>
      <c r="S414" s="13"/>
      <c r="T414" s="13"/>
      <c r="U414" s="16">
        <f t="shared" si="32"/>
        <v>0</v>
      </c>
      <c r="V414" s="15">
        <f t="shared" si="33"/>
        <v>0</v>
      </c>
      <c r="W414" s="1" t="str">
        <f t="shared" si="34"/>
        <v xml:space="preserve"> </v>
      </c>
    </row>
    <row r="415" spans="1:23" ht="20.100000000000001" customHeight="1" x14ac:dyDescent="0.2">
      <c r="A415" s="17" t="str">
        <f>+Teilnehmende!C415</f>
        <v>-</v>
      </c>
      <c r="B415" s="1" t="str">
        <f>IF(Teilnehmende!K415="","",+Teilnehmende!K415)</f>
        <v/>
      </c>
      <c r="C415" s="1" t="str">
        <f>IF(Teilnehmende!D415="","",+Teilnehmende!D415)</f>
        <v/>
      </c>
      <c r="D415" s="1" t="str">
        <f>IF(Teilnehmende!E415="","",+Teilnehmende!E415)</f>
        <v/>
      </c>
      <c r="E415" s="1" t="str">
        <f>IF(Teilnehmende!L415="","",+Teilnehmende!L415)</f>
        <v/>
      </c>
      <c r="F415" s="18">
        <f>+Teilnehmende!F415</f>
        <v>0</v>
      </c>
      <c r="G415" s="23">
        <v>1</v>
      </c>
      <c r="H415" s="13"/>
      <c r="I415" s="13"/>
      <c r="J415" s="13"/>
      <c r="K415" s="12">
        <f t="shared" si="30"/>
        <v>0</v>
      </c>
      <c r="L415" s="23">
        <v>2</v>
      </c>
      <c r="M415" s="13"/>
      <c r="N415" s="13"/>
      <c r="O415" s="13"/>
      <c r="P415" s="12">
        <f t="shared" si="31"/>
        <v>0</v>
      </c>
      <c r="Q415" s="23">
        <v>3</v>
      </c>
      <c r="R415" s="13"/>
      <c r="S415" s="13"/>
      <c r="T415" s="13"/>
      <c r="U415" s="16">
        <f t="shared" si="32"/>
        <v>0</v>
      </c>
      <c r="V415" s="15">
        <f t="shared" si="33"/>
        <v>0</v>
      </c>
      <c r="W415" s="1" t="str">
        <f t="shared" si="34"/>
        <v xml:space="preserve"> </v>
      </c>
    </row>
    <row r="416" spans="1:23" ht="20.100000000000001" customHeight="1" x14ac:dyDescent="0.2">
      <c r="A416" s="17" t="str">
        <f>+Teilnehmende!C416</f>
        <v>-</v>
      </c>
      <c r="B416" s="1" t="str">
        <f>IF(Teilnehmende!K416="","",+Teilnehmende!K416)</f>
        <v/>
      </c>
      <c r="C416" s="1" t="str">
        <f>IF(Teilnehmende!D416="","",+Teilnehmende!D416)</f>
        <v/>
      </c>
      <c r="D416" s="1" t="str">
        <f>IF(Teilnehmende!E416="","",+Teilnehmende!E416)</f>
        <v/>
      </c>
      <c r="E416" s="1" t="str">
        <f>IF(Teilnehmende!L416="","",+Teilnehmende!L416)</f>
        <v/>
      </c>
      <c r="F416" s="18">
        <f>+Teilnehmende!F416</f>
        <v>0</v>
      </c>
      <c r="G416" s="23">
        <v>1</v>
      </c>
      <c r="H416" s="13"/>
      <c r="I416" s="13"/>
      <c r="J416" s="13"/>
      <c r="K416" s="12">
        <f t="shared" si="30"/>
        <v>0</v>
      </c>
      <c r="L416" s="23">
        <v>2</v>
      </c>
      <c r="M416" s="13"/>
      <c r="N416" s="13"/>
      <c r="O416" s="13"/>
      <c r="P416" s="12">
        <f t="shared" si="31"/>
        <v>0</v>
      </c>
      <c r="Q416" s="23">
        <v>3</v>
      </c>
      <c r="R416" s="13"/>
      <c r="S416" s="13"/>
      <c r="T416" s="13"/>
      <c r="U416" s="16">
        <f t="shared" si="32"/>
        <v>0</v>
      </c>
      <c r="V416" s="15">
        <f t="shared" si="33"/>
        <v>0</v>
      </c>
      <c r="W416" s="1" t="str">
        <f t="shared" si="34"/>
        <v xml:space="preserve"> </v>
      </c>
    </row>
    <row r="417" spans="1:23" ht="20.100000000000001" customHeight="1" x14ac:dyDescent="0.2">
      <c r="A417" s="17" t="str">
        <f>+Teilnehmende!C417</f>
        <v>-</v>
      </c>
      <c r="B417" s="1" t="str">
        <f>IF(Teilnehmende!K417="","",+Teilnehmende!K417)</f>
        <v/>
      </c>
      <c r="C417" s="1" t="str">
        <f>IF(Teilnehmende!D417="","",+Teilnehmende!D417)</f>
        <v/>
      </c>
      <c r="D417" s="1" t="str">
        <f>IF(Teilnehmende!E417="","",+Teilnehmende!E417)</f>
        <v/>
      </c>
      <c r="E417" s="1" t="str">
        <f>IF(Teilnehmende!L417="","",+Teilnehmende!L417)</f>
        <v/>
      </c>
      <c r="F417" s="18">
        <f>+Teilnehmende!F417</f>
        <v>0</v>
      </c>
      <c r="G417" s="23">
        <v>1</v>
      </c>
      <c r="H417" s="13"/>
      <c r="I417" s="13"/>
      <c r="J417" s="13"/>
      <c r="K417" s="12">
        <f t="shared" si="30"/>
        <v>0</v>
      </c>
      <c r="L417" s="23">
        <v>2</v>
      </c>
      <c r="M417" s="13"/>
      <c r="N417" s="13"/>
      <c r="O417" s="13"/>
      <c r="P417" s="12">
        <f t="shared" si="31"/>
        <v>0</v>
      </c>
      <c r="Q417" s="23">
        <v>3</v>
      </c>
      <c r="R417" s="13"/>
      <c r="S417" s="13"/>
      <c r="T417" s="13"/>
      <c r="U417" s="16">
        <f t="shared" si="32"/>
        <v>0</v>
      </c>
      <c r="V417" s="15">
        <f t="shared" si="33"/>
        <v>0</v>
      </c>
      <c r="W417" s="1" t="str">
        <f t="shared" si="34"/>
        <v xml:space="preserve"> </v>
      </c>
    </row>
    <row r="418" spans="1:23" ht="20.100000000000001" customHeight="1" x14ac:dyDescent="0.2">
      <c r="A418" s="17" t="str">
        <f>+Teilnehmende!C418</f>
        <v>-</v>
      </c>
      <c r="B418" s="1" t="str">
        <f>IF(Teilnehmende!K418="","",+Teilnehmende!K418)</f>
        <v/>
      </c>
      <c r="C418" s="1" t="str">
        <f>IF(Teilnehmende!D418="","",+Teilnehmende!D418)</f>
        <v/>
      </c>
      <c r="D418" s="1" t="str">
        <f>IF(Teilnehmende!E418="","",+Teilnehmende!E418)</f>
        <v/>
      </c>
      <c r="E418" s="1" t="str">
        <f>IF(Teilnehmende!L418="","",+Teilnehmende!L418)</f>
        <v/>
      </c>
      <c r="F418" s="18">
        <f>+Teilnehmende!F418</f>
        <v>0</v>
      </c>
      <c r="G418" s="23">
        <v>1</v>
      </c>
      <c r="H418" s="13"/>
      <c r="I418" s="13"/>
      <c r="J418" s="13"/>
      <c r="K418" s="12">
        <f t="shared" si="30"/>
        <v>0</v>
      </c>
      <c r="L418" s="23">
        <v>2</v>
      </c>
      <c r="M418" s="13"/>
      <c r="N418" s="13"/>
      <c r="O418" s="13"/>
      <c r="P418" s="12">
        <f t="shared" si="31"/>
        <v>0</v>
      </c>
      <c r="Q418" s="23">
        <v>3</v>
      </c>
      <c r="R418" s="13"/>
      <c r="S418" s="13"/>
      <c r="T418" s="13"/>
      <c r="U418" s="16">
        <f t="shared" si="32"/>
        <v>0</v>
      </c>
      <c r="V418" s="15">
        <f t="shared" si="33"/>
        <v>0</v>
      </c>
      <c r="W418" s="1" t="str">
        <f t="shared" si="34"/>
        <v xml:space="preserve"> </v>
      </c>
    </row>
    <row r="419" spans="1:23" ht="20.100000000000001" customHeight="1" x14ac:dyDescent="0.2">
      <c r="A419" s="17" t="str">
        <f>+Teilnehmende!C419</f>
        <v>-</v>
      </c>
      <c r="B419" s="1" t="str">
        <f>IF(Teilnehmende!K419="","",+Teilnehmende!K419)</f>
        <v/>
      </c>
      <c r="C419" s="1" t="str">
        <f>IF(Teilnehmende!D419="","",+Teilnehmende!D419)</f>
        <v/>
      </c>
      <c r="D419" s="1" t="str">
        <f>IF(Teilnehmende!E419="","",+Teilnehmende!E419)</f>
        <v/>
      </c>
      <c r="E419" s="1" t="str">
        <f>IF(Teilnehmende!L419="","",+Teilnehmende!L419)</f>
        <v/>
      </c>
      <c r="F419" s="18">
        <f>+Teilnehmende!F419</f>
        <v>0</v>
      </c>
      <c r="G419" s="23">
        <v>1</v>
      </c>
      <c r="H419" s="13"/>
      <c r="I419" s="13"/>
      <c r="J419" s="13"/>
      <c r="K419" s="12">
        <f t="shared" si="30"/>
        <v>0</v>
      </c>
      <c r="L419" s="23">
        <v>2</v>
      </c>
      <c r="M419" s="13"/>
      <c r="N419" s="13"/>
      <c r="O419" s="13"/>
      <c r="P419" s="12">
        <f t="shared" si="31"/>
        <v>0</v>
      </c>
      <c r="Q419" s="23">
        <v>3</v>
      </c>
      <c r="R419" s="13"/>
      <c r="S419" s="13"/>
      <c r="T419" s="13"/>
      <c r="U419" s="16">
        <f t="shared" si="32"/>
        <v>0</v>
      </c>
      <c r="V419" s="15">
        <f t="shared" si="33"/>
        <v>0</v>
      </c>
      <c r="W419" s="1" t="str">
        <f t="shared" si="34"/>
        <v xml:space="preserve"> </v>
      </c>
    </row>
    <row r="420" spans="1:23" ht="20.100000000000001" customHeight="1" x14ac:dyDescent="0.2">
      <c r="A420" s="17" t="str">
        <f>+Teilnehmende!C420</f>
        <v>-</v>
      </c>
      <c r="B420" s="1" t="str">
        <f>IF(Teilnehmende!K420="","",+Teilnehmende!K420)</f>
        <v/>
      </c>
      <c r="C420" s="1" t="str">
        <f>IF(Teilnehmende!D420="","",+Teilnehmende!D420)</f>
        <v/>
      </c>
      <c r="D420" s="1" t="str">
        <f>IF(Teilnehmende!E420="","",+Teilnehmende!E420)</f>
        <v/>
      </c>
      <c r="E420" s="1" t="str">
        <f>IF(Teilnehmende!L420="","",+Teilnehmende!L420)</f>
        <v/>
      </c>
      <c r="F420" s="18">
        <f>+Teilnehmende!F420</f>
        <v>0</v>
      </c>
      <c r="G420" s="23">
        <v>1</v>
      </c>
      <c r="H420" s="13"/>
      <c r="I420" s="13"/>
      <c r="J420" s="13"/>
      <c r="K420" s="12">
        <f t="shared" si="30"/>
        <v>0</v>
      </c>
      <c r="L420" s="23">
        <v>2</v>
      </c>
      <c r="M420" s="13"/>
      <c r="N420" s="13"/>
      <c r="O420" s="13"/>
      <c r="P420" s="12">
        <f t="shared" si="31"/>
        <v>0</v>
      </c>
      <c r="Q420" s="23">
        <v>3</v>
      </c>
      <c r="R420" s="13"/>
      <c r="S420" s="13"/>
      <c r="T420" s="13"/>
      <c r="U420" s="16">
        <f t="shared" si="32"/>
        <v>0</v>
      </c>
      <c r="V420" s="15">
        <f t="shared" si="33"/>
        <v>0</v>
      </c>
      <c r="W420" s="1" t="str">
        <f t="shared" si="34"/>
        <v xml:space="preserve"> </v>
      </c>
    </row>
    <row r="421" spans="1:23" ht="20.100000000000001" customHeight="1" x14ac:dyDescent="0.2">
      <c r="A421" s="17" t="str">
        <f>+Teilnehmende!C421</f>
        <v>-</v>
      </c>
      <c r="B421" s="1" t="str">
        <f>IF(Teilnehmende!K421="","",+Teilnehmende!K421)</f>
        <v/>
      </c>
      <c r="C421" s="1" t="str">
        <f>IF(Teilnehmende!D421="","",+Teilnehmende!D421)</f>
        <v/>
      </c>
      <c r="D421" s="1" t="str">
        <f>IF(Teilnehmende!E421="","",+Teilnehmende!E421)</f>
        <v/>
      </c>
      <c r="E421" s="1" t="str">
        <f>IF(Teilnehmende!L421="","",+Teilnehmende!L421)</f>
        <v/>
      </c>
      <c r="F421" s="18">
        <f>+Teilnehmende!F421</f>
        <v>0</v>
      </c>
      <c r="G421" s="23">
        <v>1</v>
      </c>
      <c r="H421" s="13"/>
      <c r="I421" s="13"/>
      <c r="J421" s="13"/>
      <c r="K421" s="12">
        <f t="shared" si="30"/>
        <v>0</v>
      </c>
      <c r="L421" s="23">
        <v>2</v>
      </c>
      <c r="M421" s="13"/>
      <c r="N421" s="13"/>
      <c r="O421" s="13"/>
      <c r="P421" s="12">
        <f t="shared" si="31"/>
        <v>0</v>
      </c>
      <c r="Q421" s="23">
        <v>3</v>
      </c>
      <c r="R421" s="13"/>
      <c r="S421" s="13"/>
      <c r="T421" s="13"/>
      <c r="U421" s="16">
        <f t="shared" si="32"/>
        <v>0</v>
      </c>
      <c r="V421" s="15">
        <f t="shared" si="33"/>
        <v>0</v>
      </c>
      <c r="W421" s="1" t="str">
        <f t="shared" si="34"/>
        <v xml:space="preserve"> </v>
      </c>
    </row>
    <row r="422" spans="1:23" ht="20.100000000000001" customHeight="1" x14ac:dyDescent="0.2">
      <c r="A422" s="17" t="str">
        <f>+Teilnehmende!C422</f>
        <v>-</v>
      </c>
      <c r="B422" s="1" t="str">
        <f>IF(Teilnehmende!K422="","",+Teilnehmende!K422)</f>
        <v/>
      </c>
      <c r="C422" s="1" t="str">
        <f>IF(Teilnehmende!D422="","",+Teilnehmende!D422)</f>
        <v/>
      </c>
      <c r="D422" s="1" t="str">
        <f>IF(Teilnehmende!E422="","",+Teilnehmende!E422)</f>
        <v/>
      </c>
      <c r="E422" s="1" t="str">
        <f>IF(Teilnehmende!L422="","",+Teilnehmende!L422)</f>
        <v/>
      </c>
      <c r="F422" s="18">
        <f>+Teilnehmende!F422</f>
        <v>0</v>
      </c>
      <c r="G422" s="23">
        <v>1</v>
      </c>
      <c r="H422" s="13"/>
      <c r="I422" s="13"/>
      <c r="J422" s="13"/>
      <c r="K422" s="12">
        <f t="shared" si="30"/>
        <v>0</v>
      </c>
      <c r="L422" s="23">
        <v>2</v>
      </c>
      <c r="M422" s="13"/>
      <c r="N422" s="13"/>
      <c r="O422" s="13"/>
      <c r="P422" s="12">
        <f t="shared" si="31"/>
        <v>0</v>
      </c>
      <c r="Q422" s="23">
        <v>3</v>
      </c>
      <c r="R422" s="13"/>
      <c r="S422" s="13"/>
      <c r="T422" s="13"/>
      <c r="U422" s="16">
        <f t="shared" si="32"/>
        <v>0</v>
      </c>
      <c r="V422" s="15">
        <f t="shared" si="33"/>
        <v>0</v>
      </c>
      <c r="W422" s="1" t="str">
        <f t="shared" si="34"/>
        <v xml:space="preserve"> </v>
      </c>
    </row>
    <row r="423" spans="1:23" ht="20.100000000000001" customHeight="1" x14ac:dyDescent="0.2">
      <c r="A423" s="17" t="str">
        <f>+Teilnehmende!C423</f>
        <v>-</v>
      </c>
      <c r="B423" s="1" t="str">
        <f>IF(Teilnehmende!K423="","",+Teilnehmende!K423)</f>
        <v/>
      </c>
      <c r="C423" s="1" t="str">
        <f>IF(Teilnehmende!D423="","",+Teilnehmende!D423)</f>
        <v/>
      </c>
      <c r="D423" s="1" t="str">
        <f>IF(Teilnehmende!E423="","",+Teilnehmende!E423)</f>
        <v/>
      </c>
      <c r="E423" s="1" t="str">
        <f>IF(Teilnehmende!L423="","",+Teilnehmende!L423)</f>
        <v/>
      </c>
      <c r="F423" s="18">
        <f>+Teilnehmende!F423</f>
        <v>0</v>
      </c>
      <c r="G423" s="23">
        <v>1</v>
      </c>
      <c r="H423" s="13"/>
      <c r="I423" s="13"/>
      <c r="J423" s="13"/>
      <c r="K423" s="12">
        <f t="shared" si="30"/>
        <v>0</v>
      </c>
      <c r="L423" s="23">
        <v>2</v>
      </c>
      <c r="M423" s="13"/>
      <c r="N423" s="13"/>
      <c r="O423" s="13"/>
      <c r="P423" s="12">
        <f t="shared" si="31"/>
        <v>0</v>
      </c>
      <c r="Q423" s="23">
        <v>3</v>
      </c>
      <c r="R423" s="13"/>
      <c r="S423" s="13"/>
      <c r="T423" s="13"/>
      <c r="U423" s="16">
        <f t="shared" si="32"/>
        <v>0</v>
      </c>
      <c r="V423" s="15">
        <f t="shared" si="33"/>
        <v>0</v>
      </c>
      <c r="W423" s="1" t="str">
        <f t="shared" si="34"/>
        <v xml:space="preserve"> </v>
      </c>
    </row>
    <row r="424" spans="1:23" ht="20.100000000000001" customHeight="1" x14ac:dyDescent="0.2">
      <c r="A424" s="17" t="str">
        <f>+Teilnehmende!C424</f>
        <v>-</v>
      </c>
      <c r="B424" s="1" t="str">
        <f>IF(Teilnehmende!K424="","",+Teilnehmende!K424)</f>
        <v/>
      </c>
      <c r="C424" s="1" t="str">
        <f>IF(Teilnehmende!D424="","",+Teilnehmende!D424)</f>
        <v/>
      </c>
      <c r="D424" s="1" t="str">
        <f>IF(Teilnehmende!E424="","",+Teilnehmende!E424)</f>
        <v/>
      </c>
      <c r="E424" s="1" t="str">
        <f>IF(Teilnehmende!L424="","",+Teilnehmende!L424)</f>
        <v/>
      </c>
      <c r="F424" s="18">
        <f>+Teilnehmende!F424</f>
        <v>0</v>
      </c>
      <c r="G424" s="23">
        <v>1</v>
      </c>
      <c r="H424" s="13"/>
      <c r="I424" s="13"/>
      <c r="J424" s="13"/>
      <c r="K424" s="12">
        <f t="shared" si="30"/>
        <v>0</v>
      </c>
      <c r="L424" s="23">
        <v>2</v>
      </c>
      <c r="M424" s="13"/>
      <c r="N424" s="13"/>
      <c r="O424" s="13"/>
      <c r="P424" s="12">
        <f t="shared" si="31"/>
        <v>0</v>
      </c>
      <c r="Q424" s="23">
        <v>3</v>
      </c>
      <c r="R424" s="13"/>
      <c r="S424" s="13"/>
      <c r="T424" s="13"/>
      <c r="U424" s="16">
        <f t="shared" si="32"/>
        <v>0</v>
      </c>
      <c r="V424" s="15">
        <f t="shared" si="33"/>
        <v>0</v>
      </c>
      <c r="W424" s="1" t="str">
        <f t="shared" si="34"/>
        <v xml:space="preserve"> </v>
      </c>
    </row>
    <row r="425" spans="1:23" ht="20.100000000000001" customHeight="1" x14ac:dyDescent="0.2">
      <c r="A425" s="17" t="str">
        <f>+Teilnehmende!C425</f>
        <v>-</v>
      </c>
      <c r="B425" s="1" t="str">
        <f>IF(Teilnehmende!K425="","",+Teilnehmende!K425)</f>
        <v/>
      </c>
      <c r="C425" s="1" t="str">
        <f>IF(Teilnehmende!D425="","",+Teilnehmende!D425)</f>
        <v/>
      </c>
      <c r="D425" s="1" t="str">
        <f>IF(Teilnehmende!E425="","",+Teilnehmende!E425)</f>
        <v/>
      </c>
      <c r="E425" s="1" t="str">
        <f>IF(Teilnehmende!L425="","",+Teilnehmende!L425)</f>
        <v/>
      </c>
      <c r="F425" s="18">
        <f>+Teilnehmende!F425</f>
        <v>0</v>
      </c>
      <c r="G425" s="23">
        <v>1</v>
      </c>
      <c r="H425" s="13"/>
      <c r="I425" s="13"/>
      <c r="J425" s="13"/>
      <c r="K425" s="12">
        <f t="shared" si="30"/>
        <v>0</v>
      </c>
      <c r="L425" s="23">
        <v>2</v>
      </c>
      <c r="M425" s="13"/>
      <c r="N425" s="13"/>
      <c r="O425" s="13"/>
      <c r="P425" s="12">
        <f t="shared" si="31"/>
        <v>0</v>
      </c>
      <c r="Q425" s="23">
        <v>3</v>
      </c>
      <c r="R425" s="13"/>
      <c r="S425" s="13"/>
      <c r="T425" s="13"/>
      <c r="U425" s="16">
        <f t="shared" si="32"/>
        <v>0</v>
      </c>
      <c r="V425" s="15">
        <f t="shared" si="33"/>
        <v>0</v>
      </c>
      <c r="W425" s="1" t="str">
        <f t="shared" si="34"/>
        <v xml:space="preserve"> </v>
      </c>
    </row>
    <row r="426" spans="1:23" ht="20.100000000000001" customHeight="1" x14ac:dyDescent="0.2">
      <c r="A426" s="17" t="str">
        <f>+Teilnehmende!C426</f>
        <v>-</v>
      </c>
      <c r="B426" s="1" t="str">
        <f>IF(Teilnehmende!K426="","",+Teilnehmende!K426)</f>
        <v/>
      </c>
      <c r="C426" s="1" t="str">
        <f>IF(Teilnehmende!D426="","",+Teilnehmende!D426)</f>
        <v/>
      </c>
      <c r="D426" s="1" t="str">
        <f>IF(Teilnehmende!E426="","",+Teilnehmende!E426)</f>
        <v/>
      </c>
      <c r="E426" s="1" t="str">
        <f>IF(Teilnehmende!L426="","",+Teilnehmende!L426)</f>
        <v/>
      </c>
      <c r="F426" s="18">
        <f>+Teilnehmende!F426</f>
        <v>0</v>
      </c>
      <c r="G426" s="23">
        <v>1</v>
      </c>
      <c r="H426" s="13"/>
      <c r="I426" s="13"/>
      <c r="J426" s="13"/>
      <c r="K426" s="12">
        <f t="shared" si="30"/>
        <v>0</v>
      </c>
      <c r="L426" s="23">
        <v>2</v>
      </c>
      <c r="M426" s="13"/>
      <c r="N426" s="13"/>
      <c r="O426" s="13"/>
      <c r="P426" s="12">
        <f t="shared" si="31"/>
        <v>0</v>
      </c>
      <c r="Q426" s="23">
        <v>3</v>
      </c>
      <c r="R426" s="13"/>
      <c r="S426" s="13"/>
      <c r="T426" s="13"/>
      <c r="U426" s="16">
        <f t="shared" si="32"/>
        <v>0</v>
      </c>
      <c r="V426" s="15">
        <f t="shared" si="33"/>
        <v>0</v>
      </c>
      <c r="W426" s="1" t="str">
        <f t="shared" si="34"/>
        <v xml:space="preserve"> </v>
      </c>
    </row>
    <row r="427" spans="1:23" ht="20.100000000000001" customHeight="1" x14ac:dyDescent="0.2">
      <c r="A427" s="17" t="str">
        <f>+Teilnehmende!C427</f>
        <v>-</v>
      </c>
      <c r="B427" s="1" t="str">
        <f>IF(Teilnehmende!K427="","",+Teilnehmende!K427)</f>
        <v/>
      </c>
      <c r="C427" s="1" t="str">
        <f>IF(Teilnehmende!D427="","",+Teilnehmende!D427)</f>
        <v/>
      </c>
      <c r="D427" s="1" t="str">
        <f>IF(Teilnehmende!E427="","",+Teilnehmende!E427)</f>
        <v/>
      </c>
      <c r="E427" s="1" t="str">
        <f>IF(Teilnehmende!L427="","",+Teilnehmende!L427)</f>
        <v/>
      </c>
      <c r="F427" s="18">
        <f>+Teilnehmende!F427</f>
        <v>0</v>
      </c>
      <c r="G427" s="23">
        <v>1</v>
      </c>
      <c r="H427" s="13"/>
      <c r="I427" s="13"/>
      <c r="J427" s="13"/>
      <c r="K427" s="12">
        <f t="shared" si="30"/>
        <v>0</v>
      </c>
      <c r="L427" s="23">
        <v>2</v>
      </c>
      <c r="M427" s="13"/>
      <c r="N427" s="13"/>
      <c r="O427" s="13"/>
      <c r="P427" s="12">
        <f t="shared" si="31"/>
        <v>0</v>
      </c>
      <c r="Q427" s="23">
        <v>3</v>
      </c>
      <c r="R427" s="13"/>
      <c r="S427" s="13"/>
      <c r="T427" s="13"/>
      <c r="U427" s="16">
        <f t="shared" si="32"/>
        <v>0</v>
      </c>
      <c r="V427" s="15">
        <f t="shared" si="33"/>
        <v>0</v>
      </c>
      <c r="W427" s="1" t="str">
        <f t="shared" si="34"/>
        <v xml:space="preserve"> </v>
      </c>
    </row>
    <row r="428" spans="1:23" ht="20.100000000000001" customHeight="1" x14ac:dyDescent="0.2">
      <c r="A428" s="17" t="str">
        <f>+Teilnehmende!C428</f>
        <v>-</v>
      </c>
      <c r="B428" s="1" t="str">
        <f>IF(Teilnehmende!K428="","",+Teilnehmende!K428)</f>
        <v/>
      </c>
      <c r="C428" s="1" t="str">
        <f>IF(Teilnehmende!D428="","",+Teilnehmende!D428)</f>
        <v/>
      </c>
      <c r="D428" s="1" t="str">
        <f>IF(Teilnehmende!E428="","",+Teilnehmende!E428)</f>
        <v/>
      </c>
      <c r="E428" s="1" t="str">
        <f>IF(Teilnehmende!L428="","",+Teilnehmende!L428)</f>
        <v/>
      </c>
      <c r="F428" s="18">
        <f>+Teilnehmende!F428</f>
        <v>0</v>
      </c>
      <c r="G428" s="23">
        <v>1</v>
      </c>
      <c r="H428" s="13"/>
      <c r="I428" s="13"/>
      <c r="J428" s="13"/>
      <c r="K428" s="12">
        <f t="shared" si="30"/>
        <v>0</v>
      </c>
      <c r="L428" s="23">
        <v>2</v>
      </c>
      <c r="M428" s="13"/>
      <c r="N428" s="13"/>
      <c r="O428" s="13"/>
      <c r="P428" s="12">
        <f t="shared" si="31"/>
        <v>0</v>
      </c>
      <c r="Q428" s="23">
        <v>3</v>
      </c>
      <c r="R428" s="13"/>
      <c r="S428" s="13"/>
      <c r="T428" s="13"/>
      <c r="U428" s="16">
        <f t="shared" si="32"/>
        <v>0</v>
      </c>
      <c r="V428" s="15">
        <f t="shared" si="33"/>
        <v>0</v>
      </c>
      <c r="W428" s="1" t="str">
        <f t="shared" si="34"/>
        <v xml:space="preserve"> </v>
      </c>
    </row>
    <row r="429" spans="1:23" ht="20.100000000000001" customHeight="1" x14ac:dyDescent="0.2">
      <c r="A429" s="17" t="str">
        <f>+Teilnehmende!C429</f>
        <v>-</v>
      </c>
      <c r="B429" s="1" t="str">
        <f>IF(Teilnehmende!K429="","",+Teilnehmende!K429)</f>
        <v/>
      </c>
      <c r="C429" s="1" t="str">
        <f>IF(Teilnehmende!D429="","",+Teilnehmende!D429)</f>
        <v/>
      </c>
      <c r="D429" s="1" t="str">
        <f>IF(Teilnehmende!E429="","",+Teilnehmende!E429)</f>
        <v/>
      </c>
      <c r="E429" s="1" t="str">
        <f>IF(Teilnehmende!L429="","",+Teilnehmende!L429)</f>
        <v/>
      </c>
      <c r="F429" s="18">
        <f>+Teilnehmende!F429</f>
        <v>0</v>
      </c>
      <c r="G429" s="23">
        <v>1</v>
      </c>
      <c r="H429" s="13"/>
      <c r="I429" s="13"/>
      <c r="J429" s="13"/>
      <c r="K429" s="12">
        <f t="shared" si="30"/>
        <v>0</v>
      </c>
      <c r="L429" s="23">
        <v>2</v>
      </c>
      <c r="M429" s="13"/>
      <c r="N429" s="13"/>
      <c r="O429" s="13"/>
      <c r="P429" s="12">
        <f t="shared" si="31"/>
        <v>0</v>
      </c>
      <c r="Q429" s="23">
        <v>3</v>
      </c>
      <c r="R429" s="13"/>
      <c r="S429" s="13"/>
      <c r="T429" s="13"/>
      <c r="U429" s="16">
        <f t="shared" si="32"/>
        <v>0</v>
      </c>
      <c r="V429" s="15">
        <f t="shared" si="33"/>
        <v>0</v>
      </c>
      <c r="W429" s="1" t="str">
        <f t="shared" si="34"/>
        <v xml:space="preserve"> </v>
      </c>
    </row>
    <row r="430" spans="1:23" ht="20.100000000000001" customHeight="1" x14ac:dyDescent="0.2">
      <c r="A430" s="17" t="str">
        <f>+Teilnehmende!C430</f>
        <v>-</v>
      </c>
      <c r="B430" s="1" t="str">
        <f>IF(Teilnehmende!K430="","",+Teilnehmende!K430)</f>
        <v/>
      </c>
      <c r="C430" s="1" t="str">
        <f>IF(Teilnehmende!D430="","",+Teilnehmende!D430)</f>
        <v/>
      </c>
      <c r="D430" s="1" t="str">
        <f>IF(Teilnehmende!E430="","",+Teilnehmende!E430)</f>
        <v/>
      </c>
      <c r="E430" s="1" t="str">
        <f>IF(Teilnehmende!L430="","",+Teilnehmende!L430)</f>
        <v/>
      </c>
      <c r="F430" s="18">
        <f>+Teilnehmende!F430</f>
        <v>0</v>
      </c>
      <c r="G430" s="23">
        <v>1</v>
      </c>
      <c r="H430" s="13"/>
      <c r="I430" s="13"/>
      <c r="J430" s="13"/>
      <c r="K430" s="12">
        <f t="shared" si="30"/>
        <v>0</v>
      </c>
      <c r="L430" s="23">
        <v>2</v>
      </c>
      <c r="M430" s="13"/>
      <c r="N430" s="13"/>
      <c r="O430" s="13"/>
      <c r="P430" s="12">
        <f t="shared" si="31"/>
        <v>0</v>
      </c>
      <c r="Q430" s="23">
        <v>3</v>
      </c>
      <c r="R430" s="13"/>
      <c r="S430" s="13"/>
      <c r="T430" s="13"/>
      <c r="U430" s="16">
        <f t="shared" si="32"/>
        <v>0</v>
      </c>
      <c r="V430" s="15">
        <f t="shared" si="33"/>
        <v>0</v>
      </c>
      <c r="W430" s="1" t="str">
        <f t="shared" si="34"/>
        <v xml:space="preserve"> </v>
      </c>
    </row>
    <row r="431" spans="1:23" ht="20.100000000000001" customHeight="1" x14ac:dyDescent="0.2">
      <c r="A431" s="17" t="str">
        <f>+Teilnehmende!C431</f>
        <v>-</v>
      </c>
      <c r="B431" s="1" t="str">
        <f>IF(Teilnehmende!K431="","",+Teilnehmende!K431)</f>
        <v/>
      </c>
      <c r="C431" s="1" t="str">
        <f>IF(Teilnehmende!D431="","",+Teilnehmende!D431)</f>
        <v/>
      </c>
      <c r="D431" s="1" t="str">
        <f>IF(Teilnehmende!E431="","",+Teilnehmende!E431)</f>
        <v/>
      </c>
      <c r="E431" s="1" t="str">
        <f>IF(Teilnehmende!L431="","",+Teilnehmende!L431)</f>
        <v/>
      </c>
      <c r="F431" s="18">
        <f>+Teilnehmende!F431</f>
        <v>0</v>
      </c>
      <c r="G431" s="23">
        <v>1</v>
      </c>
      <c r="H431" s="13"/>
      <c r="I431" s="13"/>
      <c r="J431" s="13"/>
      <c r="K431" s="12">
        <f t="shared" si="30"/>
        <v>0</v>
      </c>
      <c r="L431" s="23">
        <v>2</v>
      </c>
      <c r="M431" s="13"/>
      <c r="N431" s="13"/>
      <c r="O431" s="13"/>
      <c r="P431" s="12">
        <f t="shared" si="31"/>
        <v>0</v>
      </c>
      <c r="Q431" s="23">
        <v>3</v>
      </c>
      <c r="R431" s="13"/>
      <c r="S431" s="13"/>
      <c r="T431" s="13"/>
      <c r="U431" s="16">
        <f t="shared" si="32"/>
        <v>0</v>
      </c>
      <c r="V431" s="15">
        <f t="shared" si="33"/>
        <v>0</v>
      </c>
      <c r="W431" s="1" t="str">
        <f t="shared" si="34"/>
        <v xml:space="preserve"> </v>
      </c>
    </row>
    <row r="432" spans="1:23" ht="20.100000000000001" customHeight="1" x14ac:dyDescent="0.2">
      <c r="A432" s="17" t="str">
        <f>+Teilnehmende!C432</f>
        <v>-</v>
      </c>
      <c r="B432" s="1" t="str">
        <f>IF(Teilnehmende!K432="","",+Teilnehmende!K432)</f>
        <v/>
      </c>
      <c r="C432" s="1" t="str">
        <f>IF(Teilnehmende!D432="","",+Teilnehmende!D432)</f>
        <v/>
      </c>
      <c r="D432" s="1" t="str">
        <f>IF(Teilnehmende!E432="","",+Teilnehmende!E432)</f>
        <v/>
      </c>
      <c r="E432" s="1" t="str">
        <f>IF(Teilnehmende!L432="","",+Teilnehmende!L432)</f>
        <v/>
      </c>
      <c r="F432" s="18">
        <f>+Teilnehmende!F432</f>
        <v>0</v>
      </c>
      <c r="G432" s="23">
        <v>1</v>
      </c>
      <c r="H432" s="13"/>
      <c r="I432" s="13"/>
      <c r="J432" s="13"/>
      <c r="K432" s="12">
        <f t="shared" si="30"/>
        <v>0</v>
      </c>
      <c r="L432" s="23">
        <v>2</v>
      </c>
      <c r="M432" s="13"/>
      <c r="N432" s="13"/>
      <c r="O432" s="13"/>
      <c r="P432" s="12">
        <f t="shared" si="31"/>
        <v>0</v>
      </c>
      <c r="Q432" s="23">
        <v>3</v>
      </c>
      <c r="R432" s="13"/>
      <c r="S432" s="13"/>
      <c r="T432" s="13"/>
      <c r="U432" s="16">
        <f t="shared" si="32"/>
        <v>0</v>
      </c>
      <c r="V432" s="15">
        <f t="shared" si="33"/>
        <v>0</v>
      </c>
      <c r="W432" s="1" t="str">
        <f t="shared" si="34"/>
        <v xml:space="preserve"> </v>
      </c>
    </row>
    <row r="433" spans="1:23" ht="20.100000000000001" customHeight="1" x14ac:dyDescent="0.2">
      <c r="A433" s="17" t="str">
        <f>+Teilnehmende!C433</f>
        <v>-</v>
      </c>
      <c r="B433" s="1" t="str">
        <f>IF(Teilnehmende!K433="","",+Teilnehmende!K433)</f>
        <v/>
      </c>
      <c r="C433" s="1" t="str">
        <f>IF(Teilnehmende!D433="","",+Teilnehmende!D433)</f>
        <v/>
      </c>
      <c r="D433" s="1" t="str">
        <f>IF(Teilnehmende!E433="","",+Teilnehmende!E433)</f>
        <v/>
      </c>
      <c r="E433" s="1" t="str">
        <f>IF(Teilnehmende!L433="","",+Teilnehmende!L433)</f>
        <v/>
      </c>
      <c r="F433" s="18">
        <f>+Teilnehmende!F433</f>
        <v>0</v>
      </c>
      <c r="G433" s="23">
        <v>1</v>
      </c>
      <c r="H433" s="13"/>
      <c r="I433" s="13"/>
      <c r="J433" s="13"/>
      <c r="K433" s="12">
        <f t="shared" si="30"/>
        <v>0</v>
      </c>
      <c r="L433" s="23">
        <v>2</v>
      </c>
      <c r="M433" s="13"/>
      <c r="N433" s="13"/>
      <c r="O433" s="13"/>
      <c r="P433" s="12">
        <f t="shared" si="31"/>
        <v>0</v>
      </c>
      <c r="Q433" s="23">
        <v>3</v>
      </c>
      <c r="R433" s="13"/>
      <c r="S433" s="13"/>
      <c r="T433" s="13"/>
      <c r="U433" s="16">
        <f t="shared" si="32"/>
        <v>0</v>
      </c>
      <c r="V433" s="15">
        <f t="shared" si="33"/>
        <v>0</v>
      </c>
      <c r="W433" s="1" t="str">
        <f t="shared" si="34"/>
        <v xml:space="preserve"> </v>
      </c>
    </row>
    <row r="434" spans="1:23" ht="20.100000000000001" customHeight="1" x14ac:dyDescent="0.2">
      <c r="A434" s="17" t="str">
        <f>+Teilnehmende!C434</f>
        <v>-</v>
      </c>
      <c r="B434" s="1" t="str">
        <f>IF(Teilnehmende!K434="","",+Teilnehmende!K434)</f>
        <v/>
      </c>
      <c r="C434" s="1" t="str">
        <f>IF(Teilnehmende!D434="","",+Teilnehmende!D434)</f>
        <v/>
      </c>
      <c r="D434" s="1" t="str">
        <f>IF(Teilnehmende!E434="","",+Teilnehmende!E434)</f>
        <v/>
      </c>
      <c r="E434" s="1" t="str">
        <f>IF(Teilnehmende!L434="","",+Teilnehmende!L434)</f>
        <v/>
      </c>
      <c r="F434" s="18">
        <f>+Teilnehmende!F434</f>
        <v>0</v>
      </c>
      <c r="G434" s="23">
        <v>1</v>
      </c>
      <c r="H434" s="13"/>
      <c r="I434" s="13"/>
      <c r="J434" s="13"/>
      <c r="K434" s="12">
        <f t="shared" si="30"/>
        <v>0</v>
      </c>
      <c r="L434" s="23">
        <v>2</v>
      </c>
      <c r="M434" s="13"/>
      <c r="N434" s="13"/>
      <c r="O434" s="13"/>
      <c r="P434" s="12">
        <f t="shared" si="31"/>
        <v>0</v>
      </c>
      <c r="Q434" s="23">
        <v>3</v>
      </c>
      <c r="R434" s="13"/>
      <c r="S434" s="13"/>
      <c r="T434" s="13"/>
      <c r="U434" s="16">
        <f t="shared" si="32"/>
        <v>0</v>
      </c>
      <c r="V434" s="15">
        <f t="shared" si="33"/>
        <v>0</v>
      </c>
      <c r="W434" s="1" t="str">
        <f t="shared" si="34"/>
        <v xml:space="preserve"> </v>
      </c>
    </row>
    <row r="435" spans="1:23" ht="20.100000000000001" customHeight="1" x14ac:dyDescent="0.2">
      <c r="A435" s="17" t="str">
        <f>+Teilnehmende!C435</f>
        <v>-</v>
      </c>
      <c r="B435" s="1" t="str">
        <f>IF(Teilnehmende!K435="","",+Teilnehmende!K435)</f>
        <v/>
      </c>
      <c r="C435" s="1" t="str">
        <f>IF(Teilnehmende!D435="","",+Teilnehmende!D435)</f>
        <v/>
      </c>
      <c r="D435" s="1" t="str">
        <f>IF(Teilnehmende!E435="","",+Teilnehmende!E435)</f>
        <v/>
      </c>
      <c r="E435" s="1" t="str">
        <f>IF(Teilnehmende!L435="","",+Teilnehmende!L435)</f>
        <v/>
      </c>
      <c r="F435" s="18">
        <f>+Teilnehmende!F435</f>
        <v>0</v>
      </c>
      <c r="G435" s="23">
        <v>1</v>
      </c>
      <c r="H435" s="13"/>
      <c r="I435" s="13"/>
      <c r="J435" s="13"/>
      <c r="K435" s="12">
        <f t="shared" si="30"/>
        <v>0</v>
      </c>
      <c r="L435" s="23">
        <v>2</v>
      </c>
      <c r="M435" s="13"/>
      <c r="N435" s="13"/>
      <c r="O435" s="13"/>
      <c r="P435" s="12">
        <f t="shared" si="31"/>
        <v>0</v>
      </c>
      <c r="Q435" s="23">
        <v>3</v>
      </c>
      <c r="R435" s="13"/>
      <c r="S435" s="13"/>
      <c r="T435" s="13"/>
      <c r="U435" s="16">
        <f t="shared" si="32"/>
        <v>0</v>
      </c>
      <c r="V435" s="15">
        <f t="shared" si="33"/>
        <v>0</v>
      </c>
      <c r="W435" s="1" t="str">
        <f t="shared" si="34"/>
        <v xml:space="preserve"> </v>
      </c>
    </row>
    <row r="436" spans="1:23" ht="20.100000000000001" customHeight="1" x14ac:dyDescent="0.2">
      <c r="A436" s="17" t="str">
        <f>+Teilnehmende!C436</f>
        <v>-</v>
      </c>
      <c r="B436" s="1" t="str">
        <f>IF(Teilnehmende!K436="","",+Teilnehmende!K436)</f>
        <v/>
      </c>
      <c r="C436" s="1" t="str">
        <f>IF(Teilnehmende!D436="","",+Teilnehmende!D436)</f>
        <v/>
      </c>
      <c r="D436" s="1" t="str">
        <f>IF(Teilnehmende!E436="","",+Teilnehmende!E436)</f>
        <v/>
      </c>
      <c r="E436" s="1" t="str">
        <f>IF(Teilnehmende!L436="","",+Teilnehmende!L436)</f>
        <v/>
      </c>
      <c r="F436" s="18">
        <f>+Teilnehmende!F436</f>
        <v>0</v>
      </c>
      <c r="G436" s="23">
        <v>1</v>
      </c>
      <c r="H436" s="13"/>
      <c r="I436" s="13"/>
      <c r="J436" s="13"/>
      <c r="K436" s="12">
        <f t="shared" si="30"/>
        <v>0</v>
      </c>
      <c r="L436" s="23">
        <v>2</v>
      </c>
      <c r="M436" s="13"/>
      <c r="N436" s="13"/>
      <c r="O436" s="13"/>
      <c r="P436" s="12">
        <f t="shared" si="31"/>
        <v>0</v>
      </c>
      <c r="Q436" s="23">
        <v>3</v>
      </c>
      <c r="R436" s="13"/>
      <c r="S436" s="13"/>
      <c r="T436" s="13"/>
      <c r="U436" s="16">
        <f t="shared" si="32"/>
        <v>0</v>
      </c>
      <c r="V436" s="15">
        <f t="shared" si="33"/>
        <v>0</v>
      </c>
      <c r="W436" s="1" t="str">
        <f t="shared" si="34"/>
        <v xml:space="preserve"> </v>
      </c>
    </row>
    <row r="437" spans="1:23" ht="20.100000000000001" customHeight="1" x14ac:dyDescent="0.2">
      <c r="A437" s="17" t="str">
        <f>+Teilnehmende!C437</f>
        <v>-</v>
      </c>
      <c r="B437" s="1" t="str">
        <f>IF(Teilnehmende!K437="","",+Teilnehmende!K437)</f>
        <v/>
      </c>
      <c r="C437" s="1" t="str">
        <f>IF(Teilnehmende!D437="","",+Teilnehmende!D437)</f>
        <v/>
      </c>
      <c r="D437" s="1" t="str">
        <f>IF(Teilnehmende!E437="","",+Teilnehmende!E437)</f>
        <v/>
      </c>
      <c r="E437" s="1" t="str">
        <f>IF(Teilnehmende!L437="","",+Teilnehmende!L437)</f>
        <v/>
      </c>
      <c r="F437" s="18">
        <f>+Teilnehmende!F437</f>
        <v>0</v>
      </c>
      <c r="G437" s="23">
        <v>1</v>
      </c>
      <c r="H437" s="13"/>
      <c r="I437" s="13"/>
      <c r="J437" s="13"/>
      <c r="K437" s="12">
        <f t="shared" si="30"/>
        <v>0</v>
      </c>
      <c r="L437" s="23">
        <v>2</v>
      </c>
      <c r="M437" s="13"/>
      <c r="N437" s="13"/>
      <c r="O437" s="13"/>
      <c r="P437" s="12">
        <f t="shared" si="31"/>
        <v>0</v>
      </c>
      <c r="Q437" s="23">
        <v>3</v>
      </c>
      <c r="R437" s="13"/>
      <c r="S437" s="13"/>
      <c r="T437" s="13"/>
      <c r="U437" s="16">
        <f t="shared" si="32"/>
        <v>0</v>
      </c>
      <c r="V437" s="15">
        <f t="shared" si="33"/>
        <v>0</v>
      </c>
      <c r="W437" s="1" t="str">
        <f t="shared" si="34"/>
        <v xml:space="preserve"> </v>
      </c>
    </row>
    <row r="438" spans="1:23" ht="20.100000000000001" customHeight="1" x14ac:dyDescent="0.2">
      <c r="A438" s="17" t="str">
        <f>+Teilnehmende!C438</f>
        <v>-</v>
      </c>
      <c r="B438" s="1" t="str">
        <f>IF(Teilnehmende!K438="","",+Teilnehmende!K438)</f>
        <v/>
      </c>
      <c r="C438" s="1" t="str">
        <f>IF(Teilnehmende!D438="","",+Teilnehmende!D438)</f>
        <v/>
      </c>
      <c r="D438" s="1" t="str">
        <f>IF(Teilnehmende!E438="","",+Teilnehmende!E438)</f>
        <v/>
      </c>
      <c r="E438" s="1" t="str">
        <f>IF(Teilnehmende!L438="","",+Teilnehmende!L438)</f>
        <v/>
      </c>
      <c r="F438" s="18">
        <f>+Teilnehmende!F438</f>
        <v>0</v>
      </c>
      <c r="G438" s="23">
        <v>1</v>
      </c>
      <c r="H438" s="13"/>
      <c r="I438" s="13"/>
      <c r="J438" s="13"/>
      <c r="K438" s="12">
        <f t="shared" si="30"/>
        <v>0</v>
      </c>
      <c r="L438" s="23">
        <v>2</v>
      </c>
      <c r="M438" s="13"/>
      <c r="N438" s="13"/>
      <c r="O438" s="13"/>
      <c r="P438" s="12">
        <f t="shared" si="31"/>
        <v>0</v>
      </c>
      <c r="Q438" s="23">
        <v>3</v>
      </c>
      <c r="R438" s="13"/>
      <c r="S438" s="13"/>
      <c r="T438" s="13"/>
      <c r="U438" s="16">
        <f t="shared" si="32"/>
        <v>0</v>
      </c>
      <c r="V438" s="15">
        <f t="shared" si="33"/>
        <v>0</v>
      </c>
      <c r="W438" s="1" t="str">
        <f t="shared" si="34"/>
        <v xml:space="preserve"> </v>
      </c>
    </row>
    <row r="439" spans="1:23" ht="20.100000000000001" customHeight="1" x14ac:dyDescent="0.2">
      <c r="A439" s="17" t="str">
        <f>+Teilnehmende!C439</f>
        <v>-</v>
      </c>
      <c r="B439" s="1" t="str">
        <f>IF(Teilnehmende!K439="","",+Teilnehmende!K439)</f>
        <v/>
      </c>
      <c r="C439" s="1" t="str">
        <f>IF(Teilnehmende!D439="","",+Teilnehmende!D439)</f>
        <v/>
      </c>
      <c r="D439" s="1" t="str">
        <f>IF(Teilnehmende!E439="","",+Teilnehmende!E439)</f>
        <v/>
      </c>
      <c r="E439" s="1" t="str">
        <f>IF(Teilnehmende!L439="","",+Teilnehmende!L439)</f>
        <v/>
      </c>
      <c r="F439" s="18">
        <f>+Teilnehmende!F439</f>
        <v>0</v>
      </c>
      <c r="G439" s="23">
        <v>1</v>
      </c>
      <c r="H439" s="13"/>
      <c r="I439" s="13"/>
      <c r="J439" s="13"/>
      <c r="K439" s="12">
        <f t="shared" si="30"/>
        <v>0</v>
      </c>
      <c r="L439" s="23">
        <v>2</v>
      </c>
      <c r="M439" s="13"/>
      <c r="N439" s="13"/>
      <c r="O439" s="13"/>
      <c r="P439" s="12">
        <f t="shared" si="31"/>
        <v>0</v>
      </c>
      <c r="Q439" s="23">
        <v>3</v>
      </c>
      <c r="R439" s="13"/>
      <c r="S439" s="13"/>
      <c r="T439" s="13"/>
      <c r="U439" s="16">
        <f t="shared" si="32"/>
        <v>0</v>
      </c>
      <c r="V439" s="15">
        <f t="shared" si="33"/>
        <v>0</v>
      </c>
      <c r="W439" s="1" t="str">
        <f t="shared" si="34"/>
        <v xml:space="preserve"> </v>
      </c>
    </row>
    <row r="440" spans="1:23" ht="20.100000000000001" customHeight="1" x14ac:dyDescent="0.2">
      <c r="A440" s="17" t="str">
        <f>+Teilnehmende!C440</f>
        <v>-</v>
      </c>
      <c r="B440" s="1" t="str">
        <f>IF(Teilnehmende!K440="","",+Teilnehmende!K440)</f>
        <v/>
      </c>
      <c r="C440" s="1" t="str">
        <f>IF(Teilnehmende!D440="","",+Teilnehmende!D440)</f>
        <v/>
      </c>
      <c r="D440" s="1" t="str">
        <f>IF(Teilnehmende!E440="","",+Teilnehmende!E440)</f>
        <v/>
      </c>
      <c r="E440" s="1" t="str">
        <f>IF(Teilnehmende!L440="","",+Teilnehmende!L440)</f>
        <v/>
      </c>
      <c r="F440" s="18">
        <f>+Teilnehmende!F440</f>
        <v>0</v>
      </c>
      <c r="G440" s="23">
        <v>1</v>
      </c>
      <c r="H440" s="13"/>
      <c r="I440" s="13"/>
      <c r="J440" s="13"/>
      <c r="K440" s="12">
        <f t="shared" si="30"/>
        <v>0</v>
      </c>
      <c r="L440" s="23">
        <v>2</v>
      </c>
      <c r="M440" s="13"/>
      <c r="N440" s="13"/>
      <c r="O440" s="13"/>
      <c r="P440" s="12">
        <f t="shared" si="31"/>
        <v>0</v>
      </c>
      <c r="Q440" s="23">
        <v>3</v>
      </c>
      <c r="R440" s="13"/>
      <c r="S440" s="13"/>
      <c r="T440" s="13"/>
      <c r="U440" s="16">
        <f t="shared" si="32"/>
        <v>0</v>
      </c>
      <c r="V440" s="15">
        <f t="shared" si="33"/>
        <v>0</v>
      </c>
      <c r="W440" s="1" t="str">
        <f t="shared" si="34"/>
        <v xml:space="preserve"> </v>
      </c>
    </row>
    <row r="441" spans="1:23" ht="20.100000000000001" customHeight="1" x14ac:dyDescent="0.2">
      <c r="A441" s="17" t="str">
        <f>+Teilnehmende!C441</f>
        <v>-</v>
      </c>
      <c r="B441" s="1" t="str">
        <f>IF(Teilnehmende!K441="","",+Teilnehmende!K441)</f>
        <v/>
      </c>
      <c r="C441" s="1" t="str">
        <f>IF(Teilnehmende!D441="","",+Teilnehmende!D441)</f>
        <v/>
      </c>
      <c r="D441" s="1" t="str">
        <f>IF(Teilnehmende!E441="","",+Teilnehmende!E441)</f>
        <v/>
      </c>
      <c r="E441" s="1" t="str">
        <f>IF(Teilnehmende!L441="","",+Teilnehmende!L441)</f>
        <v/>
      </c>
      <c r="F441" s="18">
        <f>+Teilnehmende!F441</f>
        <v>0</v>
      </c>
      <c r="G441" s="23">
        <v>1</v>
      </c>
      <c r="H441" s="13"/>
      <c r="I441" s="13"/>
      <c r="J441" s="13"/>
      <c r="K441" s="12">
        <f t="shared" ref="K441:K503" si="35">SUM(H441:J441)</f>
        <v>0</v>
      </c>
      <c r="L441" s="23">
        <v>2</v>
      </c>
      <c r="M441" s="13"/>
      <c r="N441" s="13"/>
      <c r="O441" s="13"/>
      <c r="P441" s="12">
        <f t="shared" ref="P441:P503" si="36">SUM(M441:O441)</f>
        <v>0</v>
      </c>
      <c r="Q441" s="23">
        <v>3</v>
      </c>
      <c r="R441" s="13"/>
      <c r="S441" s="13"/>
      <c r="T441" s="13"/>
      <c r="U441" s="16">
        <f t="shared" ref="U441:U503" si="37">SUM(R441:T441)</f>
        <v>0</v>
      </c>
      <c r="V441" s="15">
        <f t="shared" si="33"/>
        <v>0</v>
      </c>
      <c r="W441" s="1" t="str">
        <f t="shared" si="34"/>
        <v xml:space="preserve"> </v>
      </c>
    </row>
    <row r="442" spans="1:23" ht="20.100000000000001" customHeight="1" x14ac:dyDescent="0.2">
      <c r="A442" s="17" t="str">
        <f>+Teilnehmende!C442</f>
        <v>-</v>
      </c>
      <c r="B442" s="1" t="str">
        <f>IF(Teilnehmende!K442="","",+Teilnehmende!K442)</f>
        <v/>
      </c>
      <c r="C442" s="1" t="str">
        <f>IF(Teilnehmende!D442="","",+Teilnehmende!D442)</f>
        <v/>
      </c>
      <c r="D442" s="1" t="str">
        <f>IF(Teilnehmende!E442="","",+Teilnehmende!E442)</f>
        <v/>
      </c>
      <c r="E442" s="1" t="str">
        <f>IF(Teilnehmende!L442="","",+Teilnehmende!L442)</f>
        <v/>
      </c>
      <c r="F442" s="18">
        <f>+Teilnehmende!F442</f>
        <v>0</v>
      </c>
      <c r="G442" s="23">
        <v>1</v>
      </c>
      <c r="H442" s="13"/>
      <c r="I442" s="13"/>
      <c r="J442" s="13"/>
      <c r="K442" s="12">
        <f t="shared" si="35"/>
        <v>0</v>
      </c>
      <c r="L442" s="23">
        <v>2</v>
      </c>
      <c r="M442" s="13"/>
      <c r="N442" s="13"/>
      <c r="O442" s="13"/>
      <c r="P442" s="12">
        <f t="shared" si="36"/>
        <v>0</v>
      </c>
      <c r="Q442" s="23">
        <v>3</v>
      </c>
      <c r="R442" s="13"/>
      <c r="S442" s="13"/>
      <c r="T442" s="13"/>
      <c r="U442" s="16">
        <f t="shared" si="37"/>
        <v>0</v>
      </c>
      <c r="V442" s="15">
        <f t="shared" ref="V442:V504" si="38">K442+P442+U442</f>
        <v>0</v>
      </c>
      <c r="W442" s="1" t="str">
        <f t="shared" si="34"/>
        <v xml:space="preserve"> </v>
      </c>
    </row>
    <row r="443" spans="1:23" ht="20.100000000000001" customHeight="1" x14ac:dyDescent="0.2">
      <c r="A443" s="17" t="str">
        <f>+Teilnehmende!C443</f>
        <v>-</v>
      </c>
      <c r="B443" s="1" t="str">
        <f>IF(Teilnehmende!K443="","",+Teilnehmende!K443)</f>
        <v/>
      </c>
      <c r="C443" s="1" t="str">
        <f>IF(Teilnehmende!D443="","",+Teilnehmende!D443)</f>
        <v/>
      </c>
      <c r="D443" s="1" t="str">
        <f>IF(Teilnehmende!E443="","",+Teilnehmende!E443)</f>
        <v/>
      </c>
      <c r="E443" s="1" t="str">
        <f>IF(Teilnehmende!L443="","",+Teilnehmende!L443)</f>
        <v/>
      </c>
      <c r="F443" s="18">
        <f>+Teilnehmende!F443</f>
        <v>0</v>
      </c>
      <c r="G443" s="23">
        <v>1</v>
      </c>
      <c r="H443" s="13"/>
      <c r="I443" s="13"/>
      <c r="J443" s="13"/>
      <c r="K443" s="12">
        <f t="shared" si="35"/>
        <v>0</v>
      </c>
      <c r="L443" s="23">
        <v>2</v>
      </c>
      <c r="M443" s="13"/>
      <c r="N443" s="13"/>
      <c r="O443" s="13"/>
      <c r="P443" s="12">
        <f t="shared" si="36"/>
        <v>0</v>
      </c>
      <c r="Q443" s="23">
        <v>3</v>
      </c>
      <c r="R443" s="13"/>
      <c r="S443" s="13"/>
      <c r="T443" s="13"/>
      <c r="U443" s="16">
        <f t="shared" si="37"/>
        <v>0</v>
      </c>
      <c r="V443" s="15">
        <f t="shared" si="38"/>
        <v>0</v>
      </c>
      <c r="W443" s="1" t="str">
        <f t="shared" si="34"/>
        <v xml:space="preserve"> </v>
      </c>
    </row>
    <row r="444" spans="1:23" ht="20.100000000000001" customHeight="1" x14ac:dyDescent="0.2">
      <c r="A444" s="17" t="str">
        <f>+Teilnehmende!C444</f>
        <v>-</v>
      </c>
      <c r="B444" s="1" t="str">
        <f>IF(Teilnehmende!K444="","",+Teilnehmende!K444)</f>
        <v/>
      </c>
      <c r="C444" s="1" t="str">
        <f>IF(Teilnehmende!D444="","",+Teilnehmende!D444)</f>
        <v/>
      </c>
      <c r="D444" s="1" t="str">
        <f>IF(Teilnehmende!E444="","",+Teilnehmende!E444)</f>
        <v/>
      </c>
      <c r="E444" s="1" t="str">
        <f>IF(Teilnehmende!L444="","",+Teilnehmende!L444)</f>
        <v/>
      </c>
      <c r="F444" s="18">
        <f>+Teilnehmende!F444</f>
        <v>0</v>
      </c>
      <c r="G444" s="23">
        <v>1</v>
      </c>
      <c r="H444" s="13"/>
      <c r="I444" s="13"/>
      <c r="J444" s="13"/>
      <c r="K444" s="12">
        <f t="shared" si="35"/>
        <v>0</v>
      </c>
      <c r="L444" s="23">
        <v>2</v>
      </c>
      <c r="M444" s="13"/>
      <c r="N444" s="13"/>
      <c r="O444" s="13"/>
      <c r="P444" s="12">
        <f t="shared" si="36"/>
        <v>0</v>
      </c>
      <c r="Q444" s="23">
        <v>3</v>
      </c>
      <c r="R444" s="13"/>
      <c r="S444" s="13"/>
      <c r="T444" s="13"/>
      <c r="U444" s="16">
        <f t="shared" si="37"/>
        <v>0</v>
      </c>
      <c r="V444" s="15">
        <f t="shared" si="38"/>
        <v>0</v>
      </c>
      <c r="W444" s="1" t="str">
        <f t="shared" si="34"/>
        <v xml:space="preserve"> </v>
      </c>
    </row>
    <row r="445" spans="1:23" ht="20.100000000000001" customHeight="1" x14ac:dyDescent="0.2">
      <c r="A445" s="17" t="str">
        <f>+Teilnehmende!C445</f>
        <v>-</v>
      </c>
      <c r="B445" s="1" t="str">
        <f>IF(Teilnehmende!K445="","",+Teilnehmende!K445)</f>
        <v/>
      </c>
      <c r="C445" s="1" t="str">
        <f>IF(Teilnehmende!D445="","",+Teilnehmende!D445)</f>
        <v/>
      </c>
      <c r="D445" s="1" t="str">
        <f>IF(Teilnehmende!E445="","",+Teilnehmende!E445)</f>
        <v/>
      </c>
      <c r="E445" s="1" t="str">
        <f>IF(Teilnehmende!L445="","",+Teilnehmende!L445)</f>
        <v/>
      </c>
      <c r="F445" s="18">
        <f>+Teilnehmende!F445</f>
        <v>0</v>
      </c>
      <c r="G445" s="23">
        <v>1</v>
      </c>
      <c r="H445" s="13"/>
      <c r="I445" s="13"/>
      <c r="J445" s="13"/>
      <c r="K445" s="12">
        <f t="shared" si="35"/>
        <v>0</v>
      </c>
      <c r="L445" s="23">
        <v>2</v>
      </c>
      <c r="M445" s="13"/>
      <c r="N445" s="13"/>
      <c r="O445" s="13"/>
      <c r="P445" s="12">
        <f t="shared" si="36"/>
        <v>0</v>
      </c>
      <c r="Q445" s="23">
        <v>3</v>
      </c>
      <c r="R445" s="13"/>
      <c r="S445" s="13"/>
      <c r="T445" s="13"/>
      <c r="U445" s="16">
        <f t="shared" si="37"/>
        <v>0</v>
      </c>
      <c r="V445" s="15">
        <f t="shared" si="38"/>
        <v>0</v>
      </c>
      <c r="W445" s="1" t="str">
        <f t="shared" si="34"/>
        <v xml:space="preserve"> </v>
      </c>
    </row>
    <row r="446" spans="1:23" ht="20.100000000000001" customHeight="1" x14ac:dyDescent="0.2">
      <c r="A446" s="17" t="str">
        <f>+Teilnehmende!C446</f>
        <v>-</v>
      </c>
      <c r="B446" s="1" t="str">
        <f>IF(Teilnehmende!K446="","",+Teilnehmende!K446)</f>
        <v/>
      </c>
      <c r="C446" s="1" t="str">
        <f>IF(Teilnehmende!D446="","",+Teilnehmende!D446)</f>
        <v/>
      </c>
      <c r="D446" s="1" t="str">
        <f>IF(Teilnehmende!E446="","",+Teilnehmende!E446)</f>
        <v/>
      </c>
      <c r="E446" s="1" t="str">
        <f>IF(Teilnehmende!L446="","",+Teilnehmende!L446)</f>
        <v/>
      </c>
      <c r="F446" s="18">
        <f>+Teilnehmende!F446</f>
        <v>0</v>
      </c>
      <c r="G446" s="23">
        <v>1</v>
      </c>
      <c r="H446" s="13"/>
      <c r="I446" s="13"/>
      <c r="J446" s="13"/>
      <c r="K446" s="12">
        <f t="shared" si="35"/>
        <v>0</v>
      </c>
      <c r="L446" s="23">
        <v>2</v>
      </c>
      <c r="M446" s="13"/>
      <c r="N446" s="13"/>
      <c r="O446" s="13"/>
      <c r="P446" s="12">
        <f t="shared" si="36"/>
        <v>0</v>
      </c>
      <c r="Q446" s="23">
        <v>3</v>
      </c>
      <c r="R446" s="13"/>
      <c r="S446" s="13"/>
      <c r="T446" s="13"/>
      <c r="U446" s="16">
        <f t="shared" si="37"/>
        <v>0</v>
      </c>
      <c r="V446" s="15">
        <f t="shared" si="38"/>
        <v>0</v>
      </c>
      <c r="W446" s="1" t="str">
        <f t="shared" si="34"/>
        <v xml:space="preserve"> </v>
      </c>
    </row>
    <row r="447" spans="1:23" ht="20.100000000000001" customHeight="1" x14ac:dyDescent="0.2">
      <c r="A447" s="17" t="str">
        <f>+Teilnehmende!C447</f>
        <v>-</v>
      </c>
      <c r="B447" s="1" t="str">
        <f>IF(Teilnehmende!K447="","",+Teilnehmende!K447)</f>
        <v/>
      </c>
      <c r="C447" s="1" t="str">
        <f>IF(Teilnehmende!D447="","",+Teilnehmende!D447)</f>
        <v/>
      </c>
      <c r="D447" s="1" t="str">
        <f>IF(Teilnehmende!E447="","",+Teilnehmende!E447)</f>
        <v/>
      </c>
      <c r="E447" s="1" t="str">
        <f>IF(Teilnehmende!L447="","",+Teilnehmende!L447)</f>
        <v/>
      </c>
      <c r="F447" s="18">
        <f>+Teilnehmende!F447</f>
        <v>0</v>
      </c>
      <c r="G447" s="23">
        <v>1</v>
      </c>
      <c r="H447" s="13"/>
      <c r="I447" s="13"/>
      <c r="J447" s="13"/>
      <c r="K447" s="12">
        <f t="shared" si="35"/>
        <v>0</v>
      </c>
      <c r="L447" s="23">
        <v>2</v>
      </c>
      <c r="M447" s="13"/>
      <c r="N447" s="13"/>
      <c r="O447" s="13"/>
      <c r="P447" s="12">
        <f t="shared" si="36"/>
        <v>0</v>
      </c>
      <c r="Q447" s="23">
        <v>3</v>
      </c>
      <c r="R447" s="13"/>
      <c r="S447" s="13"/>
      <c r="T447" s="13"/>
      <c r="U447" s="16">
        <f t="shared" si="37"/>
        <v>0</v>
      </c>
      <c r="V447" s="15">
        <f t="shared" si="38"/>
        <v>0</v>
      </c>
      <c r="W447" s="1" t="str">
        <f t="shared" si="34"/>
        <v xml:space="preserve"> </v>
      </c>
    </row>
    <row r="448" spans="1:23" ht="20.100000000000001" customHeight="1" x14ac:dyDescent="0.2">
      <c r="A448" s="17" t="str">
        <f>+Teilnehmende!C448</f>
        <v>-</v>
      </c>
      <c r="B448" s="1" t="str">
        <f>IF(Teilnehmende!K448="","",+Teilnehmende!K448)</f>
        <v/>
      </c>
      <c r="C448" s="1" t="str">
        <f>IF(Teilnehmende!D448="","",+Teilnehmende!D448)</f>
        <v/>
      </c>
      <c r="D448" s="1" t="str">
        <f>IF(Teilnehmende!E448="","",+Teilnehmende!E448)</f>
        <v/>
      </c>
      <c r="E448" s="1" t="str">
        <f>IF(Teilnehmende!L448="","",+Teilnehmende!L448)</f>
        <v/>
      </c>
      <c r="F448" s="18">
        <f>+Teilnehmende!F448</f>
        <v>0</v>
      </c>
      <c r="G448" s="23">
        <v>1</v>
      </c>
      <c r="H448" s="13"/>
      <c r="I448" s="13"/>
      <c r="J448" s="13"/>
      <c r="K448" s="12">
        <f t="shared" si="35"/>
        <v>0</v>
      </c>
      <c r="L448" s="23">
        <v>2</v>
      </c>
      <c r="M448" s="13"/>
      <c r="N448" s="13"/>
      <c r="O448" s="13"/>
      <c r="P448" s="12">
        <f t="shared" si="36"/>
        <v>0</v>
      </c>
      <c r="Q448" s="23">
        <v>3</v>
      </c>
      <c r="R448" s="13"/>
      <c r="S448" s="13"/>
      <c r="T448" s="13"/>
      <c r="U448" s="16">
        <f t="shared" si="37"/>
        <v>0</v>
      </c>
      <c r="V448" s="15">
        <f t="shared" si="38"/>
        <v>0</v>
      </c>
      <c r="W448" s="1" t="str">
        <f t="shared" si="34"/>
        <v xml:space="preserve"> </v>
      </c>
    </row>
    <row r="449" spans="1:23" ht="20.100000000000001" customHeight="1" x14ac:dyDescent="0.2">
      <c r="A449" s="17" t="str">
        <f>+Teilnehmende!C449</f>
        <v>-</v>
      </c>
      <c r="B449" s="1" t="str">
        <f>IF(Teilnehmende!K449="","",+Teilnehmende!K449)</f>
        <v/>
      </c>
      <c r="C449" s="1" t="str">
        <f>IF(Teilnehmende!D449="","",+Teilnehmende!D449)</f>
        <v/>
      </c>
      <c r="D449" s="1" t="str">
        <f>IF(Teilnehmende!E449="","",+Teilnehmende!E449)</f>
        <v/>
      </c>
      <c r="E449" s="1" t="str">
        <f>IF(Teilnehmende!L449="","",+Teilnehmende!L449)</f>
        <v/>
      </c>
      <c r="F449" s="18">
        <f>+Teilnehmende!F449</f>
        <v>0</v>
      </c>
      <c r="G449" s="23">
        <v>1</v>
      </c>
      <c r="H449" s="13"/>
      <c r="I449" s="13"/>
      <c r="J449" s="13"/>
      <c r="K449" s="12">
        <f t="shared" si="35"/>
        <v>0</v>
      </c>
      <c r="L449" s="23">
        <v>2</v>
      </c>
      <c r="M449" s="13"/>
      <c r="N449" s="13"/>
      <c r="O449" s="13"/>
      <c r="P449" s="12">
        <f t="shared" si="36"/>
        <v>0</v>
      </c>
      <c r="Q449" s="23">
        <v>3</v>
      </c>
      <c r="R449" s="13"/>
      <c r="S449" s="13"/>
      <c r="T449" s="13"/>
      <c r="U449" s="16">
        <f t="shared" si="37"/>
        <v>0</v>
      </c>
      <c r="V449" s="15">
        <f t="shared" si="38"/>
        <v>0</v>
      </c>
      <c r="W449" s="1" t="str">
        <f t="shared" si="34"/>
        <v xml:space="preserve"> </v>
      </c>
    </row>
    <row r="450" spans="1:23" ht="20.100000000000001" customHeight="1" x14ac:dyDescent="0.2">
      <c r="A450" s="17" t="str">
        <f>+Teilnehmende!C450</f>
        <v>-</v>
      </c>
      <c r="B450" s="1" t="str">
        <f>IF(Teilnehmende!K450="","",+Teilnehmende!K450)</f>
        <v/>
      </c>
      <c r="C450" s="1" t="str">
        <f>IF(Teilnehmende!D450="","",+Teilnehmende!D450)</f>
        <v/>
      </c>
      <c r="D450" s="1" t="str">
        <f>IF(Teilnehmende!E450="","",+Teilnehmende!E450)</f>
        <v/>
      </c>
      <c r="E450" s="1" t="str">
        <f>IF(Teilnehmende!L450="","",+Teilnehmende!L450)</f>
        <v/>
      </c>
      <c r="F450" s="18">
        <f>+Teilnehmende!F450</f>
        <v>0</v>
      </c>
      <c r="G450" s="23">
        <v>1</v>
      </c>
      <c r="H450" s="13"/>
      <c r="I450" s="13"/>
      <c r="J450" s="13"/>
      <c r="K450" s="12">
        <f t="shared" si="35"/>
        <v>0</v>
      </c>
      <c r="L450" s="23">
        <v>2</v>
      </c>
      <c r="M450" s="13"/>
      <c r="N450" s="13"/>
      <c r="O450" s="13"/>
      <c r="P450" s="12">
        <f t="shared" si="36"/>
        <v>0</v>
      </c>
      <c r="Q450" s="23">
        <v>3</v>
      </c>
      <c r="R450" s="13"/>
      <c r="S450" s="13"/>
      <c r="T450" s="13"/>
      <c r="U450" s="16">
        <f t="shared" si="37"/>
        <v>0</v>
      </c>
      <c r="V450" s="15">
        <f t="shared" si="38"/>
        <v>0</v>
      </c>
      <c r="W450" s="1" t="str">
        <f t="shared" ref="W450:W513" si="39">D450&amp;" "&amp;C450</f>
        <v xml:space="preserve"> </v>
      </c>
    </row>
    <row r="451" spans="1:23" ht="20.100000000000001" customHeight="1" x14ac:dyDescent="0.2">
      <c r="A451" s="17" t="str">
        <f>+Teilnehmende!C451</f>
        <v>-</v>
      </c>
      <c r="B451" s="1" t="str">
        <f>IF(Teilnehmende!K451="","",+Teilnehmende!K451)</f>
        <v/>
      </c>
      <c r="C451" s="1" t="str">
        <f>IF(Teilnehmende!D451="","",+Teilnehmende!D451)</f>
        <v/>
      </c>
      <c r="D451" s="1" t="str">
        <f>IF(Teilnehmende!E451="","",+Teilnehmende!E451)</f>
        <v/>
      </c>
      <c r="E451" s="1" t="str">
        <f>IF(Teilnehmende!L451="","",+Teilnehmende!L451)</f>
        <v/>
      </c>
      <c r="F451" s="18">
        <f>+Teilnehmende!F451</f>
        <v>0</v>
      </c>
      <c r="G451" s="23">
        <v>1</v>
      </c>
      <c r="H451" s="13"/>
      <c r="I451" s="13"/>
      <c r="J451" s="13"/>
      <c r="K451" s="12">
        <f t="shared" si="35"/>
        <v>0</v>
      </c>
      <c r="L451" s="23">
        <v>2</v>
      </c>
      <c r="M451" s="13"/>
      <c r="N451" s="13"/>
      <c r="O451" s="13"/>
      <c r="P451" s="12">
        <f t="shared" si="36"/>
        <v>0</v>
      </c>
      <c r="Q451" s="23">
        <v>3</v>
      </c>
      <c r="R451" s="13"/>
      <c r="S451" s="13"/>
      <c r="T451" s="13"/>
      <c r="U451" s="16">
        <f t="shared" si="37"/>
        <v>0</v>
      </c>
      <c r="V451" s="15">
        <f t="shared" si="38"/>
        <v>0</v>
      </c>
      <c r="W451" s="1" t="str">
        <f t="shared" si="39"/>
        <v xml:space="preserve"> </v>
      </c>
    </row>
    <row r="452" spans="1:23" ht="20.100000000000001" customHeight="1" x14ac:dyDescent="0.2">
      <c r="A452" s="17" t="str">
        <f>+Teilnehmende!C452</f>
        <v>-</v>
      </c>
      <c r="B452" s="1" t="str">
        <f>IF(Teilnehmende!K452="","",+Teilnehmende!K452)</f>
        <v/>
      </c>
      <c r="C452" s="1" t="str">
        <f>IF(Teilnehmende!D452="","",+Teilnehmende!D452)</f>
        <v/>
      </c>
      <c r="D452" s="1" t="str">
        <f>IF(Teilnehmende!E452="","",+Teilnehmende!E452)</f>
        <v/>
      </c>
      <c r="E452" s="1" t="str">
        <f>IF(Teilnehmende!L452="","",+Teilnehmende!L452)</f>
        <v/>
      </c>
      <c r="F452" s="18">
        <f>+Teilnehmende!F452</f>
        <v>0</v>
      </c>
      <c r="G452" s="23">
        <v>1</v>
      </c>
      <c r="H452" s="13"/>
      <c r="I452" s="13"/>
      <c r="J452" s="13"/>
      <c r="K452" s="12">
        <f t="shared" si="35"/>
        <v>0</v>
      </c>
      <c r="L452" s="23">
        <v>2</v>
      </c>
      <c r="M452" s="13"/>
      <c r="N452" s="13"/>
      <c r="O452" s="13"/>
      <c r="P452" s="12">
        <f t="shared" si="36"/>
        <v>0</v>
      </c>
      <c r="Q452" s="23">
        <v>3</v>
      </c>
      <c r="R452" s="13"/>
      <c r="S452" s="13"/>
      <c r="T452" s="13"/>
      <c r="U452" s="16">
        <f t="shared" si="37"/>
        <v>0</v>
      </c>
      <c r="V452" s="15">
        <f t="shared" si="38"/>
        <v>0</v>
      </c>
      <c r="W452" s="1" t="str">
        <f t="shared" si="39"/>
        <v xml:space="preserve"> </v>
      </c>
    </row>
    <row r="453" spans="1:23" ht="20.100000000000001" customHeight="1" x14ac:dyDescent="0.2">
      <c r="A453" s="17" t="str">
        <f>+Teilnehmende!C453</f>
        <v>-</v>
      </c>
      <c r="B453" s="1" t="str">
        <f>IF(Teilnehmende!K453="","",+Teilnehmende!K453)</f>
        <v/>
      </c>
      <c r="C453" s="1" t="str">
        <f>IF(Teilnehmende!D453="","",+Teilnehmende!D453)</f>
        <v/>
      </c>
      <c r="D453" s="1" t="str">
        <f>IF(Teilnehmende!E453="","",+Teilnehmende!E453)</f>
        <v/>
      </c>
      <c r="E453" s="1" t="str">
        <f>IF(Teilnehmende!L453="","",+Teilnehmende!L453)</f>
        <v/>
      </c>
      <c r="F453" s="18">
        <f>+Teilnehmende!F453</f>
        <v>0</v>
      </c>
      <c r="G453" s="23">
        <v>1</v>
      </c>
      <c r="H453" s="13"/>
      <c r="I453" s="13"/>
      <c r="J453" s="13"/>
      <c r="K453" s="12">
        <f t="shared" si="35"/>
        <v>0</v>
      </c>
      <c r="L453" s="23">
        <v>2</v>
      </c>
      <c r="M453" s="13"/>
      <c r="N453" s="13"/>
      <c r="O453" s="13"/>
      <c r="P453" s="12">
        <f t="shared" si="36"/>
        <v>0</v>
      </c>
      <c r="Q453" s="23">
        <v>3</v>
      </c>
      <c r="R453" s="13"/>
      <c r="S453" s="13"/>
      <c r="T453" s="13"/>
      <c r="U453" s="16">
        <f t="shared" si="37"/>
        <v>0</v>
      </c>
      <c r="V453" s="15">
        <f t="shared" si="38"/>
        <v>0</v>
      </c>
      <c r="W453" s="1" t="str">
        <f t="shared" si="39"/>
        <v xml:space="preserve"> </v>
      </c>
    </row>
    <row r="454" spans="1:23" ht="20.100000000000001" customHeight="1" x14ac:dyDescent="0.2">
      <c r="A454" s="17" t="str">
        <f>+Teilnehmende!C454</f>
        <v>-</v>
      </c>
      <c r="B454" s="1" t="str">
        <f>IF(Teilnehmende!K454="","",+Teilnehmende!K454)</f>
        <v/>
      </c>
      <c r="C454" s="1" t="str">
        <f>IF(Teilnehmende!D454="","",+Teilnehmende!D454)</f>
        <v/>
      </c>
      <c r="D454" s="1" t="str">
        <f>IF(Teilnehmende!E454="","",+Teilnehmende!E454)</f>
        <v/>
      </c>
      <c r="E454" s="1" t="str">
        <f>IF(Teilnehmende!L454="","",+Teilnehmende!L454)</f>
        <v/>
      </c>
      <c r="F454" s="18">
        <f>+Teilnehmende!F454</f>
        <v>0</v>
      </c>
      <c r="G454" s="23">
        <v>1</v>
      </c>
      <c r="H454" s="13"/>
      <c r="I454" s="13"/>
      <c r="J454" s="13"/>
      <c r="K454" s="12">
        <f t="shared" si="35"/>
        <v>0</v>
      </c>
      <c r="L454" s="23">
        <v>2</v>
      </c>
      <c r="M454" s="13"/>
      <c r="N454" s="13"/>
      <c r="O454" s="13"/>
      <c r="P454" s="12">
        <f t="shared" si="36"/>
        <v>0</v>
      </c>
      <c r="Q454" s="23">
        <v>3</v>
      </c>
      <c r="R454" s="13"/>
      <c r="S454" s="13"/>
      <c r="T454" s="13"/>
      <c r="U454" s="16">
        <f t="shared" si="37"/>
        <v>0</v>
      </c>
      <c r="V454" s="15">
        <f t="shared" si="38"/>
        <v>0</v>
      </c>
      <c r="W454" s="1" t="str">
        <f t="shared" si="39"/>
        <v xml:space="preserve"> </v>
      </c>
    </row>
    <row r="455" spans="1:23" ht="20.100000000000001" customHeight="1" x14ac:dyDescent="0.2">
      <c r="A455" s="17" t="str">
        <f>+Teilnehmende!C455</f>
        <v>-</v>
      </c>
      <c r="B455" s="1" t="str">
        <f>IF(Teilnehmende!K455="","",+Teilnehmende!K455)</f>
        <v/>
      </c>
      <c r="C455" s="1" t="str">
        <f>IF(Teilnehmende!D455="","",+Teilnehmende!D455)</f>
        <v/>
      </c>
      <c r="D455" s="1" t="str">
        <f>IF(Teilnehmende!E455="","",+Teilnehmende!E455)</f>
        <v/>
      </c>
      <c r="E455" s="1" t="str">
        <f>IF(Teilnehmende!L455="","",+Teilnehmende!L455)</f>
        <v/>
      </c>
      <c r="F455" s="18">
        <f>+Teilnehmende!F455</f>
        <v>0</v>
      </c>
      <c r="G455" s="23">
        <v>1</v>
      </c>
      <c r="H455" s="13"/>
      <c r="I455" s="13"/>
      <c r="J455" s="13"/>
      <c r="K455" s="12">
        <f t="shared" si="35"/>
        <v>0</v>
      </c>
      <c r="L455" s="23">
        <v>2</v>
      </c>
      <c r="M455" s="13"/>
      <c r="N455" s="13"/>
      <c r="O455" s="13"/>
      <c r="P455" s="12">
        <f t="shared" si="36"/>
        <v>0</v>
      </c>
      <c r="Q455" s="23">
        <v>3</v>
      </c>
      <c r="R455" s="13"/>
      <c r="S455" s="13"/>
      <c r="T455" s="13"/>
      <c r="U455" s="16">
        <f t="shared" si="37"/>
        <v>0</v>
      </c>
      <c r="V455" s="15">
        <f t="shared" si="38"/>
        <v>0</v>
      </c>
      <c r="W455" s="1" t="str">
        <f t="shared" si="39"/>
        <v xml:space="preserve"> </v>
      </c>
    </row>
    <row r="456" spans="1:23" ht="20.100000000000001" customHeight="1" x14ac:dyDescent="0.2">
      <c r="A456" s="17" t="str">
        <f>+Teilnehmende!C456</f>
        <v>-</v>
      </c>
      <c r="B456" s="1" t="str">
        <f>IF(Teilnehmende!K456="","",+Teilnehmende!K456)</f>
        <v/>
      </c>
      <c r="C456" s="1" t="str">
        <f>IF(Teilnehmende!D456="","",+Teilnehmende!D456)</f>
        <v/>
      </c>
      <c r="D456" s="1" t="str">
        <f>IF(Teilnehmende!E456="","",+Teilnehmende!E456)</f>
        <v/>
      </c>
      <c r="E456" s="1" t="str">
        <f>IF(Teilnehmende!L456="","",+Teilnehmende!L456)</f>
        <v/>
      </c>
      <c r="F456" s="18">
        <f>+Teilnehmende!F456</f>
        <v>0</v>
      </c>
      <c r="G456" s="23">
        <v>1</v>
      </c>
      <c r="H456" s="13"/>
      <c r="I456" s="13"/>
      <c r="J456" s="13"/>
      <c r="K456" s="12">
        <f t="shared" si="35"/>
        <v>0</v>
      </c>
      <c r="L456" s="23">
        <v>2</v>
      </c>
      <c r="M456" s="13"/>
      <c r="N456" s="13"/>
      <c r="O456" s="13"/>
      <c r="P456" s="12">
        <f t="shared" si="36"/>
        <v>0</v>
      </c>
      <c r="Q456" s="23">
        <v>3</v>
      </c>
      <c r="R456" s="13"/>
      <c r="S456" s="13"/>
      <c r="T456" s="13"/>
      <c r="U456" s="16">
        <f t="shared" si="37"/>
        <v>0</v>
      </c>
      <c r="V456" s="15">
        <f t="shared" si="38"/>
        <v>0</v>
      </c>
      <c r="W456" s="1" t="str">
        <f t="shared" si="39"/>
        <v xml:space="preserve"> </v>
      </c>
    </row>
    <row r="457" spans="1:23" ht="20.100000000000001" customHeight="1" x14ac:dyDescent="0.2">
      <c r="A457" s="17" t="str">
        <f>+Teilnehmende!C457</f>
        <v>-</v>
      </c>
      <c r="B457" s="1" t="str">
        <f>IF(Teilnehmende!K457="","",+Teilnehmende!K457)</f>
        <v/>
      </c>
      <c r="C457" s="1" t="str">
        <f>IF(Teilnehmende!D457="","",+Teilnehmende!D457)</f>
        <v/>
      </c>
      <c r="D457" s="1" t="str">
        <f>IF(Teilnehmende!E457="","",+Teilnehmende!E457)</f>
        <v/>
      </c>
      <c r="E457" s="1" t="str">
        <f>IF(Teilnehmende!L457="","",+Teilnehmende!L457)</f>
        <v/>
      </c>
      <c r="F457" s="18">
        <f>+Teilnehmende!F457</f>
        <v>0</v>
      </c>
      <c r="G457" s="23">
        <v>1</v>
      </c>
      <c r="H457" s="13"/>
      <c r="I457" s="13"/>
      <c r="J457" s="13"/>
      <c r="K457" s="12">
        <f t="shared" si="35"/>
        <v>0</v>
      </c>
      <c r="L457" s="23">
        <v>2</v>
      </c>
      <c r="M457" s="13"/>
      <c r="N457" s="13"/>
      <c r="O457" s="13"/>
      <c r="P457" s="12">
        <f t="shared" si="36"/>
        <v>0</v>
      </c>
      <c r="Q457" s="23">
        <v>3</v>
      </c>
      <c r="R457" s="13"/>
      <c r="S457" s="13"/>
      <c r="T457" s="13"/>
      <c r="U457" s="16">
        <f t="shared" si="37"/>
        <v>0</v>
      </c>
      <c r="V457" s="15">
        <f t="shared" si="38"/>
        <v>0</v>
      </c>
      <c r="W457" s="1" t="str">
        <f t="shared" si="39"/>
        <v xml:space="preserve"> </v>
      </c>
    </row>
    <row r="458" spans="1:23" ht="20.100000000000001" customHeight="1" x14ac:dyDescent="0.2">
      <c r="A458" s="17" t="str">
        <f>+Teilnehmende!C458</f>
        <v>-</v>
      </c>
      <c r="B458" s="1" t="str">
        <f>IF(Teilnehmende!K458="","",+Teilnehmende!K458)</f>
        <v/>
      </c>
      <c r="C458" s="1" t="str">
        <f>IF(Teilnehmende!D458="","",+Teilnehmende!D458)</f>
        <v/>
      </c>
      <c r="D458" s="1" t="str">
        <f>IF(Teilnehmende!E458="","",+Teilnehmende!E458)</f>
        <v/>
      </c>
      <c r="E458" s="1" t="str">
        <f>IF(Teilnehmende!L458="","",+Teilnehmende!L458)</f>
        <v/>
      </c>
      <c r="F458" s="18">
        <f>+Teilnehmende!F458</f>
        <v>0</v>
      </c>
      <c r="G458" s="23">
        <v>1</v>
      </c>
      <c r="H458" s="13"/>
      <c r="I458" s="13"/>
      <c r="J458" s="13"/>
      <c r="K458" s="12">
        <f t="shared" si="35"/>
        <v>0</v>
      </c>
      <c r="L458" s="23">
        <v>2</v>
      </c>
      <c r="M458" s="13"/>
      <c r="N458" s="13"/>
      <c r="O458" s="13"/>
      <c r="P458" s="12">
        <f t="shared" si="36"/>
        <v>0</v>
      </c>
      <c r="Q458" s="23">
        <v>3</v>
      </c>
      <c r="R458" s="13"/>
      <c r="S458" s="13"/>
      <c r="T458" s="13"/>
      <c r="U458" s="16">
        <f t="shared" si="37"/>
        <v>0</v>
      </c>
      <c r="V458" s="15">
        <f t="shared" si="38"/>
        <v>0</v>
      </c>
      <c r="W458" s="1" t="str">
        <f t="shared" si="39"/>
        <v xml:space="preserve"> </v>
      </c>
    </row>
    <row r="459" spans="1:23" ht="20.100000000000001" customHeight="1" x14ac:dyDescent="0.2">
      <c r="A459" s="17" t="str">
        <f>+Teilnehmende!C459</f>
        <v>-</v>
      </c>
      <c r="B459" s="1" t="str">
        <f>IF(Teilnehmende!K459="","",+Teilnehmende!K459)</f>
        <v/>
      </c>
      <c r="C459" s="1" t="str">
        <f>IF(Teilnehmende!D459="","",+Teilnehmende!D459)</f>
        <v/>
      </c>
      <c r="D459" s="1" t="str">
        <f>IF(Teilnehmende!E459="","",+Teilnehmende!E459)</f>
        <v/>
      </c>
      <c r="E459" s="1" t="str">
        <f>IF(Teilnehmende!L459="","",+Teilnehmende!L459)</f>
        <v/>
      </c>
      <c r="F459" s="18">
        <f>+Teilnehmende!F459</f>
        <v>0</v>
      </c>
      <c r="G459" s="23">
        <v>1</v>
      </c>
      <c r="H459" s="13"/>
      <c r="I459" s="13"/>
      <c r="J459" s="13"/>
      <c r="K459" s="12">
        <f t="shared" si="35"/>
        <v>0</v>
      </c>
      <c r="L459" s="23">
        <v>2</v>
      </c>
      <c r="M459" s="13"/>
      <c r="N459" s="13"/>
      <c r="O459" s="13"/>
      <c r="P459" s="12">
        <f t="shared" si="36"/>
        <v>0</v>
      </c>
      <c r="Q459" s="23">
        <v>3</v>
      </c>
      <c r="R459" s="13"/>
      <c r="S459" s="13"/>
      <c r="T459" s="13"/>
      <c r="U459" s="16">
        <f t="shared" si="37"/>
        <v>0</v>
      </c>
      <c r="V459" s="15">
        <f t="shared" si="38"/>
        <v>0</v>
      </c>
      <c r="W459" s="1" t="str">
        <f t="shared" si="39"/>
        <v xml:space="preserve"> </v>
      </c>
    </row>
    <row r="460" spans="1:23" ht="20.100000000000001" customHeight="1" x14ac:dyDescent="0.2">
      <c r="A460" s="17" t="str">
        <f>+Teilnehmende!C460</f>
        <v>-</v>
      </c>
      <c r="B460" s="1" t="str">
        <f>IF(Teilnehmende!K460="","",+Teilnehmende!K460)</f>
        <v/>
      </c>
      <c r="C460" s="1" t="str">
        <f>IF(Teilnehmende!D460="","",+Teilnehmende!D460)</f>
        <v/>
      </c>
      <c r="D460" s="1" t="str">
        <f>IF(Teilnehmende!E460="","",+Teilnehmende!E460)</f>
        <v/>
      </c>
      <c r="E460" s="1" t="str">
        <f>IF(Teilnehmende!L460="","",+Teilnehmende!L460)</f>
        <v/>
      </c>
      <c r="F460" s="18">
        <f>+Teilnehmende!F460</f>
        <v>0</v>
      </c>
      <c r="G460" s="23">
        <v>1</v>
      </c>
      <c r="H460" s="13"/>
      <c r="I460" s="13"/>
      <c r="J460" s="13"/>
      <c r="K460" s="12">
        <f t="shared" si="35"/>
        <v>0</v>
      </c>
      <c r="L460" s="23">
        <v>2</v>
      </c>
      <c r="M460" s="13"/>
      <c r="N460" s="13"/>
      <c r="O460" s="13"/>
      <c r="P460" s="12">
        <f t="shared" si="36"/>
        <v>0</v>
      </c>
      <c r="Q460" s="23">
        <v>3</v>
      </c>
      <c r="R460" s="13"/>
      <c r="S460" s="13"/>
      <c r="T460" s="13"/>
      <c r="U460" s="16">
        <f t="shared" si="37"/>
        <v>0</v>
      </c>
      <c r="V460" s="15">
        <f t="shared" si="38"/>
        <v>0</v>
      </c>
      <c r="W460" s="1" t="str">
        <f t="shared" si="39"/>
        <v xml:space="preserve"> </v>
      </c>
    </row>
    <row r="461" spans="1:23" ht="20.100000000000001" customHeight="1" x14ac:dyDescent="0.2">
      <c r="A461" s="17" t="str">
        <f>+Teilnehmende!C461</f>
        <v>-</v>
      </c>
      <c r="B461" s="1" t="str">
        <f>IF(Teilnehmende!K461="","",+Teilnehmende!K461)</f>
        <v/>
      </c>
      <c r="C461" s="1" t="str">
        <f>IF(Teilnehmende!D461="","",+Teilnehmende!D461)</f>
        <v/>
      </c>
      <c r="D461" s="1" t="str">
        <f>IF(Teilnehmende!E461="","",+Teilnehmende!E461)</f>
        <v/>
      </c>
      <c r="E461" s="1" t="str">
        <f>IF(Teilnehmende!L461="","",+Teilnehmende!L461)</f>
        <v/>
      </c>
      <c r="F461" s="18">
        <f>+Teilnehmende!F461</f>
        <v>0</v>
      </c>
      <c r="G461" s="23">
        <v>1</v>
      </c>
      <c r="H461" s="13"/>
      <c r="I461" s="13"/>
      <c r="J461" s="13"/>
      <c r="K461" s="12">
        <f t="shared" si="35"/>
        <v>0</v>
      </c>
      <c r="L461" s="23">
        <v>2</v>
      </c>
      <c r="M461" s="13"/>
      <c r="N461" s="13"/>
      <c r="O461" s="13"/>
      <c r="P461" s="12">
        <f t="shared" si="36"/>
        <v>0</v>
      </c>
      <c r="Q461" s="23">
        <v>3</v>
      </c>
      <c r="R461" s="13"/>
      <c r="S461" s="13"/>
      <c r="T461" s="13"/>
      <c r="U461" s="16">
        <f t="shared" si="37"/>
        <v>0</v>
      </c>
      <c r="V461" s="15">
        <f t="shared" si="38"/>
        <v>0</v>
      </c>
      <c r="W461" s="1" t="str">
        <f t="shared" si="39"/>
        <v xml:space="preserve"> </v>
      </c>
    </row>
    <row r="462" spans="1:23" ht="20.100000000000001" customHeight="1" x14ac:dyDescent="0.2">
      <c r="A462" s="17" t="str">
        <f>+Teilnehmende!C462</f>
        <v>-</v>
      </c>
      <c r="B462" s="1" t="str">
        <f>IF(Teilnehmende!K462="","",+Teilnehmende!K462)</f>
        <v/>
      </c>
      <c r="C462" s="1" t="str">
        <f>IF(Teilnehmende!D462="","",+Teilnehmende!D462)</f>
        <v/>
      </c>
      <c r="D462" s="1" t="str">
        <f>IF(Teilnehmende!E462="","",+Teilnehmende!E462)</f>
        <v/>
      </c>
      <c r="E462" s="1" t="str">
        <f>IF(Teilnehmende!L462="","",+Teilnehmende!L462)</f>
        <v/>
      </c>
      <c r="F462" s="18">
        <f>+Teilnehmende!F462</f>
        <v>0</v>
      </c>
      <c r="G462" s="23">
        <v>1</v>
      </c>
      <c r="H462" s="13"/>
      <c r="I462" s="13"/>
      <c r="J462" s="13"/>
      <c r="K462" s="12">
        <f t="shared" si="35"/>
        <v>0</v>
      </c>
      <c r="L462" s="23">
        <v>2</v>
      </c>
      <c r="M462" s="13"/>
      <c r="N462" s="13"/>
      <c r="O462" s="13"/>
      <c r="P462" s="12">
        <f t="shared" si="36"/>
        <v>0</v>
      </c>
      <c r="Q462" s="23">
        <v>3</v>
      </c>
      <c r="R462" s="13"/>
      <c r="S462" s="13"/>
      <c r="T462" s="13"/>
      <c r="U462" s="16">
        <f t="shared" si="37"/>
        <v>0</v>
      </c>
      <c r="V462" s="15">
        <f t="shared" si="38"/>
        <v>0</v>
      </c>
      <c r="W462" s="1" t="str">
        <f t="shared" si="39"/>
        <v xml:space="preserve"> </v>
      </c>
    </row>
    <row r="463" spans="1:23" ht="20.100000000000001" customHeight="1" x14ac:dyDescent="0.2">
      <c r="A463" s="17" t="str">
        <f>+Teilnehmende!C463</f>
        <v>-</v>
      </c>
      <c r="B463" s="1" t="str">
        <f>IF(Teilnehmende!K463="","",+Teilnehmende!K463)</f>
        <v/>
      </c>
      <c r="C463" s="1" t="str">
        <f>IF(Teilnehmende!D463="","",+Teilnehmende!D463)</f>
        <v/>
      </c>
      <c r="D463" s="1" t="str">
        <f>IF(Teilnehmende!E463="","",+Teilnehmende!E463)</f>
        <v/>
      </c>
      <c r="E463" s="1" t="str">
        <f>IF(Teilnehmende!L463="","",+Teilnehmende!L463)</f>
        <v/>
      </c>
      <c r="F463" s="18">
        <f>+Teilnehmende!F463</f>
        <v>0</v>
      </c>
      <c r="G463" s="23">
        <v>1</v>
      </c>
      <c r="H463" s="13"/>
      <c r="I463" s="13"/>
      <c r="J463" s="13"/>
      <c r="K463" s="12">
        <f t="shared" si="35"/>
        <v>0</v>
      </c>
      <c r="L463" s="23">
        <v>2</v>
      </c>
      <c r="M463" s="13"/>
      <c r="N463" s="13"/>
      <c r="O463" s="13"/>
      <c r="P463" s="12">
        <f t="shared" si="36"/>
        <v>0</v>
      </c>
      <c r="Q463" s="23">
        <v>3</v>
      </c>
      <c r="R463" s="13"/>
      <c r="S463" s="13"/>
      <c r="T463" s="13"/>
      <c r="U463" s="16">
        <f t="shared" si="37"/>
        <v>0</v>
      </c>
      <c r="V463" s="15">
        <f t="shared" si="38"/>
        <v>0</v>
      </c>
      <c r="W463" s="1" t="str">
        <f t="shared" si="39"/>
        <v xml:space="preserve"> </v>
      </c>
    </row>
    <row r="464" spans="1:23" ht="20.100000000000001" customHeight="1" x14ac:dyDescent="0.2">
      <c r="A464" s="17" t="str">
        <f>+Teilnehmende!C464</f>
        <v>-</v>
      </c>
      <c r="B464" s="1" t="str">
        <f>IF(Teilnehmende!K464="","",+Teilnehmende!K464)</f>
        <v/>
      </c>
      <c r="C464" s="1" t="str">
        <f>IF(Teilnehmende!D464="","",+Teilnehmende!D464)</f>
        <v/>
      </c>
      <c r="D464" s="1" t="str">
        <f>IF(Teilnehmende!E464="","",+Teilnehmende!E464)</f>
        <v/>
      </c>
      <c r="E464" s="1" t="str">
        <f>IF(Teilnehmende!L464="","",+Teilnehmende!L464)</f>
        <v/>
      </c>
      <c r="F464" s="18">
        <f>+Teilnehmende!F464</f>
        <v>0</v>
      </c>
      <c r="G464" s="23">
        <v>1</v>
      </c>
      <c r="H464" s="13"/>
      <c r="I464" s="13"/>
      <c r="J464" s="13"/>
      <c r="K464" s="12">
        <f t="shared" si="35"/>
        <v>0</v>
      </c>
      <c r="L464" s="23">
        <v>2</v>
      </c>
      <c r="M464" s="13"/>
      <c r="N464" s="13"/>
      <c r="O464" s="13"/>
      <c r="P464" s="12">
        <f t="shared" si="36"/>
        <v>0</v>
      </c>
      <c r="Q464" s="23">
        <v>3</v>
      </c>
      <c r="R464" s="13"/>
      <c r="S464" s="13"/>
      <c r="T464" s="13"/>
      <c r="U464" s="16">
        <f t="shared" si="37"/>
        <v>0</v>
      </c>
      <c r="V464" s="15">
        <f t="shared" si="38"/>
        <v>0</v>
      </c>
      <c r="W464" s="1" t="str">
        <f t="shared" si="39"/>
        <v xml:space="preserve"> </v>
      </c>
    </row>
    <row r="465" spans="1:23" ht="20.100000000000001" customHeight="1" x14ac:dyDescent="0.2">
      <c r="A465" s="17" t="str">
        <f>+Teilnehmende!C465</f>
        <v>-</v>
      </c>
      <c r="B465" s="1" t="str">
        <f>IF(Teilnehmende!K465="","",+Teilnehmende!K465)</f>
        <v/>
      </c>
      <c r="C465" s="1" t="str">
        <f>IF(Teilnehmende!D465="","",+Teilnehmende!D465)</f>
        <v/>
      </c>
      <c r="D465" s="1" t="str">
        <f>IF(Teilnehmende!E465="","",+Teilnehmende!E465)</f>
        <v/>
      </c>
      <c r="E465" s="1" t="str">
        <f>IF(Teilnehmende!L465="","",+Teilnehmende!L465)</f>
        <v/>
      </c>
      <c r="F465" s="18">
        <f>+Teilnehmende!F465</f>
        <v>0</v>
      </c>
      <c r="G465" s="23">
        <v>1</v>
      </c>
      <c r="H465" s="13"/>
      <c r="I465" s="13"/>
      <c r="J465" s="13"/>
      <c r="K465" s="12">
        <f t="shared" si="35"/>
        <v>0</v>
      </c>
      <c r="L465" s="23">
        <v>2</v>
      </c>
      <c r="M465" s="13"/>
      <c r="N465" s="13"/>
      <c r="O465" s="13"/>
      <c r="P465" s="12">
        <f t="shared" si="36"/>
        <v>0</v>
      </c>
      <c r="Q465" s="23">
        <v>3</v>
      </c>
      <c r="R465" s="13"/>
      <c r="S465" s="13"/>
      <c r="T465" s="13"/>
      <c r="U465" s="16">
        <f t="shared" si="37"/>
        <v>0</v>
      </c>
      <c r="V465" s="15">
        <f t="shared" si="38"/>
        <v>0</v>
      </c>
      <c r="W465" s="1" t="str">
        <f t="shared" si="39"/>
        <v xml:space="preserve"> </v>
      </c>
    </row>
    <row r="466" spans="1:23" ht="20.100000000000001" customHeight="1" x14ac:dyDescent="0.2">
      <c r="A466" s="17" t="str">
        <f>+Teilnehmende!C466</f>
        <v>-</v>
      </c>
      <c r="B466" s="1" t="str">
        <f>IF(Teilnehmende!K466="","",+Teilnehmende!K466)</f>
        <v/>
      </c>
      <c r="C466" s="1" t="str">
        <f>IF(Teilnehmende!D466="","",+Teilnehmende!D466)</f>
        <v/>
      </c>
      <c r="D466" s="1" t="str">
        <f>IF(Teilnehmende!E466="","",+Teilnehmende!E466)</f>
        <v/>
      </c>
      <c r="E466" s="1" t="str">
        <f>IF(Teilnehmende!L466="","",+Teilnehmende!L466)</f>
        <v/>
      </c>
      <c r="F466" s="18">
        <f>+Teilnehmende!F466</f>
        <v>0</v>
      </c>
      <c r="G466" s="23">
        <v>1</v>
      </c>
      <c r="H466" s="13"/>
      <c r="I466" s="13"/>
      <c r="J466" s="13"/>
      <c r="K466" s="12">
        <f t="shared" si="35"/>
        <v>0</v>
      </c>
      <c r="L466" s="23">
        <v>2</v>
      </c>
      <c r="M466" s="13"/>
      <c r="N466" s="13"/>
      <c r="O466" s="13"/>
      <c r="P466" s="12">
        <f t="shared" si="36"/>
        <v>0</v>
      </c>
      <c r="Q466" s="23">
        <v>3</v>
      </c>
      <c r="R466" s="13"/>
      <c r="S466" s="13"/>
      <c r="T466" s="13"/>
      <c r="U466" s="16">
        <f t="shared" si="37"/>
        <v>0</v>
      </c>
      <c r="V466" s="15">
        <f t="shared" si="38"/>
        <v>0</v>
      </c>
      <c r="W466" s="1" t="str">
        <f t="shared" si="39"/>
        <v xml:space="preserve"> </v>
      </c>
    </row>
    <row r="467" spans="1:23" ht="20.100000000000001" customHeight="1" x14ac:dyDescent="0.2">
      <c r="A467" s="17" t="str">
        <f>+Teilnehmende!C467</f>
        <v>-</v>
      </c>
      <c r="B467" s="1" t="str">
        <f>IF(Teilnehmende!K467="","",+Teilnehmende!K467)</f>
        <v/>
      </c>
      <c r="C467" s="1" t="str">
        <f>IF(Teilnehmende!D467="","",+Teilnehmende!D467)</f>
        <v/>
      </c>
      <c r="D467" s="1" t="str">
        <f>IF(Teilnehmende!E467="","",+Teilnehmende!E467)</f>
        <v/>
      </c>
      <c r="E467" s="1" t="str">
        <f>IF(Teilnehmende!L467="","",+Teilnehmende!L467)</f>
        <v/>
      </c>
      <c r="F467" s="18">
        <f>+Teilnehmende!F467</f>
        <v>0</v>
      </c>
      <c r="G467" s="23">
        <v>1</v>
      </c>
      <c r="H467" s="13"/>
      <c r="I467" s="13"/>
      <c r="J467" s="13"/>
      <c r="K467" s="12">
        <f t="shared" si="35"/>
        <v>0</v>
      </c>
      <c r="L467" s="23">
        <v>2</v>
      </c>
      <c r="M467" s="13"/>
      <c r="N467" s="13"/>
      <c r="O467" s="13"/>
      <c r="P467" s="12">
        <f t="shared" si="36"/>
        <v>0</v>
      </c>
      <c r="Q467" s="23">
        <v>3</v>
      </c>
      <c r="R467" s="13"/>
      <c r="S467" s="13"/>
      <c r="T467" s="13"/>
      <c r="U467" s="16">
        <f t="shared" si="37"/>
        <v>0</v>
      </c>
      <c r="V467" s="15">
        <f t="shared" si="38"/>
        <v>0</v>
      </c>
      <c r="W467" s="1" t="str">
        <f t="shared" si="39"/>
        <v xml:space="preserve"> </v>
      </c>
    </row>
    <row r="468" spans="1:23" ht="20.100000000000001" customHeight="1" x14ac:dyDescent="0.2">
      <c r="A468" s="17" t="str">
        <f>+Teilnehmende!C468</f>
        <v>-</v>
      </c>
      <c r="B468" s="1" t="str">
        <f>IF(Teilnehmende!K468="","",+Teilnehmende!K468)</f>
        <v/>
      </c>
      <c r="C468" s="1" t="str">
        <f>IF(Teilnehmende!D468="","",+Teilnehmende!D468)</f>
        <v/>
      </c>
      <c r="D468" s="1" t="str">
        <f>IF(Teilnehmende!E468="","",+Teilnehmende!E468)</f>
        <v/>
      </c>
      <c r="E468" s="1" t="str">
        <f>IF(Teilnehmende!L468="","",+Teilnehmende!L468)</f>
        <v/>
      </c>
      <c r="F468" s="18">
        <f>+Teilnehmende!F468</f>
        <v>0</v>
      </c>
      <c r="G468" s="23">
        <v>1</v>
      </c>
      <c r="H468" s="13"/>
      <c r="I468" s="13"/>
      <c r="J468" s="13"/>
      <c r="K468" s="12">
        <f t="shared" si="35"/>
        <v>0</v>
      </c>
      <c r="L468" s="23">
        <v>2</v>
      </c>
      <c r="M468" s="13"/>
      <c r="N468" s="13"/>
      <c r="O468" s="13"/>
      <c r="P468" s="12">
        <f t="shared" si="36"/>
        <v>0</v>
      </c>
      <c r="Q468" s="23">
        <v>3</v>
      </c>
      <c r="R468" s="13"/>
      <c r="S468" s="13"/>
      <c r="T468" s="13"/>
      <c r="U468" s="16">
        <f t="shared" si="37"/>
        <v>0</v>
      </c>
      <c r="V468" s="15">
        <f t="shared" si="38"/>
        <v>0</v>
      </c>
      <c r="W468" s="1" t="str">
        <f t="shared" si="39"/>
        <v xml:space="preserve"> </v>
      </c>
    </row>
    <row r="469" spans="1:23" ht="20.100000000000001" customHeight="1" x14ac:dyDescent="0.2">
      <c r="A469" s="17" t="str">
        <f>+Teilnehmende!C469</f>
        <v>-</v>
      </c>
      <c r="B469" s="1" t="str">
        <f>IF(Teilnehmende!K469="","",+Teilnehmende!K469)</f>
        <v/>
      </c>
      <c r="C469" s="1" t="str">
        <f>IF(Teilnehmende!D469="","",+Teilnehmende!D469)</f>
        <v/>
      </c>
      <c r="D469" s="1" t="str">
        <f>IF(Teilnehmende!E469="","",+Teilnehmende!E469)</f>
        <v/>
      </c>
      <c r="E469" s="1" t="str">
        <f>IF(Teilnehmende!L469="","",+Teilnehmende!L469)</f>
        <v/>
      </c>
      <c r="F469" s="18">
        <f>+Teilnehmende!F469</f>
        <v>0</v>
      </c>
      <c r="G469" s="23">
        <v>1</v>
      </c>
      <c r="H469" s="13"/>
      <c r="I469" s="13"/>
      <c r="J469" s="13"/>
      <c r="K469" s="12">
        <f t="shared" si="35"/>
        <v>0</v>
      </c>
      <c r="L469" s="23">
        <v>2</v>
      </c>
      <c r="M469" s="13"/>
      <c r="N469" s="13"/>
      <c r="O469" s="13"/>
      <c r="P469" s="12">
        <f t="shared" si="36"/>
        <v>0</v>
      </c>
      <c r="Q469" s="23">
        <v>3</v>
      </c>
      <c r="R469" s="13"/>
      <c r="S469" s="13"/>
      <c r="T469" s="13"/>
      <c r="U469" s="16">
        <f t="shared" si="37"/>
        <v>0</v>
      </c>
      <c r="V469" s="15">
        <f t="shared" si="38"/>
        <v>0</v>
      </c>
      <c r="W469" s="1" t="str">
        <f t="shared" si="39"/>
        <v xml:space="preserve"> </v>
      </c>
    </row>
    <row r="470" spans="1:23" ht="20.100000000000001" customHeight="1" x14ac:dyDescent="0.2">
      <c r="A470" s="17" t="str">
        <f>+Teilnehmende!C470</f>
        <v>-</v>
      </c>
      <c r="B470" s="1" t="str">
        <f>IF(Teilnehmende!K470="","",+Teilnehmende!K470)</f>
        <v/>
      </c>
      <c r="C470" s="1" t="str">
        <f>IF(Teilnehmende!D470="","",+Teilnehmende!D470)</f>
        <v/>
      </c>
      <c r="D470" s="1" t="str">
        <f>IF(Teilnehmende!E470="","",+Teilnehmende!E470)</f>
        <v/>
      </c>
      <c r="E470" s="1" t="str">
        <f>IF(Teilnehmende!L470="","",+Teilnehmende!L470)</f>
        <v/>
      </c>
      <c r="F470" s="18">
        <f>+Teilnehmende!F470</f>
        <v>0</v>
      </c>
      <c r="G470" s="23">
        <v>1</v>
      </c>
      <c r="H470" s="13"/>
      <c r="I470" s="13"/>
      <c r="J470" s="13"/>
      <c r="K470" s="12">
        <f t="shared" si="35"/>
        <v>0</v>
      </c>
      <c r="L470" s="23">
        <v>2</v>
      </c>
      <c r="M470" s="13"/>
      <c r="N470" s="13"/>
      <c r="O470" s="13"/>
      <c r="P470" s="12">
        <f t="shared" si="36"/>
        <v>0</v>
      </c>
      <c r="Q470" s="23">
        <v>3</v>
      </c>
      <c r="R470" s="13"/>
      <c r="S470" s="13"/>
      <c r="T470" s="13"/>
      <c r="U470" s="16">
        <f t="shared" si="37"/>
        <v>0</v>
      </c>
      <c r="V470" s="15">
        <f t="shared" si="38"/>
        <v>0</v>
      </c>
      <c r="W470" s="1" t="str">
        <f t="shared" si="39"/>
        <v xml:space="preserve"> </v>
      </c>
    </row>
    <row r="471" spans="1:23" ht="20.100000000000001" customHeight="1" x14ac:dyDescent="0.2">
      <c r="A471" s="17" t="str">
        <f>+Teilnehmende!C471</f>
        <v>-</v>
      </c>
      <c r="B471" s="1" t="str">
        <f>IF(Teilnehmende!K471="","",+Teilnehmende!K471)</f>
        <v/>
      </c>
      <c r="C471" s="1" t="str">
        <f>IF(Teilnehmende!D471="","",+Teilnehmende!D471)</f>
        <v/>
      </c>
      <c r="D471" s="1" t="str">
        <f>IF(Teilnehmende!E471="","",+Teilnehmende!E471)</f>
        <v/>
      </c>
      <c r="E471" s="1" t="str">
        <f>IF(Teilnehmende!L471="","",+Teilnehmende!L471)</f>
        <v/>
      </c>
      <c r="F471" s="18">
        <f>+Teilnehmende!F471</f>
        <v>0</v>
      </c>
      <c r="G471" s="23">
        <v>1</v>
      </c>
      <c r="H471" s="13"/>
      <c r="I471" s="13"/>
      <c r="J471" s="13"/>
      <c r="K471" s="12">
        <f t="shared" si="35"/>
        <v>0</v>
      </c>
      <c r="L471" s="23">
        <v>2</v>
      </c>
      <c r="M471" s="13"/>
      <c r="N471" s="13"/>
      <c r="O471" s="13"/>
      <c r="P471" s="12">
        <f t="shared" si="36"/>
        <v>0</v>
      </c>
      <c r="Q471" s="23">
        <v>3</v>
      </c>
      <c r="R471" s="13"/>
      <c r="S471" s="13"/>
      <c r="T471" s="13"/>
      <c r="U471" s="16">
        <f t="shared" si="37"/>
        <v>0</v>
      </c>
      <c r="V471" s="15">
        <f t="shared" si="38"/>
        <v>0</v>
      </c>
      <c r="W471" s="1" t="str">
        <f t="shared" si="39"/>
        <v xml:space="preserve"> </v>
      </c>
    </row>
    <row r="472" spans="1:23" ht="20.100000000000001" customHeight="1" x14ac:dyDescent="0.2">
      <c r="A472" s="17" t="str">
        <f>+Teilnehmende!C472</f>
        <v>-</v>
      </c>
      <c r="B472" s="1" t="str">
        <f>IF(Teilnehmende!K472="","",+Teilnehmende!K472)</f>
        <v/>
      </c>
      <c r="C472" s="1" t="str">
        <f>IF(Teilnehmende!D472="","",+Teilnehmende!D472)</f>
        <v/>
      </c>
      <c r="D472" s="1" t="str">
        <f>IF(Teilnehmende!E472="","",+Teilnehmende!E472)</f>
        <v/>
      </c>
      <c r="E472" s="1" t="str">
        <f>IF(Teilnehmende!L472="","",+Teilnehmende!L472)</f>
        <v/>
      </c>
      <c r="F472" s="18">
        <f>+Teilnehmende!F472</f>
        <v>0</v>
      </c>
      <c r="G472" s="23">
        <v>1</v>
      </c>
      <c r="H472" s="13"/>
      <c r="I472" s="13"/>
      <c r="J472" s="13"/>
      <c r="K472" s="12">
        <f t="shared" si="35"/>
        <v>0</v>
      </c>
      <c r="L472" s="23">
        <v>2</v>
      </c>
      <c r="M472" s="13"/>
      <c r="N472" s="13"/>
      <c r="O472" s="13"/>
      <c r="P472" s="12">
        <f t="shared" si="36"/>
        <v>0</v>
      </c>
      <c r="Q472" s="23">
        <v>3</v>
      </c>
      <c r="R472" s="13"/>
      <c r="S472" s="13"/>
      <c r="T472" s="13"/>
      <c r="U472" s="16">
        <f t="shared" si="37"/>
        <v>0</v>
      </c>
      <c r="V472" s="15">
        <f t="shared" si="38"/>
        <v>0</v>
      </c>
      <c r="W472" s="1" t="str">
        <f t="shared" si="39"/>
        <v xml:space="preserve"> </v>
      </c>
    </row>
    <row r="473" spans="1:23" ht="20.100000000000001" customHeight="1" x14ac:dyDescent="0.2">
      <c r="A473" s="17" t="str">
        <f>+Teilnehmende!C473</f>
        <v>-</v>
      </c>
      <c r="B473" s="1" t="str">
        <f>IF(Teilnehmende!K473="","",+Teilnehmende!K473)</f>
        <v/>
      </c>
      <c r="C473" s="1" t="str">
        <f>IF(Teilnehmende!D473="","",+Teilnehmende!D473)</f>
        <v/>
      </c>
      <c r="D473" s="1" t="str">
        <f>IF(Teilnehmende!E473="","",+Teilnehmende!E473)</f>
        <v/>
      </c>
      <c r="E473" s="1" t="str">
        <f>IF(Teilnehmende!L473="","",+Teilnehmende!L473)</f>
        <v/>
      </c>
      <c r="F473" s="18">
        <f>+Teilnehmende!F473</f>
        <v>0</v>
      </c>
      <c r="G473" s="23">
        <v>1</v>
      </c>
      <c r="H473" s="13"/>
      <c r="I473" s="13"/>
      <c r="J473" s="13"/>
      <c r="K473" s="12">
        <f t="shared" si="35"/>
        <v>0</v>
      </c>
      <c r="L473" s="23">
        <v>2</v>
      </c>
      <c r="M473" s="13"/>
      <c r="N473" s="13"/>
      <c r="O473" s="13"/>
      <c r="P473" s="12">
        <f t="shared" si="36"/>
        <v>0</v>
      </c>
      <c r="Q473" s="23">
        <v>3</v>
      </c>
      <c r="R473" s="13"/>
      <c r="S473" s="13"/>
      <c r="T473" s="13"/>
      <c r="U473" s="16">
        <f t="shared" si="37"/>
        <v>0</v>
      </c>
      <c r="V473" s="15">
        <f t="shared" si="38"/>
        <v>0</v>
      </c>
      <c r="W473" s="1" t="str">
        <f t="shared" si="39"/>
        <v xml:space="preserve"> </v>
      </c>
    </row>
    <row r="474" spans="1:23" ht="20.100000000000001" customHeight="1" x14ac:dyDescent="0.2">
      <c r="A474" s="17" t="str">
        <f>+Teilnehmende!C474</f>
        <v>-</v>
      </c>
      <c r="B474" s="1" t="str">
        <f>IF(Teilnehmende!K474="","",+Teilnehmende!K474)</f>
        <v/>
      </c>
      <c r="C474" s="1" t="str">
        <f>IF(Teilnehmende!D474="","",+Teilnehmende!D474)</f>
        <v/>
      </c>
      <c r="D474" s="1" t="str">
        <f>IF(Teilnehmende!E474="","",+Teilnehmende!E474)</f>
        <v/>
      </c>
      <c r="E474" s="1" t="str">
        <f>IF(Teilnehmende!L474="","",+Teilnehmende!L474)</f>
        <v/>
      </c>
      <c r="F474" s="18">
        <f>+Teilnehmende!F474</f>
        <v>0</v>
      </c>
      <c r="G474" s="23">
        <v>1</v>
      </c>
      <c r="H474" s="13"/>
      <c r="I474" s="13"/>
      <c r="J474" s="13"/>
      <c r="K474" s="12">
        <f t="shared" si="35"/>
        <v>0</v>
      </c>
      <c r="L474" s="23">
        <v>2</v>
      </c>
      <c r="M474" s="13"/>
      <c r="N474" s="13"/>
      <c r="O474" s="13"/>
      <c r="P474" s="12">
        <f t="shared" si="36"/>
        <v>0</v>
      </c>
      <c r="Q474" s="23">
        <v>3</v>
      </c>
      <c r="R474" s="13"/>
      <c r="S474" s="13"/>
      <c r="T474" s="13"/>
      <c r="U474" s="16">
        <f t="shared" si="37"/>
        <v>0</v>
      </c>
      <c r="V474" s="15">
        <f t="shared" si="38"/>
        <v>0</v>
      </c>
      <c r="W474" s="1" t="str">
        <f t="shared" si="39"/>
        <v xml:space="preserve"> </v>
      </c>
    </row>
    <row r="475" spans="1:23" ht="20.100000000000001" customHeight="1" x14ac:dyDescent="0.2">
      <c r="A475" s="17" t="str">
        <f>+Teilnehmende!C475</f>
        <v>-</v>
      </c>
      <c r="B475" s="1" t="str">
        <f>IF(Teilnehmende!K475="","",+Teilnehmende!K475)</f>
        <v/>
      </c>
      <c r="C475" s="1" t="str">
        <f>IF(Teilnehmende!D475="","",+Teilnehmende!D475)</f>
        <v/>
      </c>
      <c r="D475" s="1" t="str">
        <f>IF(Teilnehmende!E475="","",+Teilnehmende!E475)</f>
        <v/>
      </c>
      <c r="E475" s="1" t="str">
        <f>IF(Teilnehmende!L475="","",+Teilnehmende!L475)</f>
        <v/>
      </c>
      <c r="F475" s="18">
        <f>+Teilnehmende!F475</f>
        <v>0</v>
      </c>
      <c r="G475" s="23">
        <v>1</v>
      </c>
      <c r="H475" s="13"/>
      <c r="I475" s="13"/>
      <c r="J475" s="13"/>
      <c r="K475" s="12">
        <f t="shared" si="35"/>
        <v>0</v>
      </c>
      <c r="L475" s="23">
        <v>2</v>
      </c>
      <c r="M475" s="13"/>
      <c r="N475" s="13"/>
      <c r="O475" s="13"/>
      <c r="P475" s="12">
        <f t="shared" si="36"/>
        <v>0</v>
      </c>
      <c r="Q475" s="23">
        <v>3</v>
      </c>
      <c r="R475" s="13"/>
      <c r="S475" s="13"/>
      <c r="T475" s="13"/>
      <c r="U475" s="16">
        <f t="shared" si="37"/>
        <v>0</v>
      </c>
      <c r="V475" s="15">
        <f t="shared" si="38"/>
        <v>0</v>
      </c>
      <c r="W475" s="1" t="str">
        <f t="shared" si="39"/>
        <v xml:space="preserve"> </v>
      </c>
    </row>
    <row r="476" spans="1:23" ht="20.100000000000001" customHeight="1" x14ac:dyDescent="0.2">
      <c r="A476" s="17" t="str">
        <f>+Teilnehmende!C476</f>
        <v>-</v>
      </c>
      <c r="B476" s="1" t="str">
        <f>IF(Teilnehmende!K476="","",+Teilnehmende!K476)</f>
        <v/>
      </c>
      <c r="C476" s="1" t="str">
        <f>IF(Teilnehmende!D476="","",+Teilnehmende!D476)</f>
        <v/>
      </c>
      <c r="D476" s="1" t="str">
        <f>IF(Teilnehmende!E476="","",+Teilnehmende!E476)</f>
        <v/>
      </c>
      <c r="E476" s="1" t="str">
        <f>IF(Teilnehmende!L476="","",+Teilnehmende!L476)</f>
        <v/>
      </c>
      <c r="F476" s="18">
        <f>+Teilnehmende!F476</f>
        <v>0</v>
      </c>
      <c r="G476" s="23">
        <v>1</v>
      </c>
      <c r="H476" s="13"/>
      <c r="I476" s="13"/>
      <c r="J476" s="13"/>
      <c r="K476" s="12">
        <f t="shared" si="35"/>
        <v>0</v>
      </c>
      <c r="L476" s="23">
        <v>2</v>
      </c>
      <c r="M476" s="13"/>
      <c r="N476" s="13"/>
      <c r="O476" s="13"/>
      <c r="P476" s="12">
        <f t="shared" si="36"/>
        <v>0</v>
      </c>
      <c r="Q476" s="23">
        <v>3</v>
      </c>
      <c r="R476" s="13"/>
      <c r="S476" s="13"/>
      <c r="T476" s="13"/>
      <c r="U476" s="16">
        <f t="shared" si="37"/>
        <v>0</v>
      </c>
      <c r="V476" s="15">
        <f t="shared" si="38"/>
        <v>0</v>
      </c>
      <c r="W476" s="1" t="str">
        <f t="shared" si="39"/>
        <v xml:space="preserve"> </v>
      </c>
    </row>
    <row r="477" spans="1:23" ht="20.100000000000001" customHeight="1" x14ac:dyDescent="0.2">
      <c r="A477" s="17" t="str">
        <f>+Teilnehmende!C477</f>
        <v>-</v>
      </c>
      <c r="B477" s="1" t="str">
        <f>IF(Teilnehmende!K477="","",+Teilnehmende!K477)</f>
        <v/>
      </c>
      <c r="C477" s="1" t="str">
        <f>IF(Teilnehmende!D477="","",+Teilnehmende!D477)</f>
        <v/>
      </c>
      <c r="D477" s="1" t="str">
        <f>IF(Teilnehmende!E477="","",+Teilnehmende!E477)</f>
        <v/>
      </c>
      <c r="E477" s="1" t="str">
        <f>IF(Teilnehmende!L477="","",+Teilnehmende!L477)</f>
        <v/>
      </c>
      <c r="F477" s="18">
        <f>+Teilnehmende!F477</f>
        <v>0</v>
      </c>
      <c r="G477" s="23">
        <v>1</v>
      </c>
      <c r="H477" s="13"/>
      <c r="I477" s="13"/>
      <c r="J477" s="13"/>
      <c r="K477" s="12">
        <f t="shared" si="35"/>
        <v>0</v>
      </c>
      <c r="L477" s="23">
        <v>2</v>
      </c>
      <c r="M477" s="13"/>
      <c r="N477" s="13"/>
      <c r="O477" s="13"/>
      <c r="P477" s="12">
        <f t="shared" si="36"/>
        <v>0</v>
      </c>
      <c r="Q477" s="23">
        <v>3</v>
      </c>
      <c r="R477" s="13"/>
      <c r="S477" s="13"/>
      <c r="T477" s="13"/>
      <c r="U477" s="16">
        <f t="shared" si="37"/>
        <v>0</v>
      </c>
      <c r="V477" s="15">
        <f t="shared" si="38"/>
        <v>0</v>
      </c>
      <c r="W477" s="1" t="str">
        <f t="shared" si="39"/>
        <v xml:space="preserve"> </v>
      </c>
    </row>
    <row r="478" spans="1:23" ht="20.100000000000001" customHeight="1" x14ac:dyDescent="0.2">
      <c r="A478" s="17" t="str">
        <f>+Teilnehmende!C478</f>
        <v>-</v>
      </c>
      <c r="B478" s="1" t="str">
        <f>IF(Teilnehmende!K478="","",+Teilnehmende!K478)</f>
        <v/>
      </c>
      <c r="C478" s="1" t="str">
        <f>IF(Teilnehmende!D478="","",+Teilnehmende!D478)</f>
        <v/>
      </c>
      <c r="D478" s="1" t="str">
        <f>IF(Teilnehmende!E478="","",+Teilnehmende!E478)</f>
        <v/>
      </c>
      <c r="E478" s="1" t="str">
        <f>IF(Teilnehmende!L478="","",+Teilnehmende!L478)</f>
        <v/>
      </c>
      <c r="F478" s="18">
        <f>+Teilnehmende!F478</f>
        <v>0</v>
      </c>
      <c r="G478" s="23">
        <v>1</v>
      </c>
      <c r="H478" s="13"/>
      <c r="I478" s="13"/>
      <c r="J478" s="13"/>
      <c r="K478" s="12">
        <f t="shared" si="35"/>
        <v>0</v>
      </c>
      <c r="L478" s="23">
        <v>2</v>
      </c>
      <c r="M478" s="13"/>
      <c r="N478" s="13"/>
      <c r="O478" s="13"/>
      <c r="P478" s="12">
        <f t="shared" si="36"/>
        <v>0</v>
      </c>
      <c r="Q478" s="23">
        <v>3</v>
      </c>
      <c r="R478" s="13"/>
      <c r="S478" s="13"/>
      <c r="T478" s="13"/>
      <c r="U478" s="16">
        <f t="shared" si="37"/>
        <v>0</v>
      </c>
      <c r="V478" s="15">
        <f t="shared" si="38"/>
        <v>0</v>
      </c>
      <c r="W478" s="1" t="str">
        <f t="shared" si="39"/>
        <v xml:space="preserve"> </v>
      </c>
    </row>
    <row r="479" spans="1:23" ht="20.100000000000001" customHeight="1" x14ac:dyDescent="0.2">
      <c r="A479" s="17" t="str">
        <f>+Teilnehmende!C479</f>
        <v>-</v>
      </c>
      <c r="B479" s="1" t="str">
        <f>IF(Teilnehmende!K479="","",+Teilnehmende!K479)</f>
        <v/>
      </c>
      <c r="C479" s="1" t="str">
        <f>IF(Teilnehmende!D479="","",+Teilnehmende!D479)</f>
        <v/>
      </c>
      <c r="D479" s="1" t="str">
        <f>IF(Teilnehmende!E479="","",+Teilnehmende!E479)</f>
        <v/>
      </c>
      <c r="E479" s="1" t="str">
        <f>IF(Teilnehmende!L479="","",+Teilnehmende!L479)</f>
        <v/>
      </c>
      <c r="F479" s="18">
        <f>+Teilnehmende!F479</f>
        <v>0</v>
      </c>
      <c r="G479" s="23">
        <v>1</v>
      </c>
      <c r="H479" s="13"/>
      <c r="I479" s="13"/>
      <c r="J479" s="13"/>
      <c r="K479" s="12">
        <f t="shared" si="35"/>
        <v>0</v>
      </c>
      <c r="L479" s="23">
        <v>2</v>
      </c>
      <c r="M479" s="13"/>
      <c r="N479" s="13"/>
      <c r="O479" s="13"/>
      <c r="P479" s="12">
        <f t="shared" si="36"/>
        <v>0</v>
      </c>
      <c r="Q479" s="23">
        <v>3</v>
      </c>
      <c r="R479" s="13"/>
      <c r="S479" s="13"/>
      <c r="T479" s="13"/>
      <c r="U479" s="16">
        <f t="shared" si="37"/>
        <v>0</v>
      </c>
      <c r="V479" s="15">
        <f t="shared" si="38"/>
        <v>0</v>
      </c>
      <c r="W479" s="1" t="str">
        <f t="shared" si="39"/>
        <v xml:space="preserve"> </v>
      </c>
    </row>
    <row r="480" spans="1:23" ht="20.100000000000001" customHeight="1" x14ac:dyDescent="0.2">
      <c r="A480" s="17" t="str">
        <f>+Teilnehmende!C480</f>
        <v>-</v>
      </c>
      <c r="B480" s="1" t="str">
        <f>IF(Teilnehmende!K480="","",+Teilnehmende!K480)</f>
        <v/>
      </c>
      <c r="C480" s="1" t="str">
        <f>IF(Teilnehmende!D480="","",+Teilnehmende!D480)</f>
        <v/>
      </c>
      <c r="D480" s="1" t="str">
        <f>IF(Teilnehmende!E480="","",+Teilnehmende!E480)</f>
        <v/>
      </c>
      <c r="E480" s="1" t="str">
        <f>IF(Teilnehmende!L480="","",+Teilnehmende!L480)</f>
        <v/>
      </c>
      <c r="F480" s="18">
        <f>+Teilnehmende!F480</f>
        <v>0</v>
      </c>
      <c r="G480" s="23">
        <v>1</v>
      </c>
      <c r="H480" s="13"/>
      <c r="I480" s="13"/>
      <c r="J480" s="13"/>
      <c r="K480" s="12">
        <f t="shared" si="35"/>
        <v>0</v>
      </c>
      <c r="L480" s="23">
        <v>2</v>
      </c>
      <c r="M480" s="13"/>
      <c r="N480" s="13"/>
      <c r="O480" s="13"/>
      <c r="P480" s="12">
        <f t="shared" si="36"/>
        <v>0</v>
      </c>
      <c r="Q480" s="23">
        <v>3</v>
      </c>
      <c r="R480" s="13"/>
      <c r="S480" s="13"/>
      <c r="T480" s="13"/>
      <c r="U480" s="16">
        <f t="shared" si="37"/>
        <v>0</v>
      </c>
      <c r="V480" s="15">
        <f t="shared" si="38"/>
        <v>0</v>
      </c>
      <c r="W480" s="1" t="str">
        <f t="shared" si="39"/>
        <v xml:space="preserve"> </v>
      </c>
    </row>
    <row r="481" spans="1:23" ht="20.100000000000001" customHeight="1" x14ac:dyDescent="0.2">
      <c r="A481" s="17" t="str">
        <f>+Teilnehmende!C481</f>
        <v>-</v>
      </c>
      <c r="B481" s="1" t="str">
        <f>IF(Teilnehmende!K481="","",+Teilnehmende!K481)</f>
        <v/>
      </c>
      <c r="C481" s="1" t="str">
        <f>IF(Teilnehmende!D481="","",+Teilnehmende!D481)</f>
        <v/>
      </c>
      <c r="D481" s="1" t="str">
        <f>IF(Teilnehmende!E481="","",+Teilnehmende!E481)</f>
        <v/>
      </c>
      <c r="E481" s="1" t="str">
        <f>IF(Teilnehmende!L481="","",+Teilnehmende!L481)</f>
        <v/>
      </c>
      <c r="F481" s="18">
        <f>+Teilnehmende!F481</f>
        <v>0</v>
      </c>
      <c r="G481" s="23">
        <v>1</v>
      </c>
      <c r="H481" s="13"/>
      <c r="I481" s="13"/>
      <c r="J481" s="13"/>
      <c r="K481" s="12">
        <f t="shared" si="35"/>
        <v>0</v>
      </c>
      <c r="L481" s="23">
        <v>2</v>
      </c>
      <c r="M481" s="13"/>
      <c r="N481" s="13"/>
      <c r="O481" s="13"/>
      <c r="P481" s="12">
        <f t="shared" si="36"/>
        <v>0</v>
      </c>
      <c r="Q481" s="23">
        <v>3</v>
      </c>
      <c r="R481" s="13"/>
      <c r="S481" s="13"/>
      <c r="T481" s="13"/>
      <c r="U481" s="16">
        <f t="shared" si="37"/>
        <v>0</v>
      </c>
      <c r="V481" s="15">
        <f t="shared" si="38"/>
        <v>0</v>
      </c>
      <c r="W481" s="1" t="str">
        <f t="shared" si="39"/>
        <v xml:space="preserve"> </v>
      </c>
    </row>
    <row r="482" spans="1:23" ht="20.100000000000001" customHeight="1" x14ac:dyDescent="0.2">
      <c r="A482" s="17" t="str">
        <f>+Teilnehmende!C482</f>
        <v>-</v>
      </c>
      <c r="B482" s="1" t="str">
        <f>IF(Teilnehmende!K482="","",+Teilnehmende!K482)</f>
        <v/>
      </c>
      <c r="C482" s="1" t="str">
        <f>IF(Teilnehmende!D482="","",+Teilnehmende!D482)</f>
        <v/>
      </c>
      <c r="D482" s="1" t="str">
        <f>IF(Teilnehmende!E482="","",+Teilnehmende!E482)</f>
        <v/>
      </c>
      <c r="E482" s="1" t="str">
        <f>IF(Teilnehmende!L482="","",+Teilnehmende!L482)</f>
        <v/>
      </c>
      <c r="F482" s="18">
        <f>+Teilnehmende!F482</f>
        <v>0</v>
      </c>
      <c r="G482" s="23">
        <v>1</v>
      </c>
      <c r="H482" s="13"/>
      <c r="I482" s="13"/>
      <c r="J482" s="13"/>
      <c r="K482" s="12">
        <f t="shared" si="35"/>
        <v>0</v>
      </c>
      <c r="L482" s="23">
        <v>2</v>
      </c>
      <c r="M482" s="13"/>
      <c r="N482" s="13"/>
      <c r="O482" s="13"/>
      <c r="P482" s="12">
        <f t="shared" si="36"/>
        <v>0</v>
      </c>
      <c r="Q482" s="23">
        <v>3</v>
      </c>
      <c r="R482" s="13"/>
      <c r="S482" s="13"/>
      <c r="T482" s="13"/>
      <c r="U482" s="16">
        <f t="shared" si="37"/>
        <v>0</v>
      </c>
      <c r="V482" s="15">
        <f t="shared" si="38"/>
        <v>0</v>
      </c>
      <c r="W482" s="1" t="str">
        <f t="shared" si="39"/>
        <v xml:space="preserve"> </v>
      </c>
    </row>
    <row r="483" spans="1:23" ht="20.100000000000001" customHeight="1" x14ac:dyDescent="0.2">
      <c r="A483" s="17" t="str">
        <f>+Teilnehmende!C483</f>
        <v>-</v>
      </c>
      <c r="B483" s="1" t="str">
        <f>IF(Teilnehmende!K483="","",+Teilnehmende!K483)</f>
        <v/>
      </c>
      <c r="C483" s="1" t="str">
        <f>IF(Teilnehmende!D483="","",+Teilnehmende!D483)</f>
        <v/>
      </c>
      <c r="D483" s="1" t="str">
        <f>IF(Teilnehmende!E483="","",+Teilnehmende!E483)</f>
        <v/>
      </c>
      <c r="E483" s="1" t="str">
        <f>IF(Teilnehmende!L483="","",+Teilnehmende!L483)</f>
        <v/>
      </c>
      <c r="F483" s="18">
        <f>+Teilnehmende!F483</f>
        <v>0</v>
      </c>
      <c r="G483" s="23">
        <v>1</v>
      </c>
      <c r="H483" s="13"/>
      <c r="I483" s="13"/>
      <c r="J483" s="13"/>
      <c r="K483" s="12">
        <f t="shared" si="35"/>
        <v>0</v>
      </c>
      <c r="L483" s="23">
        <v>2</v>
      </c>
      <c r="M483" s="13"/>
      <c r="N483" s="13"/>
      <c r="O483" s="13"/>
      <c r="P483" s="12">
        <f t="shared" si="36"/>
        <v>0</v>
      </c>
      <c r="Q483" s="23">
        <v>3</v>
      </c>
      <c r="R483" s="13"/>
      <c r="S483" s="13"/>
      <c r="T483" s="13"/>
      <c r="U483" s="16">
        <f t="shared" si="37"/>
        <v>0</v>
      </c>
      <c r="V483" s="15">
        <f t="shared" si="38"/>
        <v>0</v>
      </c>
      <c r="W483" s="1" t="str">
        <f t="shared" si="39"/>
        <v xml:space="preserve"> </v>
      </c>
    </row>
    <row r="484" spans="1:23" ht="20.100000000000001" customHeight="1" x14ac:dyDescent="0.2">
      <c r="A484" s="17" t="str">
        <f>+Teilnehmende!C484</f>
        <v>-</v>
      </c>
      <c r="B484" s="1" t="str">
        <f>IF(Teilnehmende!K484="","",+Teilnehmende!K484)</f>
        <v/>
      </c>
      <c r="C484" s="1" t="str">
        <f>IF(Teilnehmende!D484="","",+Teilnehmende!D484)</f>
        <v/>
      </c>
      <c r="D484" s="1" t="str">
        <f>IF(Teilnehmende!E484="","",+Teilnehmende!E484)</f>
        <v/>
      </c>
      <c r="E484" s="1" t="str">
        <f>IF(Teilnehmende!L484="","",+Teilnehmende!L484)</f>
        <v/>
      </c>
      <c r="F484" s="18">
        <f>+Teilnehmende!F484</f>
        <v>0</v>
      </c>
      <c r="G484" s="23">
        <v>1</v>
      </c>
      <c r="H484" s="13"/>
      <c r="I484" s="13"/>
      <c r="J484" s="13"/>
      <c r="K484" s="12">
        <f t="shared" si="35"/>
        <v>0</v>
      </c>
      <c r="L484" s="23">
        <v>2</v>
      </c>
      <c r="M484" s="13"/>
      <c r="N484" s="13"/>
      <c r="O484" s="13"/>
      <c r="P484" s="12">
        <f t="shared" si="36"/>
        <v>0</v>
      </c>
      <c r="Q484" s="23">
        <v>3</v>
      </c>
      <c r="R484" s="13"/>
      <c r="S484" s="13"/>
      <c r="T484" s="13"/>
      <c r="U484" s="16">
        <f t="shared" si="37"/>
        <v>0</v>
      </c>
      <c r="V484" s="15">
        <f t="shared" si="38"/>
        <v>0</v>
      </c>
      <c r="W484" s="1" t="str">
        <f t="shared" si="39"/>
        <v xml:space="preserve"> </v>
      </c>
    </row>
    <row r="485" spans="1:23" ht="20.100000000000001" customHeight="1" x14ac:dyDescent="0.2">
      <c r="A485" s="17" t="str">
        <f>+Teilnehmende!C485</f>
        <v>-</v>
      </c>
      <c r="B485" s="1" t="str">
        <f>IF(Teilnehmende!K485="","",+Teilnehmende!K485)</f>
        <v/>
      </c>
      <c r="C485" s="1" t="str">
        <f>IF(Teilnehmende!D485="","",+Teilnehmende!D485)</f>
        <v/>
      </c>
      <c r="D485" s="1" t="str">
        <f>IF(Teilnehmende!E485="","",+Teilnehmende!E485)</f>
        <v/>
      </c>
      <c r="E485" s="1" t="str">
        <f>IF(Teilnehmende!L485="","",+Teilnehmende!L485)</f>
        <v/>
      </c>
      <c r="F485" s="18">
        <f>+Teilnehmende!F485</f>
        <v>0</v>
      </c>
      <c r="G485" s="23">
        <v>1</v>
      </c>
      <c r="H485" s="13"/>
      <c r="I485" s="13"/>
      <c r="J485" s="13"/>
      <c r="K485" s="12">
        <f t="shared" si="35"/>
        <v>0</v>
      </c>
      <c r="L485" s="23">
        <v>2</v>
      </c>
      <c r="M485" s="13"/>
      <c r="N485" s="13"/>
      <c r="O485" s="13"/>
      <c r="P485" s="12">
        <f t="shared" si="36"/>
        <v>0</v>
      </c>
      <c r="Q485" s="23">
        <v>3</v>
      </c>
      <c r="R485" s="13"/>
      <c r="S485" s="13"/>
      <c r="T485" s="13"/>
      <c r="U485" s="16">
        <f t="shared" si="37"/>
        <v>0</v>
      </c>
      <c r="V485" s="15">
        <f t="shared" si="38"/>
        <v>0</v>
      </c>
      <c r="W485" s="1" t="str">
        <f t="shared" si="39"/>
        <v xml:space="preserve"> </v>
      </c>
    </row>
    <row r="486" spans="1:23" ht="20.100000000000001" customHeight="1" x14ac:dyDescent="0.2">
      <c r="A486" s="17" t="str">
        <f>+Teilnehmende!C486</f>
        <v>-</v>
      </c>
      <c r="B486" s="1" t="str">
        <f>IF(Teilnehmende!K486="","",+Teilnehmende!K486)</f>
        <v/>
      </c>
      <c r="C486" s="1" t="str">
        <f>IF(Teilnehmende!D486="","",+Teilnehmende!D486)</f>
        <v/>
      </c>
      <c r="D486" s="1" t="str">
        <f>IF(Teilnehmende!E486="","",+Teilnehmende!E486)</f>
        <v/>
      </c>
      <c r="E486" s="1" t="str">
        <f>IF(Teilnehmende!L486="","",+Teilnehmende!L486)</f>
        <v/>
      </c>
      <c r="F486" s="18">
        <f>+Teilnehmende!F486</f>
        <v>0</v>
      </c>
      <c r="G486" s="23">
        <v>1</v>
      </c>
      <c r="H486" s="13"/>
      <c r="I486" s="13"/>
      <c r="J486" s="13"/>
      <c r="K486" s="12">
        <f t="shared" si="35"/>
        <v>0</v>
      </c>
      <c r="L486" s="23">
        <v>2</v>
      </c>
      <c r="M486" s="13"/>
      <c r="N486" s="13"/>
      <c r="O486" s="13"/>
      <c r="P486" s="12">
        <f t="shared" si="36"/>
        <v>0</v>
      </c>
      <c r="Q486" s="23">
        <v>3</v>
      </c>
      <c r="R486" s="13"/>
      <c r="S486" s="13"/>
      <c r="T486" s="13"/>
      <c r="U486" s="16">
        <f t="shared" si="37"/>
        <v>0</v>
      </c>
      <c r="V486" s="15">
        <f t="shared" si="38"/>
        <v>0</v>
      </c>
      <c r="W486" s="1" t="str">
        <f t="shared" si="39"/>
        <v xml:space="preserve"> </v>
      </c>
    </row>
    <row r="487" spans="1:23" ht="20.100000000000001" customHeight="1" x14ac:dyDescent="0.2">
      <c r="A487" s="17" t="str">
        <f>+Teilnehmende!C487</f>
        <v>-</v>
      </c>
      <c r="B487" s="1" t="str">
        <f>IF(Teilnehmende!K487="","",+Teilnehmende!K487)</f>
        <v/>
      </c>
      <c r="C487" s="1" t="str">
        <f>IF(Teilnehmende!D487="","",+Teilnehmende!D487)</f>
        <v/>
      </c>
      <c r="D487" s="1" t="str">
        <f>IF(Teilnehmende!E487="","",+Teilnehmende!E487)</f>
        <v/>
      </c>
      <c r="E487" s="1" t="str">
        <f>IF(Teilnehmende!L487="","",+Teilnehmende!L487)</f>
        <v/>
      </c>
      <c r="F487" s="18">
        <f>+Teilnehmende!F487</f>
        <v>0</v>
      </c>
      <c r="G487" s="23">
        <v>1</v>
      </c>
      <c r="H487" s="13"/>
      <c r="I487" s="13"/>
      <c r="J487" s="13"/>
      <c r="K487" s="12">
        <f t="shared" si="35"/>
        <v>0</v>
      </c>
      <c r="L487" s="23">
        <v>2</v>
      </c>
      <c r="M487" s="13"/>
      <c r="N487" s="13"/>
      <c r="O487" s="13"/>
      <c r="P487" s="12">
        <f t="shared" si="36"/>
        <v>0</v>
      </c>
      <c r="Q487" s="23">
        <v>3</v>
      </c>
      <c r="R487" s="13"/>
      <c r="S487" s="13"/>
      <c r="T487" s="13"/>
      <c r="U487" s="16">
        <f t="shared" si="37"/>
        <v>0</v>
      </c>
      <c r="V487" s="15">
        <f t="shared" si="38"/>
        <v>0</v>
      </c>
      <c r="W487" s="1" t="str">
        <f t="shared" si="39"/>
        <v xml:space="preserve"> </v>
      </c>
    </row>
    <row r="488" spans="1:23" ht="20.100000000000001" customHeight="1" x14ac:dyDescent="0.2">
      <c r="A488" s="17" t="str">
        <f>+Teilnehmende!C488</f>
        <v>-</v>
      </c>
      <c r="B488" s="1" t="str">
        <f>IF(Teilnehmende!K488="","",+Teilnehmende!K488)</f>
        <v/>
      </c>
      <c r="C488" s="1" t="str">
        <f>IF(Teilnehmende!D488="","",+Teilnehmende!D488)</f>
        <v/>
      </c>
      <c r="D488" s="1" t="str">
        <f>IF(Teilnehmende!E488="","",+Teilnehmende!E488)</f>
        <v/>
      </c>
      <c r="E488" s="1" t="str">
        <f>IF(Teilnehmende!L488="","",+Teilnehmende!L488)</f>
        <v/>
      </c>
      <c r="F488" s="18">
        <f>+Teilnehmende!F488</f>
        <v>0</v>
      </c>
      <c r="G488" s="23">
        <v>1</v>
      </c>
      <c r="H488" s="13"/>
      <c r="I488" s="13"/>
      <c r="J488" s="13"/>
      <c r="K488" s="12">
        <f t="shared" si="35"/>
        <v>0</v>
      </c>
      <c r="L488" s="23">
        <v>2</v>
      </c>
      <c r="M488" s="13"/>
      <c r="N488" s="13"/>
      <c r="O488" s="13"/>
      <c r="P488" s="12">
        <f t="shared" si="36"/>
        <v>0</v>
      </c>
      <c r="Q488" s="23">
        <v>3</v>
      </c>
      <c r="R488" s="13"/>
      <c r="S488" s="13"/>
      <c r="T488" s="13"/>
      <c r="U488" s="16">
        <f t="shared" si="37"/>
        <v>0</v>
      </c>
      <c r="V488" s="15">
        <f t="shared" si="38"/>
        <v>0</v>
      </c>
      <c r="W488" s="1" t="str">
        <f t="shared" si="39"/>
        <v xml:space="preserve"> </v>
      </c>
    </row>
    <row r="489" spans="1:23" ht="20.100000000000001" customHeight="1" x14ac:dyDescent="0.2">
      <c r="A489" s="17" t="str">
        <f>+Teilnehmende!C489</f>
        <v>-</v>
      </c>
      <c r="B489" s="1" t="str">
        <f>IF(Teilnehmende!K489="","",+Teilnehmende!K489)</f>
        <v/>
      </c>
      <c r="C489" s="1" t="str">
        <f>IF(Teilnehmende!D489="","",+Teilnehmende!D489)</f>
        <v/>
      </c>
      <c r="D489" s="1" t="str">
        <f>IF(Teilnehmende!E489="","",+Teilnehmende!E489)</f>
        <v/>
      </c>
      <c r="E489" s="1" t="str">
        <f>IF(Teilnehmende!L489="","",+Teilnehmende!L489)</f>
        <v/>
      </c>
      <c r="F489" s="18">
        <f>+Teilnehmende!F489</f>
        <v>0</v>
      </c>
      <c r="G489" s="23">
        <v>1</v>
      </c>
      <c r="H489" s="13"/>
      <c r="I489" s="13"/>
      <c r="J489" s="13"/>
      <c r="K489" s="12">
        <f t="shared" si="35"/>
        <v>0</v>
      </c>
      <c r="L489" s="23">
        <v>2</v>
      </c>
      <c r="M489" s="13"/>
      <c r="N489" s="13"/>
      <c r="O489" s="13"/>
      <c r="P489" s="12">
        <f t="shared" si="36"/>
        <v>0</v>
      </c>
      <c r="Q489" s="23">
        <v>3</v>
      </c>
      <c r="R489" s="13"/>
      <c r="S489" s="13"/>
      <c r="T489" s="13"/>
      <c r="U489" s="16">
        <f t="shared" si="37"/>
        <v>0</v>
      </c>
      <c r="V489" s="15">
        <f t="shared" si="38"/>
        <v>0</v>
      </c>
      <c r="W489" s="1" t="str">
        <f t="shared" si="39"/>
        <v xml:space="preserve"> </v>
      </c>
    </row>
    <row r="490" spans="1:23" ht="20.100000000000001" customHeight="1" x14ac:dyDescent="0.2">
      <c r="A490" s="17" t="str">
        <f>+Teilnehmende!C490</f>
        <v>-</v>
      </c>
      <c r="B490" s="1" t="str">
        <f>IF(Teilnehmende!K490="","",+Teilnehmende!K490)</f>
        <v/>
      </c>
      <c r="C490" s="1" t="str">
        <f>IF(Teilnehmende!D490="","",+Teilnehmende!D490)</f>
        <v/>
      </c>
      <c r="D490" s="1" t="str">
        <f>IF(Teilnehmende!E490="","",+Teilnehmende!E490)</f>
        <v/>
      </c>
      <c r="E490" s="1" t="str">
        <f>IF(Teilnehmende!L490="","",+Teilnehmende!L490)</f>
        <v/>
      </c>
      <c r="F490" s="18">
        <f>+Teilnehmende!F490</f>
        <v>0</v>
      </c>
      <c r="G490" s="23">
        <v>1</v>
      </c>
      <c r="H490" s="13"/>
      <c r="I490" s="13"/>
      <c r="J490" s="13"/>
      <c r="K490" s="12">
        <f t="shared" si="35"/>
        <v>0</v>
      </c>
      <c r="L490" s="23">
        <v>2</v>
      </c>
      <c r="M490" s="13"/>
      <c r="N490" s="13"/>
      <c r="O490" s="13"/>
      <c r="P490" s="12">
        <f t="shared" si="36"/>
        <v>0</v>
      </c>
      <c r="Q490" s="23">
        <v>3</v>
      </c>
      <c r="R490" s="13"/>
      <c r="S490" s="13"/>
      <c r="T490" s="13"/>
      <c r="U490" s="16">
        <f t="shared" si="37"/>
        <v>0</v>
      </c>
      <c r="V490" s="15">
        <f t="shared" si="38"/>
        <v>0</v>
      </c>
      <c r="W490" s="1" t="str">
        <f t="shared" si="39"/>
        <v xml:space="preserve"> </v>
      </c>
    </row>
    <row r="491" spans="1:23" ht="20.100000000000001" customHeight="1" x14ac:dyDescent="0.2">
      <c r="A491" s="17" t="str">
        <f>+Teilnehmende!C491</f>
        <v>-</v>
      </c>
      <c r="B491" s="1" t="str">
        <f>IF(Teilnehmende!K491="","",+Teilnehmende!K491)</f>
        <v/>
      </c>
      <c r="C491" s="1" t="str">
        <f>IF(Teilnehmende!D491="","",+Teilnehmende!D491)</f>
        <v/>
      </c>
      <c r="D491" s="1" t="str">
        <f>IF(Teilnehmende!E491="","",+Teilnehmende!E491)</f>
        <v/>
      </c>
      <c r="E491" s="1" t="str">
        <f>IF(Teilnehmende!L491="","",+Teilnehmende!L491)</f>
        <v/>
      </c>
      <c r="F491" s="18">
        <f>+Teilnehmende!F491</f>
        <v>0</v>
      </c>
      <c r="G491" s="23">
        <v>1</v>
      </c>
      <c r="H491" s="13"/>
      <c r="I491" s="13"/>
      <c r="J491" s="13"/>
      <c r="K491" s="12">
        <f t="shared" si="35"/>
        <v>0</v>
      </c>
      <c r="L491" s="23">
        <v>2</v>
      </c>
      <c r="M491" s="13"/>
      <c r="N491" s="13"/>
      <c r="O491" s="13"/>
      <c r="P491" s="12">
        <f t="shared" si="36"/>
        <v>0</v>
      </c>
      <c r="Q491" s="23">
        <v>3</v>
      </c>
      <c r="R491" s="13"/>
      <c r="S491" s="13"/>
      <c r="T491" s="13"/>
      <c r="U491" s="16">
        <f t="shared" si="37"/>
        <v>0</v>
      </c>
      <c r="V491" s="15">
        <f t="shared" si="38"/>
        <v>0</v>
      </c>
      <c r="W491" s="1" t="str">
        <f t="shared" si="39"/>
        <v xml:space="preserve"> </v>
      </c>
    </row>
    <row r="492" spans="1:23" ht="20.100000000000001" customHeight="1" x14ac:dyDescent="0.2">
      <c r="A492" s="17" t="str">
        <f>+Teilnehmende!C492</f>
        <v>-</v>
      </c>
      <c r="B492" s="1" t="str">
        <f>IF(Teilnehmende!K492="","",+Teilnehmende!K492)</f>
        <v/>
      </c>
      <c r="C492" s="1" t="str">
        <f>IF(Teilnehmende!D492="","",+Teilnehmende!D492)</f>
        <v/>
      </c>
      <c r="D492" s="1" t="str">
        <f>IF(Teilnehmende!E492="","",+Teilnehmende!E492)</f>
        <v/>
      </c>
      <c r="E492" s="1" t="str">
        <f>IF(Teilnehmende!L492="","",+Teilnehmende!L492)</f>
        <v/>
      </c>
      <c r="F492" s="18">
        <f>+Teilnehmende!F492</f>
        <v>0</v>
      </c>
      <c r="G492" s="23">
        <v>1</v>
      </c>
      <c r="H492" s="13"/>
      <c r="I492" s="13"/>
      <c r="J492" s="13"/>
      <c r="K492" s="12">
        <f t="shared" si="35"/>
        <v>0</v>
      </c>
      <c r="L492" s="23">
        <v>2</v>
      </c>
      <c r="M492" s="13"/>
      <c r="N492" s="13"/>
      <c r="O492" s="13"/>
      <c r="P492" s="12">
        <f t="shared" si="36"/>
        <v>0</v>
      </c>
      <c r="Q492" s="23">
        <v>3</v>
      </c>
      <c r="R492" s="13"/>
      <c r="S492" s="13"/>
      <c r="T492" s="13"/>
      <c r="U492" s="16">
        <f t="shared" si="37"/>
        <v>0</v>
      </c>
      <c r="V492" s="15">
        <f t="shared" si="38"/>
        <v>0</v>
      </c>
      <c r="W492" s="1" t="str">
        <f t="shared" si="39"/>
        <v xml:space="preserve"> </v>
      </c>
    </row>
    <row r="493" spans="1:23" ht="20.100000000000001" customHeight="1" x14ac:dyDescent="0.2">
      <c r="A493" s="17" t="str">
        <f>+Teilnehmende!C493</f>
        <v>-</v>
      </c>
      <c r="B493" s="1" t="str">
        <f>IF(Teilnehmende!K493="","",+Teilnehmende!K493)</f>
        <v/>
      </c>
      <c r="C493" s="1" t="str">
        <f>IF(Teilnehmende!D493="","",+Teilnehmende!D493)</f>
        <v/>
      </c>
      <c r="D493" s="1" t="str">
        <f>IF(Teilnehmende!E493="","",+Teilnehmende!E493)</f>
        <v/>
      </c>
      <c r="E493" s="1" t="str">
        <f>IF(Teilnehmende!L493="","",+Teilnehmende!L493)</f>
        <v/>
      </c>
      <c r="F493" s="18">
        <f>+Teilnehmende!F493</f>
        <v>0</v>
      </c>
      <c r="G493" s="23">
        <v>1</v>
      </c>
      <c r="H493" s="13"/>
      <c r="I493" s="13"/>
      <c r="J493" s="13"/>
      <c r="K493" s="12">
        <f t="shared" si="35"/>
        <v>0</v>
      </c>
      <c r="L493" s="23">
        <v>2</v>
      </c>
      <c r="M493" s="13"/>
      <c r="N493" s="13"/>
      <c r="O493" s="13"/>
      <c r="P493" s="12">
        <f t="shared" si="36"/>
        <v>0</v>
      </c>
      <c r="Q493" s="23">
        <v>3</v>
      </c>
      <c r="R493" s="13"/>
      <c r="S493" s="13"/>
      <c r="T493" s="13"/>
      <c r="U493" s="16">
        <f t="shared" si="37"/>
        <v>0</v>
      </c>
      <c r="V493" s="15">
        <f t="shared" si="38"/>
        <v>0</v>
      </c>
      <c r="W493" s="1" t="str">
        <f t="shared" si="39"/>
        <v xml:space="preserve"> </v>
      </c>
    </row>
    <row r="494" spans="1:23" ht="20.100000000000001" customHeight="1" x14ac:dyDescent="0.2">
      <c r="A494" s="17" t="str">
        <f>+Teilnehmende!C494</f>
        <v>-</v>
      </c>
      <c r="B494" s="1" t="str">
        <f>IF(Teilnehmende!K494="","",+Teilnehmende!K494)</f>
        <v/>
      </c>
      <c r="C494" s="1" t="str">
        <f>IF(Teilnehmende!D494="","",+Teilnehmende!D494)</f>
        <v/>
      </c>
      <c r="D494" s="1" t="str">
        <f>IF(Teilnehmende!E494="","",+Teilnehmende!E494)</f>
        <v/>
      </c>
      <c r="E494" s="1" t="str">
        <f>IF(Teilnehmende!L494="","",+Teilnehmende!L494)</f>
        <v/>
      </c>
      <c r="F494" s="18">
        <f>+Teilnehmende!F494</f>
        <v>0</v>
      </c>
      <c r="G494" s="23">
        <v>1</v>
      </c>
      <c r="H494" s="13"/>
      <c r="I494" s="13"/>
      <c r="J494" s="13"/>
      <c r="K494" s="12">
        <f t="shared" si="35"/>
        <v>0</v>
      </c>
      <c r="L494" s="23">
        <v>2</v>
      </c>
      <c r="M494" s="13"/>
      <c r="N494" s="13"/>
      <c r="O494" s="13"/>
      <c r="P494" s="12">
        <f t="shared" si="36"/>
        <v>0</v>
      </c>
      <c r="Q494" s="23">
        <v>3</v>
      </c>
      <c r="R494" s="13"/>
      <c r="S494" s="13"/>
      <c r="T494" s="13"/>
      <c r="U494" s="16">
        <f t="shared" si="37"/>
        <v>0</v>
      </c>
      <c r="V494" s="15">
        <f t="shared" si="38"/>
        <v>0</v>
      </c>
      <c r="W494" s="1" t="str">
        <f t="shared" si="39"/>
        <v xml:space="preserve"> </v>
      </c>
    </row>
    <row r="495" spans="1:23" ht="20.100000000000001" customHeight="1" x14ac:dyDescent="0.2">
      <c r="A495" s="17" t="str">
        <f>+Teilnehmende!C495</f>
        <v>-</v>
      </c>
      <c r="B495" s="1" t="str">
        <f>IF(Teilnehmende!K495="","",+Teilnehmende!K495)</f>
        <v/>
      </c>
      <c r="C495" s="1" t="str">
        <f>IF(Teilnehmende!D495="","",+Teilnehmende!D495)</f>
        <v/>
      </c>
      <c r="D495" s="1" t="str">
        <f>IF(Teilnehmende!E495="","",+Teilnehmende!E495)</f>
        <v/>
      </c>
      <c r="E495" s="1" t="str">
        <f>IF(Teilnehmende!L495="","",+Teilnehmende!L495)</f>
        <v/>
      </c>
      <c r="F495" s="18">
        <f>+Teilnehmende!F495</f>
        <v>0</v>
      </c>
      <c r="G495" s="23">
        <v>1</v>
      </c>
      <c r="H495" s="13"/>
      <c r="I495" s="13"/>
      <c r="J495" s="13"/>
      <c r="K495" s="12">
        <f t="shared" si="35"/>
        <v>0</v>
      </c>
      <c r="L495" s="23">
        <v>2</v>
      </c>
      <c r="M495" s="13"/>
      <c r="N495" s="13"/>
      <c r="O495" s="13"/>
      <c r="P495" s="12">
        <f t="shared" si="36"/>
        <v>0</v>
      </c>
      <c r="Q495" s="23">
        <v>3</v>
      </c>
      <c r="R495" s="13"/>
      <c r="S495" s="13"/>
      <c r="T495" s="13"/>
      <c r="U495" s="16">
        <f t="shared" si="37"/>
        <v>0</v>
      </c>
      <c r="V495" s="15">
        <f t="shared" si="38"/>
        <v>0</v>
      </c>
      <c r="W495" s="1" t="str">
        <f t="shared" si="39"/>
        <v xml:space="preserve"> </v>
      </c>
    </row>
    <row r="496" spans="1:23" ht="20.100000000000001" customHeight="1" x14ac:dyDescent="0.2">
      <c r="A496" s="17" t="str">
        <f>+Teilnehmende!C496</f>
        <v>-</v>
      </c>
      <c r="B496" s="1" t="str">
        <f>IF(Teilnehmende!K496="","",+Teilnehmende!K496)</f>
        <v/>
      </c>
      <c r="C496" s="1" t="str">
        <f>IF(Teilnehmende!D496="","",+Teilnehmende!D496)</f>
        <v/>
      </c>
      <c r="D496" s="1" t="str">
        <f>IF(Teilnehmende!E496="","",+Teilnehmende!E496)</f>
        <v/>
      </c>
      <c r="E496" s="1" t="str">
        <f>IF(Teilnehmende!L496="","",+Teilnehmende!L496)</f>
        <v/>
      </c>
      <c r="F496" s="18">
        <f>+Teilnehmende!F496</f>
        <v>0</v>
      </c>
      <c r="G496" s="23">
        <v>1</v>
      </c>
      <c r="H496" s="13"/>
      <c r="I496" s="13"/>
      <c r="J496" s="13"/>
      <c r="K496" s="12">
        <f t="shared" si="35"/>
        <v>0</v>
      </c>
      <c r="L496" s="23">
        <v>2</v>
      </c>
      <c r="M496" s="13"/>
      <c r="N496" s="13"/>
      <c r="O496" s="13"/>
      <c r="P496" s="12">
        <f t="shared" si="36"/>
        <v>0</v>
      </c>
      <c r="Q496" s="23">
        <v>3</v>
      </c>
      <c r="R496" s="13"/>
      <c r="S496" s="13"/>
      <c r="T496" s="13"/>
      <c r="U496" s="16">
        <f t="shared" si="37"/>
        <v>0</v>
      </c>
      <c r="V496" s="15">
        <f t="shared" si="38"/>
        <v>0</v>
      </c>
      <c r="W496" s="1" t="str">
        <f t="shared" si="39"/>
        <v xml:space="preserve"> </v>
      </c>
    </row>
    <row r="497" spans="1:23" ht="20.100000000000001" customHeight="1" x14ac:dyDescent="0.2">
      <c r="A497" s="17" t="str">
        <f>+Teilnehmende!C497</f>
        <v>-</v>
      </c>
      <c r="B497" s="1" t="str">
        <f>IF(Teilnehmende!K497="","",+Teilnehmende!K497)</f>
        <v/>
      </c>
      <c r="C497" s="1" t="str">
        <f>IF(Teilnehmende!D497="","",+Teilnehmende!D497)</f>
        <v/>
      </c>
      <c r="D497" s="1" t="str">
        <f>IF(Teilnehmende!E497="","",+Teilnehmende!E497)</f>
        <v/>
      </c>
      <c r="E497" s="1" t="str">
        <f>IF(Teilnehmende!L497="","",+Teilnehmende!L497)</f>
        <v/>
      </c>
      <c r="F497" s="18">
        <f>+Teilnehmende!F497</f>
        <v>0</v>
      </c>
      <c r="G497" s="23">
        <v>1</v>
      </c>
      <c r="H497" s="13"/>
      <c r="I497" s="13"/>
      <c r="J497" s="13"/>
      <c r="K497" s="12">
        <f t="shared" si="35"/>
        <v>0</v>
      </c>
      <c r="L497" s="23">
        <v>2</v>
      </c>
      <c r="M497" s="13"/>
      <c r="N497" s="13"/>
      <c r="O497" s="13"/>
      <c r="P497" s="12">
        <f t="shared" si="36"/>
        <v>0</v>
      </c>
      <c r="Q497" s="23">
        <v>3</v>
      </c>
      <c r="R497" s="13"/>
      <c r="S497" s="13"/>
      <c r="T497" s="13"/>
      <c r="U497" s="16">
        <f t="shared" si="37"/>
        <v>0</v>
      </c>
      <c r="V497" s="15">
        <f t="shared" si="38"/>
        <v>0</v>
      </c>
      <c r="W497" s="1" t="str">
        <f t="shared" si="39"/>
        <v xml:space="preserve"> </v>
      </c>
    </row>
    <row r="498" spans="1:23" ht="20.100000000000001" customHeight="1" x14ac:dyDescent="0.2">
      <c r="A498" s="17" t="str">
        <f>+Teilnehmende!C498</f>
        <v>-</v>
      </c>
      <c r="B498" s="1" t="str">
        <f>IF(Teilnehmende!K498="","",+Teilnehmende!K498)</f>
        <v/>
      </c>
      <c r="C498" s="1" t="str">
        <f>IF(Teilnehmende!D498="","",+Teilnehmende!D498)</f>
        <v/>
      </c>
      <c r="D498" s="1" t="str">
        <f>IF(Teilnehmende!E498="","",+Teilnehmende!E498)</f>
        <v/>
      </c>
      <c r="E498" s="1" t="str">
        <f>IF(Teilnehmende!L498="","",+Teilnehmende!L498)</f>
        <v/>
      </c>
      <c r="F498" s="18">
        <f>+Teilnehmende!F498</f>
        <v>0</v>
      </c>
      <c r="G498" s="23">
        <v>1</v>
      </c>
      <c r="H498" s="13"/>
      <c r="I498" s="13"/>
      <c r="J498" s="13"/>
      <c r="K498" s="12">
        <f t="shared" si="35"/>
        <v>0</v>
      </c>
      <c r="L498" s="23">
        <v>2</v>
      </c>
      <c r="M498" s="13"/>
      <c r="N498" s="13"/>
      <c r="O498" s="13"/>
      <c r="P498" s="12">
        <f t="shared" si="36"/>
        <v>0</v>
      </c>
      <c r="Q498" s="23">
        <v>3</v>
      </c>
      <c r="R498" s="13"/>
      <c r="S498" s="13"/>
      <c r="T498" s="13"/>
      <c r="U498" s="16">
        <f t="shared" si="37"/>
        <v>0</v>
      </c>
      <c r="V498" s="15">
        <f t="shared" si="38"/>
        <v>0</v>
      </c>
      <c r="W498" s="1" t="str">
        <f t="shared" si="39"/>
        <v xml:space="preserve"> </v>
      </c>
    </row>
    <row r="499" spans="1:23" ht="20.100000000000001" customHeight="1" x14ac:dyDescent="0.2">
      <c r="A499" s="17" t="str">
        <f>+Teilnehmende!C499</f>
        <v>-</v>
      </c>
      <c r="B499" s="1" t="str">
        <f>IF(Teilnehmende!K499="","",+Teilnehmende!K499)</f>
        <v/>
      </c>
      <c r="C499" s="1" t="str">
        <f>IF(Teilnehmende!D499="","",+Teilnehmende!D499)</f>
        <v/>
      </c>
      <c r="D499" s="1" t="str">
        <f>IF(Teilnehmende!E499="","",+Teilnehmende!E499)</f>
        <v/>
      </c>
      <c r="E499" s="1" t="str">
        <f>IF(Teilnehmende!L499="","",+Teilnehmende!L499)</f>
        <v/>
      </c>
      <c r="F499" s="18">
        <f>+Teilnehmende!F499</f>
        <v>0</v>
      </c>
      <c r="G499" s="23">
        <v>1</v>
      </c>
      <c r="H499" s="13"/>
      <c r="I499" s="13"/>
      <c r="J499" s="13"/>
      <c r="K499" s="12">
        <f t="shared" si="35"/>
        <v>0</v>
      </c>
      <c r="L499" s="23">
        <v>2</v>
      </c>
      <c r="M499" s="13"/>
      <c r="N499" s="13"/>
      <c r="O499" s="13"/>
      <c r="P499" s="12">
        <f t="shared" si="36"/>
        <v>0</v>
      </c>
      <c r="Q499" s="23">
        <v>3</v>
      </c>
      <c r="R499" s="13"/>
      <c r="S499" s="13"/>
      <c r="T499" s="13"/>
      <c r="U499" s="16">
        <f t="shared" si="37"/>
        <v>0</v>
      </c>
      <c r="V499" s="15">
        <f t="shared" si="38"/>
        <v>0</v>
      </c>
      <c r="W499" s="1" t="str">
        <f t="shared" si="39"/>
        <v xml:space="preserve"> </v>
      </c>
    </row>
    <row r="500" spans="1:23" ht="20.100000000000001" customHeight="1" x14ac:dyDescent="0.2">
      <c r="A500" s="17" t="str">
        <f>+Teilnehmende!C500</f>
        <v>-</v>
      </c>
      <c r="B500" s="1" t="str">
        <f>IF(Teilnehmende!K500="","",+Teilnehmende!K500)</f>
        <v/>
      </c>
      <c r="C500" s="1" t="str">
        <f>IF(Teilnehmende!D500="","",+Teilnehmende!D500)</f>
        <v/>
      </c>
      <c r="D500" s="1" t="str">
        <f>IF(Teilnehmende!E500="","",+Teilnehmende!E500)</f>
        <v/>
      </c>
      <c r="E500" s="1" t="str">
        <f>IF(Teilnehmende!L500="","",+Teilnehmende!L500)</f>
        <v/>
      </c>
      <c r="F500" s="18">
        <f>+Teilnehmende!F500</f>
        <v>0</v>
      </c>
      <c r="G500" s="23">
        <v>1</v>
      </c>
      <c r="H500" s="13"/>
      <c r="I500" s="13"/>
      <c r="J500" s="13"/>
      <c r="K500" s="12">
        <f t="shared" si="35"/>
        <v>0</v>
      </c>
      <c r="L500" s="23">
        <v>2</v>
      </c>
      <c r="M500" s="13"/>
      <c r="N500" s="13"/>
      <c r="O500" s="13"/>
      <c r="P500" s="12">
        <f t="shared" si="36"/>
        <v>0</v>
      </c>
      <c r="Q500" s="23">
        <v>3</v>
      </c>
      <c r="R500" s="13"/>
      <c r="S500" s="13"/>
      <c r="T500" s="13"/>
      <c r="U500" s="16">
        <f t="shared" si="37"/>
        <v>0</v>
      </c>
      <c r="V500" s="15">
        <f t="shared" si="38"/>
        <v>0</v>
      </c>
      <c r="W500" s="1" t="str">
        <f t="shared" si="39"/>
        <v xml:space="preserve"> </v>
      </c>
    </row>
    <row r="501" spans="1:23" ht="20.100000000000001" customHeight="1" x14ac:dyDescent="0.2">
      <c r="A501" s="17" t="str">
        <f>+Teilnehmende!C501</f>
        <v>-</v>
      </c>
      <c r="B501" s="1" t="str">
        <f>IF(Teilnehmende!K501="","",+Teilnehmende!K501)</f>
        <v/>
      </c>
      <c r="C501" s="1" t="str">
        <f>IF(Teilnehmende!D501="","",+Teilnehmende!D501)</f>
        <v/>
      </c>
      <c r="D501" s="1" t="str">
        <f>IF(Teilnehmende!E501="","",+Teilnehmende!E501)</f>
        <v/>
      </c>
      <c r="E501" s="1" t="str">
        <f>IF(Teilnehmende!L501="","",+Teilnehmende!L501)</f>
        <v/>
      </c>
      <c r="F501" s="18">
        <f>+Teilnehmende!F501</f>
        <v>0</v>
      </c>
      <c r="G501" s="23">
        <v>1</v>
      </c>
      <c r="H501" s="13"/>
      <c r="I501" s="13"/>
      <c r="J501" s="13"/>
      <c r="K501" s="12">
        <f t="shared" si="35"/>
        <v>0</v>
      </c>
      <c r="L501" s="23">
        <v>2</v>
      </c>
      <c r="M501" s="13"/>
      <c r="N501" s="13"/>
      <c r="O501" s="13"/>
      <c r="P501" s="12">
        <f t="shared" si="36"/>
        <v>0</v>
      </c>
      <c r="Q501" s="23">
        <v>3</v>
      </c>
      <c r="R501" s="13"/>
      <c r="S501" s="13"/>
      <c r="T501" s="13"/>
      <c r="U501" s="16">
        <f t="shared" si="37"/>
        <v>0</v>
      </c>
      <c r="V501" s="15">
        <f t="shared" si="38"/>
        <v>0</v>
      </c>
      <c r="W501" s="1" t="str">
        <f t="shared" si="39"/>
        <v xml:space="preserve"> </v>
      </c>
    </row>
    <row r="502" spans="1:23" ht="20.100000000000001" customHeight="1" x14ac:dyDescent="0.2">
      <c r="A502" s="17" t="str">
        <f>+Teilnehmende!C502</f>
        <v>-</v>
      </c>
      <c r="B502" s="1" t="str">
        <f>IF(Teilnehmende!K502="","",+Teilnehmende!K502)</f>
        <v/>
      </c>
      <c r="C502" s="1" t="str">
        <f>IF(Teilnehmende!D502="","",+Teilnehmende!D502)</f>
        <v/>
      </c>
      <c r="D502" s="1" t="str">
        <f>IF(Teilnehmende!E502="","",+Teilnehmende!E502)</f>
        <v/>
      </c>
      <c r="E502" s="1" t="str">
        <f>IF(Teilnehmende!L502="","",+Teilnehmende!L502)</f>
        <v/>
      </c>
      <c r="F502" s="18">
        <f>+Teilnehmende!F502</f>
        <v>0</v>
      </c>
      <c r="G502" s="23">
        <v>1</v>
      </c>
      <c r="H502" s="13"/>
      <c r="I502" s="13"/>
      <c r="J502" s="13"/>
      <c r="K502" s="12">
        <f t="shared" si="35"/>
        <v>0</v>
      </c>
      <c r="L502" s="23">
        <v>2</v>
      </c>
      <c r="M502" s="13"/>
      <c r="N502" s="13"/>
      <c r="O502" s="13"/>
      <c r="P502" s="12">
        <f t="shared" si="36"/>
        <v>0</v>
      </c>
      <c r="Q502" s="23">
        <v>3</v>
      </c>
      <c r="R502" s="13"/>
      <c r="S502" s="13"/>
      <c r="T502" s="13"/>
      <c r="U502" s="16">
        <f t="shared" si="37"/>
        <v>0</v>
      </c>
      <c r="V502" s="15">
        <f t="shared" si="38"/>
        <v>0</v>
      </c>
      <c r="W502" s="1" t="str">
        <f t="shared" si="39"/>
        <v xml:space="preserve"> </v>
      </c>
    </row>
    <row r="503" spans="1:23" ht="20.100000000000001" customHeight="1" x14ac:dyDescent="0.2">
      <c r="A503" s="17" t="str">
        <f>+Teilnehmende!C503</f>
        <v>-</v>
      </c>
      <c r="B503" s="1" t="str">
        <f>IF(Teilnehmende!K503="","",+Teilnehmende!K503)</f>
        <v/>
      </c>
      <c r="C503" s="1" t="str">
        <f>IF(Teilnehmende!D503="","",+Teilnehmende!D503)</f>
        <v/>
      </c>
      <c r="D503" s="1" t="str">
        <f>IF(Teilnehmende!E503="","",+Teilnehmende!E503)</f>
        <v/>
      </c>
      <c r="E503" s="1" t="str">
        <f>IF(Teilnehmende!L503="","",+Teilnehmende!L503)</f>
        <v/>
      </c>
      <c r="F503" s="18">
        <f>+Teilnehmende!F503</f>
        <v>0</v>
      </c>
      <c r="G503" s="23">
        <v>1</v>
      </c>
      <c r="H503" s="13"/>
      <c r="I503" s="13"/>
      <c r="J503" s="13"/>
      <c r="K503" s="12">
        <f t="shared" si="35"/>
        <v>0</v>
      </c>
      <c r="L503" s="23">
        <v>2</v>
      </c>
      <c r="M503" s="13"/>
      <c r="N503" s="13"/>
      <c r="O503" s="13"/>
      <c r="P503" s="12">
        <f t="shared" si="36"/>
        <v>0</v>
      </c>
      <c r="Q503" s="23">
        <v>3</v>
      </c>
      <c r="R503" s="13"/>
      <c r="S503" s="13"/>
      <c r="T503" s="13"/>
      <c r="U503" s="16">
        <f t="shared" si="37"/>
        <v>0</v>
      </c>
      <c r="V503" s="15">
        <f t="shared" si="38"/>
        <v>0</v>
      </c>
      <c r="W503" s="1" t="str">
        <f t="shared" si="39"/>
        <v xml:space="preserve"> </v>
      </c>
    </row>
    <row r="504" spans="1:23" ht="20.100000000000001" customHeight="1" x14ac:dyDescent="0.2">
      <c r="A504" s="17" t="str">
        <f>+Teilnehmende!C504</f>
        <v>-</v>
      </c>
      <c r="B504" s="1" t="str">
        <f>IF(Teilnehmende!K504="","",+Teilnehmende!K504)</f>
        <v/>
      </c>
      <c r="C504" s="1" t="str">
        <f>IF(Teilnehmende!D504="","",+Teilnehmende!D504)</f>
        <v/>
      </c>
      <c r="D504" s="1" t="str">
        <f>IF(Teilnehmende!E504="","",+Teilnehmende!E504)</f>
        <v/>
      </c>
      <c r="E504" s="1" t="str">
        <f>IF(Teilnehmende!L504="","",+Teilnehmende!L504)</f>
        <v/>
      </c>
      <c r="F504" s="18">
        <f>+Teilnehmende!F504</f>
        <v>0</v>
      </c>
      <c r="G504" s="23">
        <v>1</v>
      </c>
      <c r="H504" s="13"/>
      <c r="I504" s="13"/>
      <c r="J504" s="13"/>
      <c r="K504" s="12">
        <f t="shared" ref="K504:K567" si="40">SUM(H504:J504)</f>
        <v>0</v>
      </c>
      <c r="L504" s="23">
        <v>2</v>
      </c>
      <c r="M504" s="13"/>
      <c r="N504" s="13"/>
      <c r="O504" s="13"/>
      <c r="P504" s="12">
        <f t="shared" ref="P504:P545" si="41">SUM(M504:O504)</f>
        <v>0</v>
      </c>
      <c r="Q504" s="23">
        <v>3</v>
      </c>
      <c r="R504" s="13"/>
      <c r="S504" s="13"/>
      <c r="T504" s="13"/>
      <c r="U504" s="16">
        <f t="shared" ref="U504:U545" si="42">SUM(R504:T504)</f>
        <v>0</v>
      </c>
      <c r="V504" s="15">
        <f t="shared" si="38"/>
        <v>0</v>
      </c>
      <c r="W504" s="1" t="str">
        <f t="shared" si="39"/>
        <v xml:space="preserve"> </v>
      </c>
    </row>
    <row r="505" spans="1:23" ht="20.100000000000001" customHeight="1" x14ac:dyDescent="0.2">
      <c r="A505" s="17" t="str">
        <f>+Teilnehmende!C505</f>
        <v>-</v>
      </c>
      <c r="B505" s="1" t="str">
        <f>IF(Teilnehmende!K505="","",+Teilnehmende!K505)</f>
        <v/>
      </c>
      <c r="C505" s="1" t="str">
        <f>IF(Teilnehmende!D505="","",+Teilnehmende!D505)</f>
        <v/>
      </c>
      <c r="D505" s="1" t="str">
        <f>IF(Teilnehmende!E505="","",+Teilnehmende!E505)</f>
        <v/>
      </c>
      <c r="E505" s="1" t="str">
        <f>IF(Teilnehmende!L505="","",+Teilnehmende!L505)</f>
        <v/>
      </c>
      <c r="F505" s="18">
        <f>+Teilnehmende!F505</f>
        <v>0</v>
      </c>
      <c r="G505" s="23">
        <v>1</v>
      </c>
      <c r="H505" s="13"/>
      <c r="I505" s="13"/>
      <c r="J505" s="13"/>
      <c r="K505" s="12">
        <f t="shared" si="40"/>
        <v>0</v>
      </c>
      <c r="L505" s="23">
        <v>2</v>
      </c>
      <c r="M505" s="13"/>
      <c r="N505" s="13"/>
      <c r="O505" s="13"/>
      <c r="P505" s="12">
        <f t="shared" si="41"/>
        <v>0</v>
      </c>
      <c r="Q505" s="23">
        <v>3</v>
      </c>
      <c r="R505" s="13"/>
      <c r="S505" s="13"/>
      <c r="T505" s="13"/>
      <c r="U505" s="16">
        <f t="shared" si="42"/>
        <v>0</v>
      </c>
      <c r="V505" s="15">
        <f t="shared" ref="V505:V568" si="43">K505+P505+U505</f>
        <v>0</v>
      </c>
      <c r="W505" s="1" t="str">
        <f t="shared" si="39"/>
        <v xml:space="preserve"> </v>
      </c>
    </row>
    <row r="506" spans="1:23" ht="20.100000000000001" customHeight="1" x14ac:dyDescent="0.2">
      <c r="A506" s="17" t="str">
        <f>+Teilnehmende!C506</f>
        <v>-</v>
      </c>
      <c r="B506" s="1" t="str">
        <f>IF(Teilnehmende!K506="","",+Teilnehmende!K506)</f>
        <v/>
      </c>
      <c r="C506" s="1" t="str">
        <f>IF(Teilnehmende!D506="","",+Teilnehmende!D506)</f>
        <v/>
      </c>
      <c r="D506" s="1" t="str">
        <f>IF(Teilnehmende!E506="","",+Teilnehmende!E506)</f>
        <v/>
      </c>
      <c r="E506" s="1" t="str">
        <f>IF(Teilnehmende!L506="","",+Teilnehmende!L506)</f>
        <v/>
      </c>
      <c r="F506" s="18">
        <f>+Teilnehmende!F506</f>
        <v>0</v>
      </c>
      <c r="G506" s="23">
        <v>1</v>
      </c>
      <c r="H506" s="13"/>
      <c r="I506" s="13"/>
      <c r="J506" s="13"/>
      <c r="K506" s="12">
        <f t="shared" si="40"/>
        <v>0</v>
      </c>
      <c r="L506" s="23">
        <v>2</v>
      </c>
      <c r="M506" s="13"/>
      <c r="N506" s="13"/>
      <c r="O506" s="13"/>
      <c r="P506" s="12">
        <f t="shared" si="41"/>
        <v>0</v>
      </c>
      <c r="Q506" s="23">
        <v>3</v>
      </c>
      <c r="R506" s="13"/>
      <c r="S506" s="13"/>
      <c r="T506" s="13"/>
      <c r="U506" s="16">
        <f t="shared" si="42"/>
        <v>0</v>
      </c>
      <c r="V506" s="15">
        <f t="shared" si="43"/>
        <v>0</v>
      </c>
      <c r="W506" s="1" t="str">
        <f t="shared" si="39"/>
        <v xml:space="preserve"> </v>
      </c>
    </row>
    <row r="507" spans="1:23" ht="20.100000000000001" customHeight="1" x14ac:dyDescent="0.2">
      <c r="A507" s="17" t="str">
        <f>+Teilnehmende!C507</f>
        <v>-</v>
      </c>
      <c r="B507" s="1" t="str">
        <f>IF(Teilnehmende!K507="","",+Teilnehmende!K507)</f>
        <v/>
      </c>
      <c r="C507" s="1" t="str">
        <f>IF(Teilnehmende!D507="","",+Teilnehmende!D507)</f>
        <v/>
      </c>
      <c r="D507" s="1" t="str">
        <f>IF(Teilnehmende!E507="","",+Teilnehmende!E507)</f>
        <v/>
      </c>
      <c r="E507" s="1" t="str">
        <f>IF(Teilnehmende!L507="","",+Teilnehmende!L507)</f>
        <v/>
      </c>
      <c r="F507" s="18">
        <f>+Teilnehmende!F507</f>
        <v>0</v>
      </c>
      <c r="G507" s="23">
        <v>1</v>
      </c>
      <c r="H507" s="13"/>
      <c r="I507" s="13"/>
      <c r="J507" s="13"/>
      <c r="K507" s="12">
        <f t="shared" si="40"/>
        <v>0</v>
      </c>
      <c r="L507" s="23">
        <v>2</v>
      </c>
      <c r="M507" s="13"/>
      <c r="N507" s="13"/>
      <c r="O507" s="13"/>
      <c r="P507" s="12">
        <f t="shared" si="41"/>
        <v>0</v>
      </c>
      <c r="Q507" s="23">
        <v>3</v>
      </c>
      <c r="R507" s="13"/>
      <c r="S507" s="13"/>
      <c r="T507" s="13"/>
      <c r="U507" s="16">
        <f t="shared" si="42"/>
        <v>0</v>
      </c>
      <c r="V507" s="15">
        <f t="shared" si="43"/>
        <v>0</v>
      </c>
      <c r="W507" s="1" t="str">
        <f t="shared" si="39"/>
        <v xml:space="preserve"> </v>
      </c>
    </row>
    <row r="508" spans="1:23" ht="20.100000000000001" customHeight="1" x14ac:dyDescent="0.2">
      <c r="A508" s="17" t="str">
        <f>+Teilnehmende!C508</f>
        <v>-</v>
      </c>
      <c r="B508" s="1" t="str">
        <f>IF(Teilnehmende!K508="","",+Teilnehmende!K508)</f>
        <v/>
      </c>
      <c r="C508" s="1" t="str">
        <f>IF(Teilnehmende!D508="","",+Teilnehmende!D508)</f>
        <v/>
      </c>
      <c r="D508" s="1" t="str">
        <f>IF(Teilnehmende!E508="","",+Teilnehmende!E508)</f>
        <v/>
      </c>
      <c r="E508" s="1" t="str">
        <f>IF(Teilnehmende!L508="","",+Teilnehmende!L508)</f>
        <v/>
      </c>
      <c r="F508" s="18">
        <f>+Teilnehmende!F508</f>
        <v>0</v>
      </c>
      <c r="G508" s="23">
        <v>1</v>
      </c>
      <c r="H508" s="13"/>
      <c r="I508" s="13"/>
      <c r="J508" s="13"/>
      <c r="K508" s="12">
        <f t="shared" si="40"/>
        <v>0</v>
      </c>
      <c r="L508" s="23">
        <v>2</v>
      </c>
      <c r="M508" s="13"/>
      <c r="N508" s="13"/>
      <c r="O508" s="13"/>
      <c r="P508" s="12">
        <f t="shared" si="41"/>
        <v>0</v>
      </c>
      <c r="Q508" s="23">
        <v>3</v>
      </c>
      <c r="R508" s="13"/>
      <c r="S508" s="13"/>
      <c r="T508" s="13"/>
      <c r="U508" s="16">
        <f t="shared" si="42"/>
        <v>0</v>
      </c>
      <c r="V508" s="15">
        <f t="shared" si="43"/>
        <v>0</v>
      </c>
      <c r="W508" s="1" t="str">
        <f t="shared" si="39"/>
        <v xml:space="preserve"> </v>
      </c>
    </row>
    <row r="509" spans="1:23" ht="20.100000000000001" customHeight="1" x14ac:dyDescent="0.2">
      <c r="A509" s="17" t="str">
        <f>+Teilnehmende!C509</f>
        <v>-</v>
      </c>
      <c r="B509" s="1" t="str">
        <f>IF(Teilnehmende!K509="","",+Teilnehmende!K509)</f>
        <v/>
      </c>
      <c r="C509" s="1" t="str">
        <f>IF(Teilnehmende!D509="","",+Teilnehmende!D509)</f>
        <v/>
      </c>
      <c r="D509" s="1" t="str">
        <f>IF(Teilnehmende!E509="","",+Teilnehmende!E509)</f>
        <v/>
      </c>
      <c r="E509" s="1" t="str">
        <f>IF(Teilnehmende!L509="","",+Teilnehmende!L509)</f>
        <v/>
      </c>
      <c r="F509" s="18">
        <f>+Teilnehmende!F509</f>
        <v>0</v>
      </c>
      <c r="G509" s="23">
        <v>1</v>
      </c>
      <c r="H509" s="13"/>
      <c r="I509" s="13"/>
      <c r="J509" s="13"/>
      <c r="K509" s="12">
        <f t="shared" si="40"/>
        <v>0</v>
      </c>
      <c r="L509" s="23">
        <v>2</v>
      </c>
      <c r="M509" s="13"/>
      <c r="N509" s="13"/>
      <c r="O509" s="13"/>
      <c r="P509" s="12">
        <f t="shared" si="41"/>
        <v>0</v>
      </c>
      <c r="Q509" s="23">
        <v>3</v>
      </c>
      <c r="R509" s="13"/>
      <c r="S509" s="13"/>
      <c r="T509" s="13"/>
      <c r="U509" s="16">
        <f t="shared" si="42"/>
        <v>0</v>
      </c>
      <c r="V509" s="15">
        <f t="shared" si="43"/>
        <v>0</v>
      </c>
      <c r="W509" s="1" t="str">
        <f t="shared" si="39"/>
        <v xml:space="preserve"> </v>
      </c>
    </row>
    <row r="510" spans="1:23" ht="20.100000000000001" customHeight="1" x14ac:dyDescent="0.2">
      <c r="A510" s="17" t="str">
        <f>+Teilnehmende!C510</f>
        <v>-</v>
      </c>
      <c r="B510" s="1" t="str">
        <f>IF(Teilnehmende!K510="","",+Teilnehmende!K510)</f>
        <v/>
      </c>
      <c r="C510" s="1" t="str">
        <f>IF(Teilnehmende!D510="","",+Teilnehmende!D510)</f>
        <v/>
      </c>
      <c r="D510" s="1" t="str">
        <f>IF(Teilnehmende!E510="","",+Teilnehmende!E510)</f>
        <v/>
      </c>
      <c r="E510" s="1" t="str">
        <f>IF(Teilnehmende!L510="","",+Teilnehmende!L510)</f>
        <v/>
      </c>
      <c r="F510" s="18">
        <f>+Teilnehmende!F510</f>
        <v>0</v>
      </c>
      <c r="G510" s="23">
        <v>1</v>
      </c>
      <c r="H510" s="13"/>
      <c r="I510" s="13"/>
      <c r="J510" s="13"/>
      <c r="K510" s="12">
        <f t="shared" si="40"/>
        <v>0</v>
      </c>
      <c r="L510" s="23">
        <v>2</v>
      </c>
      <c r="M510" s="13"/>
      <c r="N510" s="13"/>
      <c r="O510" s="13"/>
      <c r="P510" s="12">
        <f t="shared" si="41"/>
        <v>0</v>
      </c>
      <c r="Q510" s="23">
        <v>3</v>
      </c>
      <c r="R510" s="13"/>
      <c r="S510" s="13"/>
      <c r="T510" s="13"/>
      <c r="U510" s="16">
        <f t="shared" si="42"/>
        <v>0</v>
      </c>
      <c r="V510" s="15">
        <f t="shared" si="43"/>
        <v>0</v>
      </c>
      <c r="W510" s="1" t="str">
        <f t="shared" si="39"/>
        <v xml:space="preserve"> </v>
      </c>
    </row>
    <row r="511" spans="1:23" ht="20.100000000000001" customHeight="1" x14ac:dyDescent="0.2">
      <c r="A511" s="17" t="str">
        <f>+Teilnehmende!C511</f>
        <v>-</v>
      </c>
      <c r="B511" s="1" t="str">
        <f>IF(Teilnehmende!K511="","",+Teilnehmende!K511)</f>
        <v/>
      </c>
      <c r="C511" s="1" t="str">
        <f>IF(Teilnehmende!D511="","",+Teilnehmende!D511)</f>
        <v/>
      </c>
      <c r="D511" s="1" t="str">
        <f>IF(Teilnehmende!E511="","",+Teilnehmende!E511)</f>
        <v/>
      </c>
      <c r="E511" s="1" t="str">
        <f>IF(Teilnehmende!L511="","",+Teilnehmende!L511)</f>
        <v/>
      </c>
      <c r="F511" s="18">
        <f>+Teilnehmende!F511</f>
        <v>0</v>
      </c>
      <c r="G511" s="23">
        <v>1</v>
      </c>
      <c r="H511" s="13"/>
      <c r="I511" s="13"/>
      <c r="J511" s="13"/>
      <c r="K511" s="12">
        <f t="shared" si="40"/>
        <v>0</v>
      </c>
      <c r="L511" s="23">
        <v>2</v>
      </c>
      <c r="M511" s="13"/>
      <c r="N511" s="13"/>
      <c r="O511" s="13"/>
      <c r="P511" s="12">
        <f t="shared" si="41"/>
        <v>0</v>
      </c>
      <c r="Q511" s="23">
        <v>3</v>
      </c>
      <c r="R511" s="13"/>
      <c r="S511" s="13"/>
      <c r="T511" s="13"/>
      <c r="U511" s="16">
        <f t="shared" si="42"/>
        <v>0</v>
      </c>
      <c r="V511" s="15">
        <f t="shared" si="43"/>
        <v>0</v>
      </c>
      <c r="W511" s="1" t="str">
        <f t="shared" si="39"/>
        <v xml:space="preserve"> </v>
      </c>
    </row>
    <row r="512" spans="1:23" ht="20.100000000000001" customHeight="1" x14ac:dyDescent="0.2">
      <c r="A512" s="17" t="str">
        <f>+Teilnehmende!C512</f>
        <v>-</v>
      </c>
      <c r="B512" s="1" t="str">
        <f>IF(Teilnehmende!K512="","",+Teilnehmende!K512)</f>
        <v/>
      </c>
      <c r="C512" s="1" t="str">
        <f>IF(Teilnehmende!D512="","",+Teilnehmende!D512)</f>
        <v/>
      </c>
      <c r="D512" s="1" t="str">
        <f>IF(Teilnehmende!E512="","",+Teilnehmende!E512)</f>
        <v/>
      </c>
      <c r="E512" s="1" t="str">
        <f>IF(Teilnehmende!L512="","",+Teilnehmende!L512)</f>
        <v/>
      </c>
      <c r="F512" s="18">
        <f>+Teilnehmende!F512</f>
        <v>0</v>
      </c>
      <c r="G512" s="23">
        <v>1</v>
      </c>
      <c r="H512" s="13"/>
      <c r="I512" s="13"/>
      <c r="J512" s="13"/>
      <c r="K512" s="12">
        <f t="shared" si="40"/>
        <v>0</v>
      </c>
      <c r="L512" s="23">
        <v>2</v>
      </c>
      <c r="M512" s="13"/>
      <c r="N512" s="13"/>
      <c r="O512" s="13"/>
      <c r="P512" s="12">
        <f t="shared" si="41"/>
        <v>0</v>
      </c>
      <c r="Q512" s="23">
        <v>3</v>
      </c>
      <c r="R512" s="13"/>
      <c r="S512" s="13"/>
      <c r="T512" s="13"/>
      <c r="U512" s="16">
        <f t="shared" si="42"/>
        <v>0</v>
      </c>
      <c r="V512" s="15">
        <f t="shared" si="43"/>
        <v>0</v>
      </c>
      <c r="W512" s="1" t="str">
        <f t="shared" si="39"/>
        <v xml:space="preserve"> </v>
      </c>
    </row>
    <row r="513" spans="1:23" ht="20.100000000000001" customHeight="1" x14ac:dyDescent="0.2">
      <c r="A513" s="17" t="str">
        <f>+Teilnehmende!C513</f>
        <v>-</v>
      </c>
      <c r="B513" s="1" t="str">
        <f>IF(Teilnehmende!K513="","",+Teilnehmende!K513)</f>
        <v/>
      </c>
      <c r="C513" s="1" t="str">
        <f>IF(Teilnehmende!D513="","",+Teilnehmende!D513)</f>
        <v/>
      </c>
      <c r="D513" s="1" t="str">
        <f>IF(Teilnehmende!E513="","",+Teilnehmende!E513)</f>
        <v/>
      </c>
      <c r="E513" s="1" t="str">
        <f>IF(Teilnehmende!L513="","",+Teilnehmende!L513)</f>
        <v/>
      </c>
      <c r="F513" s="18">
        <f>+Teilnehmende!F513</f>
        <v>0</v>
      </c>
      <c r="G513" s="23">
        <v>1</v>
      </c>
      <c r="H513" s="13"/>
      <c r="I513" s="13"/>
      <c r="J513" s="13"/>
      <c r="K513" s="12">
        <f t="shared" si="40"/>
        <v>0</v>
      </c>
      <c r="L513" s="23">
        <v>2</v>
      </c>
      <c r="M513" s="13"/>
      <c r="N513" s="13"/>
      <c r="O513" s="13"/>
      <c r="P513" s="12">
        <f t="shared" si="41"/>
        <v>0</v>
      </c>
      <c r="Q513" s="23">
        <v>3</v>
      </c>
      <c r="R513" s="13"/>
      <c r="S513" s="13"/>
      <c r="T513" s="13"/>
      <c r="U513" s="16">
        <f t="shared" si="42"/>
        <v>0</v>
      </c>
      <c r="V513" s="15">
        <f t="shared" si="43"/>
        <v>0</v>
      </c>
      <c r="W513" s="1" t="str">
        <f t="shared" si="39"/>
        <v xml:space="preserve"> </v>
      </c>
    </row>
    <row r="514" spans="1:23" ht="20.100000000000001" customHeight="1" x14ac:dyDescent="0.2">
      <c r="A514" s="17" t="str">
        <f>+Teilnehmende!C514</f>
        <v>-</v>
      </c>
      <c r="B514" s="1" t="str">
        <f>IF(Teilnehmende!K514="","",+Teilnehmende!K514)</f>
        <v/>
      </c>
      <c r="C514" s="1" t="str">
        <f>IF(Teilnehmende!D514="","",+Teilnehmende!D514)</f>
        <v/>
      </c>
      <c r="D514" s="1" t="str">
        <f>IF(Teilnehmende!E514="","",+Teilnehmende!E514)</f>
        <v/>
      </c>
      <c r="E514" s="1" t="str">
        <f>IF(Teilnehmende!L514="","",+Teilnehmende!L514)</f>
        <v/>
      </c>
      <c r="F514" s="18">
        <f>+Teilnehmende!F514</f>
        <v>0</v>
      </c>
      <c r="G514" s="23">
        <v>1</v>
      </c>
      <c r="H514" s="13"/>
      <c r="I514" s="13"/>
      <c r="J514" s="13"/>
      <c r="K514" s="12">
        <f t="shared" si="40"/>
        <v>0</v>
      </c>
      <c r="L514" s="23">
        <v>2</v>
      </c>
      <c r="M514" s="13"/>
      <c r="N514" s="13"/>
      <c r="O514" s="13"/>
      <c r="P514" s="12">
        <f t="shared" si="41"/>
        <v>0</v>
      </c>
      <c r="Q514" s="23">
        <v>3</v>
      </c>
      <c r="R514" s="13"/>
      <c r="S514" s="13"/>
      <c r="T514" s="13"/>
      <c r="U514" s="16">
        <f t="shared" si="42"/>
        <v>0</v>
      </c>
      <c r="V514" s="15">
        <f t="shared" si="43"/>
        <v>0</v>
      </c>
      <c r="W514" s="1" t="str">
        <f t="shared" ref="W514:W577" si="44">D514&amp;" "&amp;C514</f>
        <v xml:space="preserve"> </v>
      </c>
    </row>
    <row r="515" spans="1:23" ht="20.100000000000001" customHeight="1" x14ac:dyDescent="0.2">
      <c r="A515" s="17" t="str">
        <f>+Teilnehmende!C515</f>
        <v>-</v>
      </c>
      <c r="B515" s="1" t="str">
        <f>IF(Teilnehmende!K515="","",+Teilnehmende!K515)</f>
        <v/>
      </c>
      <c r="C515" s="1" t="str">
        <f>IF(Teilnehmende!D515="","",+Teilnehmende!D515)</f>
        <v/>
      </c>
      <c r="D515" s="1" t="str">
        <f>IF(Teilnehmende!E515="","",+Teilnehmende!E515)</f>
        <v/>
      </c>
      <c r="E515" s="1" t="str">
        <f>IF(Teilnehmende!L515="","",+Teilnehmende!L515)</f>
        <v/>
      </c>
      <c r="F515" s="18">
        <f>+Teilnehmende!F515</f>
        <v>0</v>
      </c>
      <c r="G515" s="23">
        <v>1</v>
      </c>
      <c r="H515" s="13"/>
      <c r="I515" s="13"/>
      <c r="J515" s="13"/>
      <c r="K515" s="12">
        <f t="shared" si="40"/>
        <v>0</v>
      </c>
      <c r="L515" s="23">
        <v>2</v>
      </c>
      <c r="M515" s="13"/>
      <c r="N515" s="13"/>
      <c r="O515" s="13"/>
      <c r="P515" s="12">
        <f t="shared" si="41"/>
        <v>0</v>
      </c>
      <c r="Q515" s="23">
        <v>3</v>
      </c>
      <c r="R515" s="13"/>
      <c r="S515" s="13"/>
      <c r="T515" s="13"/>
      <c r="U515" s="16">
        <f t="shared" si="42"/>
        <v>0</v>
      </c>
      <c r="V515" s="15">
        <f t="shared" si="43"/>
        <v>0</v>
      </c>
      <c r="W515" s="1" t="str">
        <f t="shared" si="44"/>
        <v xml:space="preserve"> </v>
      </c>
    </row>
    <row r="516" spans="1:23" ht="20.100000000000001" customHeight="1" x14ac:dyDescent="0.2">
      <c r="A516" s="17" t="str">
        <f>+Teilnehmende!C516</f>
        <v>-</v>
      </c>
      <c r="B516" s="1" t="str">
        <f>IF(Teilnehmende!K516="","",+Teilnehmende!K516)</f>
        <v/>
      </c>
      <c r="C516" s="1" t="str">
        <f>IF(Teilnehmende!D516="","",+Teilnehmende!D516)</f>
        <v/>
      </c>
      <c r="D516" s="1" t="str">
        <f>IF(Teilnehmende!E516="","",+Teilnehmende!E516)</f>
        <v/>
      </c>
      <c r="E516" s="1" t="str">
        <f>IF(Teilnehmende!L516="","",+Teilnehmende!L516)</f>
        <v/>
      </c>
      <c r="F516" s="18">
        <f>+Teilnehmende!F516</f>
        <v>0</v>
      </c>
      <c r="G516" s="23">
        <v>1</v>
      </c>
      <c r="H516" s="13"/>
      <c r="I516" s="13"/>
      <c r="J516" s="13"/>
      <c r="K516" s="12">
        <f t="shared" si="40"/>
        <v>0</v>
      </c>
      <c r="L516" s="23">
        <v>2</v>
      </c>
      <c r="M516" s="13"/>
      <c r="N516" s="13"/>
      <c r="O516" s="13"/>
      <c r="P516" s="12">
        <f t="shared" si="41"/>
        <v>0</v>
      </c>
      <c r="Q516" s="23">
        <v>3</v>
      </c>
      <c r="R516" s="13"/>
      <c r="S516" s="13"/>
      <c r="T516" s="13"/>
      <c r="U516" s="16">
        <f t="shared" si="42"/>
        <v>0</v>
      </c>
      <c r="V516" s="15">
        <f t="shared" si="43"/>
        <v>0</v>
      </c>
      <c r="W516" s="1" t="str">
        <f t="shared" si="44"/>
        <v xml:space="preserve"> </v>
      </c>
    </row>
    <row r="517" spans="1:23" ht="20.100000000000001" customHeight="1" x14ac:dyDescent="0.2">
      <c r="A517" s="17" t="str">
        <f>+Teilnehmende!C517</f>
        <v>-</v>
      </c>
      <c r="B517" s="1" t="str">
        <f>IF(Teilnehmende!K517="","",+Teilnehmende!K517)</f>
        <v/>
      </c>
      <c r="C517" s="1" t="str">
        <f>IF(Teilnehmende!D517="","",+Teilnehmende!D517)</f>
        <v/>
      </c>
      <c r="D517" s="1" t="str">
        <f>IF(Teilnehmende!E517="","",+Teilnehmende!E517)</f>
        <v/>
      </c>
      <c r="E517" s="1" t="str">
        <f>IF(Teilnehmende!L517="","",+Teilnehmende!L517)</f>
        <v/>
      </c>
      <c r="F517" s="18">
        <f>+Teilnehmende!F517</f>
        <v>0</v>
      </c>
      <c r="G517" s="23">
        <v>1</v>
      </c>
      <c r="H517" s="13"/>
      <c r="I517" s="13"/>
      <c r="J517" s="13"/>
      <c r="K517" s="12">
        <f t="shared" si="40"/>
        <v>0</v>
      </c>
      <c r="L517" s="23">
        <v>2</v>
      </c>
      <c r="M517" s="13"/>
      <c r="N517" s="13"/>
      <c r="O517" s="13"/>
      <c r="P517" s="12">
        <f t="shared" si="41"/>
        <v>0</v>
      </c>
      <c r="Q517" s="23">
        <v>3</v>
      </c>
      <c r="R517" s="13"/>
      <c r="S517" s="13"/>
      <c r="T517" s="13"/>
      <c r="U517" s="16">
        <f t="shared" si="42"/>
        <v>0</v>
      </c>
      <c r="V517" s="15">
        <f t="shared" si="43"/>
        <v>0</v>
      </c>
      <c r="W517" s="1" t="str">
        <f t="shared" si="44"/>
        <v xml:space="preserve"> </v>
      </c>
    </row>
    <row r="518" spans="1:23" ht="20.100000000000001" customHeight="1" x14ac:dyDescent="0.2">
      <c r="A518" s="17" t="str">
        <f>+Teilnehmende!C518</f>
        <v>-</v>
      </c>
      <c r="B518" s="1" t="str">
        <f>IF(Teilnehmende!K518="","",+Teilnehmende!K518)</f>
        <v/>
      </c>
      <c r="C518" s="1" t="str">
        <f>IF(Teilnehmende!D518="","",+Teilnehmende!D518)</f>
        <v/>
      </c>
      <c r="D518" s="1" t="str">
        <f>IF(Teilnehmende!E518="","",+Teilnehmende!E518)</f>
        <v/>
      </c>
      <c r="E518" s="1" t="str">
        <f>IF(Teilnehmende!L518="","",+Teilnehmende!L518)</f>
        <v/>
      </c>
      <c r="F518" s="18">
        <f>+Teilnehmende!F518</f>
        <v>0</v>
      </c>
      <c r="G518" s="23">
        <v>1</v>
      </c>
      <c r="H518" s="13"/>
      <c r="I518" s="13"/>
      <c r="J518" s="13"/>
      <c r="K518" s="12">
        <f t="shared" si="40"/>
        <v>0</v>
      </c>
      <c r="L518" s="23">
        <v>2</v>
      </c>
      <c r="M518" s="13"/>
      <c r="N518" s="13"/>
      <c r="O518" s="13"/>
      <c r="P518" s="12">
        <f t="shared" si="41"/>
        <v>0</v>
      </c>
      <c r="Q518" s="23">
        <v>3</v>
      </c>
      <c r="R518" s="13"/>
      <c r="S518" s="13"/>
      <c r="T518" s="13"/>
      <c r="U518" s="16">
        <f t="shared" si="42"/>
        <v>0</v>
      </c>
      <c r="V518" s="15">
        <f t="shared" si="43"/>
        <v>0</v>
      </c>
      <c r="W518" s="1" t="str">
        <f t="shared" si="44"/>
        <v xml:space="preserve"> </v>
      </c>
    </row>
    <row r="519" spans="1:23" ht="20.100000000000001" customHeight="1" x14ac:dyDescent="0.2">
      <c r="A519" s="17" t="str">
        <f>+Teilnehmende!C519</f>
        <v>-</v>
      </c>
      <c r="B519" s="1" t="str">
        <f>IF(Teilnehmende!K519="","",+Teilnehmende!K519)</f>
        <v/>
      </c>
      <c r="C519" s="1" t="str">
        <f>IF(Teilnehmende!D519="","",+Teilnehmende!D519)</f>
        <v/>
      </c>
      <c r="D519" s="1" t="str">
        <f>IF(Teilnehmende!E519="","",+Teilnehmende!E519)</f>
        <v/>
      </c>
      <c r="E519" s="1" t="str">
        <f>IF(Teilnehmende!L519="","",+Teilnehmende!L519)</f>
        <v/>
      </c>
      <c r="F519" s="18">
        <f>+Teilnehmende!F519</f>
        <v>0</v>
      </c>
      <c r="G519" s="23">
        <v>1</v>
      </c>
      <c r="H519" s="13"/>
      <c r="I519" s="13"/>
      <c r="J519" s="13"/>
      <c r="K519" s="12">
        <f t="shared" si="40"/>
        <v>0</v>
      </c>
      <c r="L519" s="23">
        <v>2</v>
      </c>
      <c r="M519" s="13"/>
      <c r="N519" s="13"/>
      <c r="O519" s="13"/>
      <c r="P519" s="12">
        <f t="shared" si="41"/>
        <v>0</v>
      </c>
      <c r="Q519" s="23">
        <v>3</v>
      </c>
      <c r="R519" s="13"/>
      <c r="S519" s="13"/>
      <c r="T519" s="13"/>
      <c r="U519" s="16">
        <f t="shared" si="42"/>
        <v>0</v>
      </c>
      <c r="V519" s="15">
        <f t="shared" si="43"/>
        <v>0</v>
      </c>
      <c r="W519" s="1" t="str">
        <f t="shared" si="44"/>
        <v xml:space="preserve"> </v>
      </c>
    </row>
    <row r="520" spans="1:23" ht="20.100000000000001" customHeight="1" x14ac:dyDescent="0.2">
      <c r="A520" s="17" t="str">
        <f>+Teilnehmende!C520</f>
        <v>-</v>
      </c>
      <c r="B520" s="1" t="str">
        <f>IF(Teilnehmende!K520="","",+Teilnehmende!K520)</f>
        <v/>
      </c>
      <c r="C520" s="1" t="str">
        <f>IF(Teilnehmende!D520="","",+Teilnehmende!D520)</f>
        <v/>
      </c>
      <c r="D520" s="1" t="str">
        <f>IF(Teilnehmende!E520="","",+Teilnehmende!E520)</f>
        <v/>
      </c>
      <c r="E520" s="1" t="str">
        <f>IF(Teilnehmende!L520="","",+Teilnehmende!L520)</f>
        <v/>
      </c>
      <c r="F520" s="18">
        <f>+Teilnehmende!F520</f>
        <v>0</v>
      </c>
      <c r="G520" s="23">
        <v>1</v>
      </c>
      <c r="H520" s="13"/>
      <c r="I520" s="13"/>
      <c r="J520" s="13"/>
      <c r="K520" s="12">
        <f t="shared" si="40"/>
        <v>0</v>
      </c>
      <c r="L520" s="23">
        <v>2</v>
      </c>
      <c r="M520" s="13"/>
      <c r="N520" s="13"/>
      <c r="O520" s="13"/>
      <c r="P520" s="12">
        <f t="shared" si="41"/>
        <v>0</v>
      </c>
      <c r="Q520" s="23">
        <v>3</v>
      </c>
      <c r="R520" s="13"/>
      <c r="S520" s="13"/>
      <c r="T520" s="13"/>
      <c r="U520" s="16">
        <f t="shared" si="42"/>
        <v>0</v>
      </c>
      <c r="V520" s="15">
        <f t="shared" si="43"/>
        <v>0</v>
      </c>
      <c r="W520" s="1" t="str">
        <f t="shared" si="44"/>
        <v xml:space="preserve"> </v>
      </c>
    </row>
    <row r="521" spans="1:23" ht="20.100000000000001" customHeight="1" x14ac:dyDescent="0.2">
      <c r="A521" s="17" t="str">
        <f>+Teilnehmende!C521</f>
        <v>-</v>
      </c>
      <c r="B521" s="1" t="str">
        <f>IF(Teilnehmende!K521="","",+Teilnehmende!K521)</f>
        <v/>
      </c>
      <c r="C521" s="1" t="str">
        <f>IF(Teilnehmende!D521="","",+Teilnehmende!D521)</f>
        <v/>
      </c>
      <c r="D521" s="1" t="str">
        <f>IF(Teilnehmende!E521="","",+Teilnehmende!E521)</f>
        <v/>
      </c>
      <c r="E521" s="1" t="str">
        <f>IF(Teilnehmende!L521="","",+Teilnehmende!L521)</f>
        <v/>
      </c>
      <c r="F521" s="18">
        <f>+Teilnehmende!F521</f>
        <v>0</v>
      </c>
      <c r="G521" s="23">
        <v>1</v>
      </c>
      <c r="H521" s="13"/>
      <c r="I521" s="13"/>
      <c r="J521" s="13"/>
      <c r="K521" s="12">
        <f t="shared" si="40"/>
        <v>0</v>
      </c>
      <c r="L521" s="23">
        <v>2</v>
      </c>
      <c r="M521" s="13"/>
      <c r="N521" s="13"/>
      <c r="O521" s="13"/>
      <c r="P521" s="12">
        <f t="shared" si="41"/>
        <v>0</v>
      </c>
      <c r="Q521" s="23">
        <v>3</v>
      </c>
      <c r="R521" s="13"/>
      <c r="S521" s="13"/>
      <c r="T521" s="13"/>
      <c r="U521" s="16">
        <f t="shared" si="42"/>
        <v>0</v>
      </c>
      <c r="V521" s="15">
        <f t="shared" si="43"/>
        <v>0</v>
      </c>
      <c r="W521" s="1" t="str">
        <f t="shared" si="44"/>
        <v xml:space="preserve"> </v>
      </c>
    </row>
    <row r="522" spans="1:23" ht="20.100000000000001" customHeight="1" x14ac:dyDescent="0.2">
      <c r="A522" s="17" t="str">
        <f>+Teilnehmende!C522</f>
        <v>-</v>
      </c>
      <c r="B522" s="1" t="str">
        <f>IF(Teilnehmende!K522="","",+Teilnehmende!K522)</f>
        <v/>
      </c>
      <c r="C522" s="1" t="str">
        <f>IF(Teilnehmende!D522="","",+Teilnehmende!D522)</f>
        <v/>
      </c>
      <c r="D522" s="1" t="str">
        <f>IF(Teilnehmende!E522="","",+Teilnehmende!E522)</f>
        <v/>
      </c>
      <c r="E522" s="1" t="str">
        <f>IF(Teilnehmende!L522="","",+Teilnehmende!L522)</f>
        <v/>
      </c>
      <c r="F522" s="18">
        <f>+Teilnehmende!F522</f>
        <v>0</v>
      </c>
      <c r="G522" s="23">
        <v>1</v>
      </c>
      <c r="H522" s="13"/>
      <c r="I522" s="13"/>
      <c r="J522" s="13"/>
      <c r="K522" s="12">
        <f t="shared" si="40"/>
        <v>0</v>
      </c>
      <c r="L522" s="23">
        <v>2</v>
      </c>
      <c r="M522" s="13"/>
      <c r="N522" s="13"/>
      <c r="O522" s="13"/>
      <c r="P522" s="12">
        <f t="shared" si="41"/>
        <v>0</v>
      </c>
      <c r="Q522" s="23">
        <v>3</v>
      </c>
      <c r="R522" s="13"/>
      <c r="S522" s="13"/>
      <c r="T522" s="13"/>
      <c r="U522" s="16">
        <f t="shared" si="42"/>
        <v>0</v>
      </c>
      <c r="V522" s="15">
        <f t="shared" si="43"/>
        <v>0</v>
      </c>
      <c r="W522" s="1" t="str">
        <f t="shared" si="44"/>
        <v xml:space="preserve"> </v>
      </c>
    </row>
    <row r="523" spans="1:23" ht="20.100000000000001" customHeight="1" x14ac:dyDescent="0.2">
      <c r="A523" s="17" t="str">
        <f>+Teilnehmende!C523</f>
        <v>-</v>
      </c>
      <c r="B523" s="1" t="str">
        <f>IF(Teilnehmende!K523="","",+Teilnehmende!K523)</f>
        <v/>
      </c>
      <c r="C523" s="1" t="str">
        <f>IF(Teilnehmende!D523="","",+Teilnehmende!D523)</f>
        <v/>
      </c>
      <c r="D523" s="1" t="str">
        <f>IF(Teilnehmende!E523="","",+Teilnehmende!E523)</f>
        <v/>
      </c>
      <c r="E523" s="1" t="str">
        <f>IF(Teilnehmende!L523="","",+Teilnehmende!L523)</f>
        <v/>
      </c>
      <c r="F523" s="18">
        <f>+Teilnehmende!F523</f>
        <v>0</v>
      </c>
      <c r="G523" s="23">
        <v>1</v>
      </c>
      <c r="H523" s="13"/>
      <c r="I523" s="13"/>
      <c r="J523" s="13"/>
      <c r="K523" s="12">
        <f t="shared" si="40"/>
        <v>0</v>
      </c>
      <c r="L523" s="23">
        <v>2</v>
      </c>
      <c r="M523" s="13"/>
      <c r="N523" s="13"/>
      <c r="O523" s="13"/>
      <c r="P523" s="12">
        <f t="shared" si="41"/>
        <v>0</v>
      </c>
      <c r="Q523" s="23">
        <v>3</v>
      </c>
      <c r="R523" s="13"/>
      <c r="S523" s="13"/>
      <c r="T523" s="13"/>
      <c r="U523" s="16">
        <f t="shared" si="42"/>
        <v>0</v>
      </c>
      <c r="V523" s="15">
        <f t="shared" si="43"/>
        <v>0</v>
      </c>
      <c r="W523" s="1" t="str">
        <f t="shared" si="44"/>
        <v xml:space="preserve"> </v>
      </c>
    </row>
    <row r="524" spans="1:23" ht="20.100000000000001" customHeight="1" x14ac:dyDescent="0.2">
      <c r="A524" s="17" t="str">
        <f>+Teilnehmende!C524</f>
        <v>-</v>
      </c>
      <c r="B524" s="1" t="str">
        <f>IF(Teilnehmende!K524="","",+Teilnehmende!K524)</f>
        <v/>
      </c>
      <c r="C524" s="1" t="str">
        <f>IF(Teilnehmende!D524="","",+Teilnehmende!D524)</f>
        <v/>
      </c>
      <c r="D524" s="1" t="str">
        <f>IF(Teilnehmende!E524="","",+Teilnehmende!E524)</f>
        <v/>
      </c>
      <c r="E524" s="1" t="str">
        <f>IF(Teilnehmende!L524="","",+Teilnehmende!L524)</f>
        <v/>
      </c>
      <c r="F524" s="18">
        <f>+Teilnehmende!F524</f>
        <v>0</v>
      </c>
      <c r="G524" s="23">
        <v>1</v>
      </c>
      <c r="H524" s="13"/>
      <c r="I524" s="13"/>
      <c r="J524" s="13"/>
      <c r="K524" s="12">
        <f t="shared" si="40"/>
        <v>0</v>
      </c>
      <c r="L524" s="23">
        <v>2</v>
      </c>
      <c r="M524" s="13"/>
      <c r="N524" s="13"/>
      <c r="O524" s="13"/>
      <c r="P524" s="12">
        <f t="shared" si="41"/>
        <v>0</v>
      </c>
      <c r="Q524" s="23">
        <v>3</v>
      </c>
      <c r="R524" s="13"/>
      <c r="S524" s="13"/>
      <c r="T524" s="13"/>
      <c r="U524" s="16">
        <f t="shared" si="42"/>
        <v>0</v>
      </c>
      <c r="V524" s="15">
        <f t="shared" si="43"/>
        <v>0</v>
      </c>
      <c r="W524" s="1" t="str">
        <f t="shared" si="44"/>
        <v xml:space="preserve"> </v>
      </c>
    </row>
    <row r="525" spans="1:23" ht="20.100000000000001" customHeight="1" x14ac:dyDescent="0.2">
      <c r="A525" s="17" t="str">
        <f>+Teilnehmende!C525</f>
        <v>-</v>
      </c>
      <c r="B525" s="1" t="str">
        <f>IF(Teilnehmende!K525="","",+Teilnehmende!K525)</f>
        <v/>
      </c>
      <c r="C525" s="1" t="str">
        <f>IF(Teilnehmende!D525="","",+Teilnehmende!D525)</f>
        <v/>
      </c>
      <c r="D525" s="1" t="str">
        <f>IF(Teilnehmende!E525="","",+Teilnehmende!E525)</f>
        <v/>
      </c>
      <c r="E525" s="1" t="str">
        <f>IF(Teilnehmende!L525="","",+Teilnehmende!L525)</f>
        <v/>
      </c>
      <c r="F525" s="18">
        <f>+Teilnehmende!F525</f>
        <v>0</v>
      </c>
      <c r="G525" s="23">
        <v>1</v>
      </c>
      <c r="H525" s="13"/>
      <c r="I525" s="13"/>
      <c r="J525" s="13"/>
      <c r="K525" s="12">
        <f t="shared" si="40"/>
        <v>0</v>
      </c>
      <c r="L525" s="23">
        <v>2</v>
      </c>
      <c r="M525" s="13"/>
      <c r="N525" s="13"/>
      <c r="O525" s="13"/>
      <c r="P525" s="12">
        <f t="shared" si="41"/>
        <v>0</v>
      </c>
      <c r="Q525" s="23">
        <v>3</v>
      </c>
      <c r="R525" s="13"/>
      <c r="S525" s="13"/>
      <c r="T525" s="13"/>
      <c r="U525" s="16">
        <f t="shared" si="42"/>
        <v>0</v>
      </c>
      <c r="V525" s="15">
        <f t="shared" si="43"/>
        <v>0</v>
      </c>
      <c r="W525" s="1" t="str">
        <f t="shared" si="44"/>
        <v xml:space="preserve"> </v>
      </c>
    </row>
    <row r="526" spans="1:23" ht="20.100000000000001" customHeight="1" x14ac:dyDescent="0.2">
      <c r="A526" s="17" t="str">
        <f>+Teilnehmende!C526</f>
        <v>-</v>
      </c>
      <c r="B526" s="1" t="str">
        <f>IF(Teilnehmende!K526="","",+Teilnehmende!K526)</f>
        <v/>
      </c>
      <c r="C526" s="1" t="str">
        <f>IF(Teilnehmende!D526="","",+Teilnehmende!D526)</f>
        <v/>
      </c>
      <c r="D526" s="1" t="str">
        <f>IF(Teilnehmende!E526="","",+Teilnehmende!E526)</f>
        <v/>
      </c>
      <c r="E526" s="1" t="str">
        <f>IF(Teilnehmende!L526="","",+Teilnehmende!L526)</f>
        <v/>
      </c>
      <c r="F526" s="18">
        <f>+Teilnehmende!F526</f>
        <v>0</v>
      </c>
      <c r="G526" s="23">
        <v>1</v>
      </c>
      <c r="H526" s="13"/>
      <c r="I526" s="13"/>
      <c r="J526" s="13"/>
      <c r="K526" s="12">
        <f t="shared" si="40"/>
        <v>0</v>
      </c>
      <c r="L526" s="23">
        <v>2</v>
      </c>
      <c r="M526" s="13"/>
      <c r="N526" s="13"/>
      <c r="O526" s="13"/>
      <c r="P526" s="12">
        <f t="shared" si="41"/>
        <v>0</v>
      </c>
      <c r="Q526" s="23">
        <v>3</v>
      </c>
      <c r="R526" s="13"/>
      <c r="S526" s="13"/>
      <c r="T526" s="13"/>
      <c r="U526" s="16">
        <f t="shared" si="42"/>
        <v>0</v>
      </c>
      <c r="V526" s="15">
        <f t="shared" si="43"/>
        <v>0</v>
      </c>
      <c r="W526" s="1" t="str">
        <f t="shared" si="44"/>
        <v xml:space="preserve"> </v>
      </c>
    </row>
    <row r="527" spans="1:23" ht="20.100000000000001" customHeight="1" x14ac:dyDescent="0.2">
      <c r="A527" s="17" t="str">
        <f>+Teilnehmende!C527</f>
        <v>-</v>
      </c>
      <c r="B527" s="1" t="str">
        <f>IF(Teilnehmende!K527="","",+Teilnehmende!K527)</f>
        <v/>
      </c>
      <c r="C527" s="1" t="str">
        <f>IF(Teilnehmende!D527="","",+Teilnehmende!D527)</f>
        <v/>
      </c>
      <c r="D527" s="1" t="str">
        <f>IF(Teilnehmende!E527="","",+Teilnehmende!E527)</f>
        <v/>
      </c>
      <c r="E527" s="1" t="str">
        <f>IF(Teilnehmende!L527="","",+Teilnehmende!L527)</f>
        <v/>
      </c>
      <c r="F527" s="18">
        <f>+Teilnehmende!F527</f>
        <v>0</v>
      </c>
      <c r="G527" s="23">
        <v>1</v>
      </c>
      <c r="H527" s="13"/>
      <c r="I527" s="13"/>
      <c r="J527" s="13"/>
      <c r="K527" s="12">
        <f t="shared" si="40"/>
        <v>0</v>
      </c>
      <c r="L527" s="23">
        <v>2</v>
      </c>
      <c r="M527" s="13"/>
      <c r="N527" s="13"/>
      <c r="O527" s="13"/>
      <c r="P527" s="12">
        <f t="shared" si="41"/>
        <v>0</v>
      </c>
      <c r="Q527" s="23">
        <v>3</v>
      </c>
      <c r="R527" s="13"/>
      <c r="S527" s="13"/>
      <c r="T527" s="13"/>
      <c r="U527" s="16">
        <f t="shared" si="42"/>
        <v>0</v>
      </c>
      <c r="V527" s="15">
        <f t="shared" si="43"/>
        <v>0</v>
      </c>
      <c r="W527" s="1" t="str">
        <f t="shared" si="44"/>
        <v xml:space="preserve"> </v>
      </c>
    </row>
    <row r="528" spans="1:23" ht="20.100000000000001" customHeight="1" x14ac:dyDescent="0.2">
      <c r="A528" s="17" t="str">
        <f>+Teilnehmende!C528</f>
        <v>-</v>
      </c>
      <c r="B528" s="1" t="str">
        <f>IF(Teilnehmende!K528="","",+Teilnehmende!K528)</f>
        <v/>
      </c>
      <c r="C528" s="1" t="str">
        <f>IF(Teilnehmende!D528="","",+Teilnehmende!D528)</f>
        <v/>
      </c>
      <c r="D528" s="1" t="str">
        <f>IF(Teilnehmende!E528="","",+Teilnehmende!E528)</f>
        <v/>
      </c>
      <c r="E528" s="1" t="str">
        <f>IF(Teilnehmende!L528="","",+Teilnehmende!L528)</f>
        <v/>
      </c>
      <c r="F528" s="18">
        <f>+Teilnehmende!F528</f>
        <v>0</v>
      </c>
      <c r="G528" s="23">
        <v>1</v>
      </c>
      <c r="H528" s="13"/>
      <c r="I528" s="13"/>
      <c r="J528" s="13"/>
      <c r="K528" s="12">
        <f t="shared" si="40"/>
        <v>0</v>
      </c>
      <c r="L528" s="23">
        <v>2</v>
      </c>
      <c r="M528" s="13"/>
      <c r="N528" s="13"/>
      <c r="O528" s="13"/>
      <c r="P528" s="12">
        <f t="shared" si="41"/>
        <v>0</v>
      </c>
      <c r="Q528" s="23">
        <v>3</v>
      </c>
      <c r="R528" s="13"/>
      <c r="S528" s="13"/>
      <c r="T528" s="13"/>
      <c r="U528" s="16">
        <f t="shared" si="42"/>
        <v>0</v>
      </c>
      <c r="V528" s="15">
        <f t="shared" si="43"/>
        <v>0</v>
      </c>
      <c r="W528" s="1" t="str">
        <f t="shared" si="44"/>
        <v xml:space="preserve"> </v>
      </c>
    </row>
    <row r="529" spans="1:23" ht="20.100000000000001" customHeight="1" x14ac:dyDescent="0.2">
      <c r="A529" s="17" t="str">
        <f>+Teilnehmende!C529</f>
        <v>-</v>
      </c>
      <c r="B529" s="1" t="str">
        <f>IF(Teilnehmende!K529="","",+Teilnehmende!K529)</f>
        <v/>
      </c>
      <c r="C529" s="1" t="str">
        <f>IF(Teilnehmende!D529="","",+Teilnehmende!D529)</f>
        <v/>
      </c>
      <c r="D529" s="1" t="str">
        <f>IF(Teilnehmende!E529="","",+Teilnehmende!E529)</f>
        <v/>
      </c>
      <c r="E529" s="1" t="str">
        <f>IF(Teilnehmende!L529="","",+Teilnehmende!L529)</f>
        <v/>
      </c>
      <c r="F529" s="18">
        <f>+Teilnehmende!F529</f>
        <v>0</v>
      </c>
      <c r="G529" s="23">
        <v>1</v>
      </c>
      <c r="H529" s="13"/>
      <c r="I529" s="13"/>
      <c r="J529" s="13"/>
      <c r="K529" s="12">
        <f t="shared" si="40"/>
        <v>0</v>
      </c>
      <c r="L529" s="23">
        <v>2</v>
      </c>
      <c r="M529" s="13"/>
      <c r="N529" s="13"/>
      <c r="O529" s="13"/>
      <c r="P529" s="12">
        <f t="shared" si="41"/>
        <v>0</v>
      </c>
      <c r="Q529" s="23">
        <v>3</v>
      </c>
      <c r="R529" s="13"/>
      <c r="S529" s="13"/>
      <c r="T529" s="13"/>
      <c r="U529" s="16">
        <f t="shared" si="42"/>
        <v>0</v>
      </c>
      <c r="V529" s="15">
        <f t="shared" si="43"/>
        <v>0</v>
      </c>
      <c r="W529" s="1" t="str">
        <f t="shared" si="44"/>
        <v xml:space="preserve"> </v>
      </c>
    </row>
    <row r="530" spans="1:23" ht="20.100000000000001" customHeight="1" x14ac:dyDescent="0.2">
      <c r="A530" s="17" t="str">
        <f>+Teilnehmende!C530</f>
        <v>-</v>
      </c>
      <c r="B530" s="1" t="str">
        <f>IF(Teilnehmende!K530="","",+Teilnehmende!K530)</f>
        <v/>
      </c>
      <c r="C530" s="1" t="str">
        <f>IF(Teilnehmende!D530="","",+Teilnehmende!D530)</f>
        <v/>
      </c>
      <c r="D530" s="1" t="str">
        <f>IF(Teilnehmende!E530="","",+Teilnehmende!E530)</f>
        <v/>
      </c>
      <c r="E530" s="1" t="str">
        <f>IF(Teilnehmende!L530="","",+Teilnehmende!L530)</f>
        <v/>
      </c>
      <c r="F530" s="18">
        <f>+Teilnehmende!F530</f>
        <v>0</v>
      </c>
      <c r="G530" s="23">
        <v>1</v>
      </c>
      <c r="H530" s="13"/>
      <c r="I530" s="13"/>
      <c r="J530" s="13"/>
      <c r="K530" s="12">
        <f t="shared" si="40"/>
        <v>0</v>
      </c>
      <c r="L530" s="23">
        <v>2</v>
      </c>
      <c r="M530" s="13"/>
      <c r="N530" s="13"/>
      <c r="O530" s="13"/>
      <c r="P530" s="12">
        <f t="shared" si="41"/>
        <v>0</v>
      </c>
      <c r="Q530" s="23">
        <v>3</v>
      </c>
      <c r="R530" s="13"/>
      <c r="S530" s="13"/>
      <c r="T530" s="13"/>
      <c r="U530" s="16">
        <f t="shared" si="42"/>
        <v>0</v>
      </c>
      <c r="V530" s="15">
        <f t="shared" si="43"/>
        <v>0</v>
      </c>
      <c r="W530" s="1" t="str">
        <f t="shared" si="44"/>
        <v xml:space="preserve"> </v>
      </c>
    </row>
    <row r="531" spans="1:23" ht="20.100000000000001" customHeight="1" x14ac:dyDescent="0.2">
      <c r="A531" s="17" t="str">
        <f>+Teilnehmende!C531</f>
        <v>-</v>
      </c>
      <c r="B531" s="1" t="str">
        <f>IF(Teilnehmende!K531="","",+Teilnehmende!K531)</f>
        <v/>
      </c>
      <c r="C531" s="1" t="str">
        <f>IF(Teilnehmende!D531="","",+Teilnehmende!D531)</f>
        <v/>
      </c>
      <c r="D531" s="1" t="str">
        <f>IF(Teilnehmende!E531="","",+Teilnehmende!E531)</f>
        <v/>
      </c>
      <c r="E531" s="1" t="str">
        <f>IF(Teilnehmende!L531="","",+Teilnehmende!L531)</f>
        <v/>
      </c>
      <c r="F531" s="18">
        <f>+Teilnehmende!F531</f>
        <v>0</v>
      </c>
      <c r="G531" s="23">
        <v>1</v>
      </c>
      <c r="H531" s="13"/>
      <c r="I531" s="13"/>
      <c r="J531" s="13"/>
      <c r="K531" s="12">
        <f t="shared" si="40"/>
        <v>0</v>
      </c>
      <c r="L531" s="23">
        <v>2</v>
      </c>
      <c r="M531" s="13"/>
      <c r="N531" s="13"/>
      <c r="O531" s="13"/>
      <c r="P531" s="12">
        <f t="shared" si="41"/>
        <v>0</v>
      </c>
      <c r="Q531" s="23">
        <v>3</v>
      </c>
      <c r="R531" s="13"/>
      <c r="S531" s="13"/>
      <c r="T531" s="13"/>
      <c r="U531" s="16">
        <f t="shared" si="42"/>
        <v>0</v>
      </c>
      <c r="V531" s="15">
        <f t="shared" si="43"/>
        <v>0</v>
      </c>
      <c r="W531" s="1" t="str">
        <f t="shared" si="44"/>
        <v xml:space="preserve"> </v>
      </c>
    </row>
    <row r="532" spans="1:23" ht="20.100000000000001" customHeight="1" x14ac:dyDescent="0.2">
      <c r="A532" s="17" t="str">
        <f>+Teilnehmende!C532</f>
        <v>-</v>
      </c>
      <c r="B532" s="1" t="str">
        <f>IF(Teilnehmende!K532="","",+Teilnehmende!K532)</f>
        <v/>
      </c>
      <c r="C532" s="1" t="str">
        <f>IF(Teilnehmende!D532="","",+Teilnehmende!D532)</f>
        <v/>
      </c>
      <c r="D532" s="1" t="str">
        <f>IF(Teilnehmende!E532="","",+Teilnehmende!E532)</f>
        <v/>
      </c>
      <c r="E532" s="1" t="str">
        <f>IF(Teilnehmende!L532="","",+Teilnehmende!L532)</f>
        <v/>
      </c>
      <c r="F532" s="18">
        <f>+Teilnehmende!F532</f>
        <v>0</v>
      </c>
      <c r="G532" s="23">
        <v>1</v>
      </c>
      <c r="H532" s="13"/>
      <c r="I532" s="13"/>
      <c r="J532" s="13"/>
      <c r="K532" s="12">
        <f t="shared" si="40"/>
        <v>0</v>
      </c>
      <c r="L532" s="23">
        <v>2</v>
      </c>
      <c r="M532" s="13"/>
      <c r="N532" s="13"/>
      <c r="O532" s="13"/>
      <c r="P532" s="12">
        <f t="shared" si="41"/>
        <v>0</v>
      </c>
      <c r="Q532" s="23">
        <v>3</v>
      </c>
      <c r="R532" s="13"/>
      <c r="S532" s="13"/>
      <c r="T532" s="13"/>
      <c r="U532" s="16">
        <f t="shared" si="42"/>
        <v>0</v>
      </c>
      <c r="V532" s="15">
        <f t="shared" si="43"/>
        <v>0</v>
      </c>
      <c r="W532" s="1" t="str">
        <f t="shared" si="44"/>
        <v xml:space="preserve"> </v>
      </c>
    </row>
    <row r="533" spans="1:23" ht="20.100000000000001" customHeight="1" x14ac:dyDescent="0.2">
      <c r="A533" s="17" t="str">
        <f>+Teilnehmende!C533</f>
        <v>-</v>
      </c>
      <c r="B533" s="1" t="str">
        <f>IF(Teilnehmende!K533="","",+Teilnehmende!K533)</f>
        <v/>
      </c>
      <c r="C533" s="1" t="str">
        <f>IF(Teilnehmende!D533="","",+Teilnehmende!D533)</f>
        <v/>
      </c>
      <c r="D533" s="1" t="str">
        <f>IF(Teilnehmende!E533="","",+Teilnehmende!E533)</f>
        <v/>
      </c>
      <c r="E533" s="1" t="str">
        <f>IF(Teilnehmende!L533="","",+Teilnehmende!L533)</f>
        <v/>
      </c>
      <c r="F533" s="18">
        <f>+Teilnehmende!F533</f>
        <v>0</v>
      </c>
      <c r="G533" s="23">
        <v>1</v>
      </c>
      <c r="H533" s="13"/>
      <c r="I533" s="13"/>
      <c r="J533" s="13"/>
      <c r="K533" s="12">
        <f t="shared" si="40"/>
        <v>0</v>
      </c>
      <c r="L533" s="23">
        <v>2</v>
      </c>
      <c r="M533" s="13"/>
      <c r="N533" s="13"/>
      <c r="O533" s="13"/>
      <c r="P533" s="12">
        <f t="shared" si="41"/>
        <v>0</v>
      </c>
      <c r="Q533" s="23">
        <v>3</v>
      </c>
      <c r="R533" s="13"/>
      <c r="S533" s="13"/>
      <c r="T533" s="13"/>
      <c r="U533" s="16">
        <f t="shared" si="42"/>
        <v>0</v>
      </c>
      <c r="V533" s="15">
        <f t="shared" si="43"/>
        <v>0</v>
      </c>
      <c r="W533" s="1" t="str">
        <f t="shared" si="44"/>
        <v xml:space="preserve"> </v>
      </c>
    </row>
    <row r="534" spans="1:23" ht="20.100000000000001" customHeight="1" x14ac:dyDescent="0.2">
      <c r="A534" s="17" t="str">
        <f>+Teilnehmende!C534</f>
        <v>-</v>
      </c>
      <c r="B534" s="1" t="str">
        <f>IF(Teilnehmende!K534="","",+Teilnehmende!K534)</f>
        <v/>
      </c>
      <c r="C534" s="1" t="str">
        <f>IF(Teilnehmende!D534="","",+Teilnehmende!D534)</f>
        <v/>
      </c>
      <c r="D534" s="1" t="str">
        <f>IF(Teilnehmende!E534="","",+Teilnehmende!E534)</f>
        <v/>
      </c>
      <c r="E534" s="1" t="str">
        <f>IF(Teilnehmende!L534="","",+Teilnehmende!L534)</f>
        <v/>
      </c>
      <c r="F534" s="18">
        <f>+Teilnehmende!F534</f>
        <v>0</v>
      </c>
      <c r="G534" s="23">
        <v>1</v>
      </c>
      <c r="H534" s="13"/>
      <c r="I534" s="13"/>
      <c r="J534" s="13"/>
      <c r="K534" s="12">
        <f t="shared" si="40"/>
        <v>0</v>
      </c>
      <c r="L534" s="23">
        <v>2</v>
      </c>
      <c r="M534" s="13"/>
      <c r="N534" s="13"/>
      <c r="O534" s="13"/>
      <c r="P534" s="12">
        <f t="shared" si="41"/>
        <v>0</v>
      </c>
      <c r="Q534" s="23">
        <v>3</v>
      </c>
      <c r="R534" s="13"/>
      <c r="S534" s="13"/>
      <c r="T534" s="13"/>
      <c r="U534" s="16">
        <f t="shared" si="42"/>
        <v>0</v>
      </c>
      <c r="V534" s="15">
        <f t="shared" si="43"/>
        <v>0</v>
      </c>
      <c r="W534" s="1" t="str">
        <f t="shared" si="44"/>
        <v xml:space="preserve"> </v>
      </c>
    </row>
    <row r="535" spans="1:23" ht="20.100000000000001" customHeight="1" x14ac:dyDescent="0.2">
      <c r="A535" s="17" t="str">
        <f>+Teilnehmende!C535</f>
        <v>-</v>
      </c>
      <c r="B535" s="1" t="str">
        <f>IF(Teilnehmende!K535="","",+Teilnehmende!K535)</f>
        <v/>
      </c>
      <c r="C535" s="1" t="str">
        <f>IF(Teilnehmende!D535="","",+Teilnehmende!D535)</f>
        <v/>
      </c>
      <c r="D535" s="1" t="str">
        <f>IF(Teilnehmende!E535="","",+Teilnehmende!E535)</f>
        <v/>
      </c>
      <c r="E535" s="1" t="str">
        <f>IF(Teilnehmende!L535="","",+Teilnehmende!L535)</f>
        <v/>
      </c>
      <c r="F535" s="18">
        <f>+Teilnehmende!F535</f>
        <v>0</v>
      </c>
      <c r="G535" s="23">
        <v>1</v>
      </c>
      <c r="H535" s="13"/>
      <c r="I535" s="13"/>
      <c r="J535" s="13"/>
      <c r="K535" s="12">
        <f t="shared" si="40"/>
        <v>0</v>
      </c>
      <c r="L535" s="23">
        <v>2</v>
      </c>
      <c r="M535" s="13"/>
      <c r="N535" s="13"/>
      <c r="O535" s="13"/>
      <c r="P535" s="12">
        <f t="shared" si="41"/>
        <v>0</v>
      </c>
      <c r="Q535" s="23">
        <v>3</v>
      </c>
      <c r="R535" s="13"/>
      <c r="S535" s="13"/>
      <c r="T535" s="13"/>
      <c r="U535" s="16">
        <f t="shared" si="42"/>
        <v>0</v>
      </c>
      <c r="V535" s="15">
        <f t="shared" si="43"/>
        <v>0</v>
      </c>
      <c r="W535" s="1" t="str">
        <f t="shared" si="44"/>
        <v xml:space="preserve"> </v>
      </c>
    </row>
    <row r="536" spans="1:23" ht="20.100000000000001" customHeight="1" x14ac:dyDescent="0.2">
      <c r="A536" s="17" t="str">
        <f>+Teilnehmende!C536</f>
        <v>-</v>
      </c>
      <c r="B536" s="1" t="str">
        <f>IF(Teilnehmende!K536="","",+Teilnehmende!K536)</f>
        <v/>
      </c>
      <c r="C536" s="1" t="str">
        <f>IF(Teilnehmende!D536="","",+Teilnehmende!D536)</f>
        <v/>
      </c>
      <c r="D536" s="1" t="str">
        <f>IF(Teilnehmende!E536="","",+Teilnehmende!E536)</f>
        <v/>
      </c>
      <c r="E536" s="1" t="str">
        <f>IF(Teilnehmende!L536="","",+Teilnehmende!L536)</f>
        <v/>
      </c>
      <c r="F536" s="18">
        <f>+Teilnehmende!F536</f>
        <v>0</v>
      </c>
      <c r="G536" s="23">
        <v>1</v>
      </c>
      <c r="H536" s="13"/>
      <c r="I536" s="13"/>
      <c r="J536" s="13"/>
      <c r="K536" s="12">
        <f t="shared" si="40"/>
        <v>0</v>
      </c>
      <c r="L536" s="23">
        <v>2</v>
      </c>
      <c r="M536" s="13"/>
      <c r="N536" s="13"/>
      <c r="O536" s="13"/>
      <c r="P536" s="12">
        <f t="shared" si="41"/>
        <v>0</v>
      </c>
      <c r="Q536" s="23">
        <v>3</v>
      </c>
      <c r="R536" s="13"/>
      <c r="S536" s="13"/>
      <c r="T536" s="13"/>
      <c r="U536" s="16">
        <f t="shared" si="42"/>
        <v>0</v>
      </c>
      <c r="V536" s="15">
        <f t="shared" si="43"/>
        <v>0</v>
      </c>
      <c r="W536" s="1" t="str">
        <f t="shared" si="44"/>
        <v xml:space="preserve"> </v>
      </c>
    </row>
    <row r="537" spans="1:23" ht="20.100000000000001" customHeight="1" x14ac:dyDescent="0.2">
      <c r="A537" s="17" t="str">
        <f>+Teilnehmende!C537</f>
        <v>-</v>
      </c>
      <c r="B537" s="1" t="str">
        <f>IF(Teilnehmende!K537="","",+Teilnehmende!K537)</f>
        <v/>
      </c>
      <c r="C537" s="1" t="str">
        <f>IF(Teilnehmende!D537="","",+Teilnehmende!D537)</f>
        <v/>
      </c>
      <c r="D537" s="1" t="str">
        <f>IF(Teilnehmende!E537="","",+Teilnehmende!E537)</f>
        <v/>
      </c>
      <c r="E537" s="1" t="str">
        <f>IF(Teilnehmende!L537="","",+Teilnehmende!L537)</f>
        <v/>
      </c>
      <c r="F537" s="18">
        <f>+Teilnehmende!F537</f>
        <v>0</v>
      </c>
      <c r="G537" s="23">
        <v>1</v>
      </c>
      <c r="H537" s="13"/>
      <c r="I537" s="13"/>
      <c r="J537" s="13"/>
      <c r="K537" s="12">
        <f t="shared" si="40"/>
        <v>0</v>
      </c>
      <c r="L537" s="23">
        <v>2</v>
      </c>
      <c r="M537" s="13"/>
      <c r="N537" s="13"/>
      <c r="O537" s="13"/>
      <c r="P537" s="12">
        <f t="shared" si="41"/>
        <v>0</v>
      </c>
      <c r="Q537" s="23">
        <v>3</v>
      </c>
      <c r="R537" s="13"/>
      <c r="S537" s="13"/>
      <c r="T537" s="13"/>
      <c r="U537" s="16">
        <f t="shared" si="42"/>
        <v>0</v>
      </c>
      <c r="V537" s="15">
        <f t="shared" si="43"/>
        <v>0</v>
      </c>
      <c r="W537" s="1" t="str">
        <f t="shared" si="44"/>
        <v xml:space="preserve"> </v>
      </c>
    </row>
    <row r="538" spans="1:23" ht="20.100000000000001" customHeight="1" x14ac:dyDescent="0.2">
      <c r="A538" s="17" t="str">
        <f>+Teilnehmende!C538</f>
        <v>-</v>
      </c>
      <c r="B538" s="1" t="str">
        <f>IF(Teilnehmende!K538="","",+Teilnehmende!K538)</f>
        <v/>
      </c>
      <c r="C538" s="1" t="str">
        <f>IF(Teilnehmende!D538="","",+Teilnehmende!D538)</f>
        <v/>
      </c>
      <c r="D538" s="1" t="str">
        <f>IF(Teilnehmende!E538="","",+Teilnehmende!E538)</f>
        <v/>
      </c>
      <c r="E538" s="1" t="str">
        <f>IF(Teilnehmende!L538="","",+Teilnehmende!L538)</f>
        <v/>
      </c>
      <c r="F538" s="18">
        <f>+Teilnehmende!F538</f>
        <v>0</v>
      </c>
      <c r="G538" s="23">
        <v>1</v>
      </c>
      <c r="H538" s="13"/>
      <c r="I538" s="13"/>
      <c r="J538" s="13"/>
      <c r="K538" s="12">
        <f t="shared" si="40"/>
        <v>0</v>
      </c>
      <c r="L538" s="23">
        <v>2</v>
      </c>
      <c r="M538" s="13"/>
      <c r="N538" s="13"/>
      <c r="O538" s="13"/>
      <c r="P538" s="12">
        <f t="shared" si="41"/>
        <v>0</v>
      </c>
      <c r="Q538" s="23">
        <v>3</v>
      </c>
      <c r="R538" s="13"/>
      <c r="S538" s="13"/>
      <c r="T538" s="13"/>
      <c r="U538" s="16">
        <f t="shared" si="42"/>
        <v>0</v>
      </c>
      <c r="V538" s="15">
        <f t="shared" si="43"/>
        <v>0</v>
      </c>
      <c r="W538" s="1" t="str">
        <f t="shared" si="44"/>
        <v xml:space="preserve"> </v>
      </c>
    </row>
    <row r="539" spans="1:23" ht="20.100000000000001" customHeight="1" x14ac:dyDescent="0.2">
      <c r="A539" s="17" t="str">
        <f>+Teilnehmende!C539</f>
        <v>-</v>
      </c>
      <c r="B539" s="1" t="str">
        <f>IF(Teilnehmende!K539="","",+Teilnehmende!K539)</f>
        <v/>
      </c>
      <c r="C539" s="1" t="str">
        <f>IF(Teilnehmende!D539="","",+Teilnehmende!D539)</f>
        <v/>
      </c>
      <c r="D539" s="1" t="str">
        <f>IF(Teilnehmende!E539="","",+Teilnehmende!E539)</f>
        <v/>
      </c>
      <c r="E539" s="1" t="str">
        <f>IF(Teilnehmende!L539="","",+Teilnehmende!L539)</f>
        <v/>
      </c>
      <c r="F539" s="18">
        <f>+Teilnehmende!F539</f>
        <v>0</v>
      </c>
      <c r="G539" s="23">
        <v>1</v>
      </c>
      <c r="H539" s="13"/>
      <c r="I539" s="13"/>
      <c r="J539" s="13"/>
      <c r="K539" s="12">
        <f t="shared" si="40"/>
        <v>0</v>
      </c>
      <c r="L539" s="23">
        <v>2</v>
      </c>
      <c r="M539" s="13"/>
      <c r="N539" s="13"/>
      <c r="O539" s="13"/>
      <c r="P539" s="12">
        <f t="shared" si="41"/>
        <v>0</v>
      </c>
      <c r="Q539" s="23">
        <v>3</v>
      </c>
      <c r="R539" s="13"/>
      <c r="S539" s="13"/>
      <c r="T539" s="13"/>
      <c r="U539" s="16">
        <f t="shared" si="42"/>
        <v>0</v>
      </c>
      <c r="V539" s="15">
        <f t="shared" si="43"/>
        <v>0</v>
      </c>
      <c r="W539" s="1" t="str">
        <f t="shared" si="44"/>
        <v xml:space="preserve"> </v>
      </c>
    </row>
    <row r="540" spans="1:23" ht="20.100000000000001" customHeight="1" x14ac:dyDescent="0.2">
      <c r="A540" s="17" t="str">
        <f>+Teilnehmende!C540</f>
        <v>-</v>
      </c>
      <c r="B540" s="1" t="str">
        <f>IF(Teilnehmende!K540="","",+Teilnehmende!K540)</f>
        <v/>
      </c>
      <c r="C540" s="1" t="str">
        <f>IF(Teilnehmende!D540="","",+Teilnehmende!D540)</f>
        <v/>
      </c>
      <c r="D540" s="1" t="str">
        <f>IF(Teilnehmende!E540="","",+Teilnehmende!E540)</f>
        <v/>
      </c>
      <c r="E540" s="1" t="str">
        <f>IF(Teilnehmende!L540="","",+Teilnehmende!L540)</f>
        <v/>
      </c>
      <c r="F540" s="18">
        <f>+Teilnehmende!F540</f>
        <v>0</v>
      </c>
      <c r="G540" s="23">
        <v>1</v>
      </c>
      <c r="H540" s="13"/>
      <c r="I540" s="13"/>
      <c r="J540" s="13"/>
      <c r="K540" s="12">
        <f t="shared" si="40"/>
        <v>0</v>
      </c>
      <c r="L540" s="23">
        <v>2</v>
      </c>
      <c r="M540" s="13"/>
      <c r="N540" s="13"/>
      <c r="O540" s="13"/>
      <c r="P540" s="12">
        <f t="shared" si="41"/>
        <v>0</v>
      </c>
      <c r="Q540" s="23">
        <v>3</v>
      </c>
      <c r="R540" s="13"/>
      <c r="S540" s="13"/>
      <c r="T540" s="13"/>
      <c r="U540" s="16">
        <f t="shared" si="42"/>
        <v>0</v>
      </c>
      <c r="V540" s="15">
        <f t="shared" si="43"/>
        <v>0</v>
      </c>
      <c r="W540" s="1" t="str">
        <f t="shared" si="44"/>
        <v xml:space="preserve"> </v>
      </c>
    </row>
    <row r="541" spans="1:23" ht="20.100000000000001" customHeight="1" x14ac:dyDescent="0.2">
      <c r="A541" s="17" t="str">
        <f>+Teilnehmende!C541</f>
        <v>-</v>
      </c>
      <c r="B541" s="1" t="str">
        <f>IF(Teilnehmende!K541="","",+Teilnehmende!K541)</f>
        <v/>
      </c>
      <c r="C541" s="1" t="str">
        <f>IF(Teilnehmende!D541="","",+Teilnehmende!D541)</f>
        <v/>
      </c>
      <c r="D541" s="1" t="str">
        <f>IF(Teilnehmende!E541="","",+Teilnehmende!E541)</f>
        <v/>
      </c>
      <c r="E541" s="1" t="str">
        <f>IF(Teilnehmende!L541="","",+Teilnehmende!L541)</f>
        <v/>
      </c>
      <c r="F541" s="18">
        <f>+Teilnehmende!F541</f>
        <v>0</v>
      </c>
      <c r="G541" s="23">
        <v>1</v>
      </c>
      <c r="H541" s="13"/>
      <c r="I541" s="13"/>
      <c r="J541" s="13"/>
      <c r="K541" s="12">
        <f t="shared" si="40"/>
        <v>0</v>
      </c>
      <c r="L541" s="23">
        <v>2</v>
      </c>
      <c r="M541" s="13"/>
      <c r="N541" s="13"/>
      <c r="O541" s="13"/>
      <c r="P541" s="12">
        <f t="shared" si="41"/>
        <v>0</v>
      </c>
      <c r="Q541" s="23">
        <v>3</v>
      </c>
      <c r="R541" s="13"/>
      <c r="S541" s="13"/>
      <c r="T541" s="13"/>
      <c r="U541" s="16">
        <f t="shared" si="42"/>
        <v>0</v>
      </c>
      <c r="V541" s="15">
        <f t="shared" si="43"/>
        <v>0</v>
      </c>
      <c r="W541" s="1" t="str">
        <f t="shared" si="44"/>
        <v xml:space="preserve"> </v>
      </c>
    </row>
    <row r="542" spans="1:23" ht="20.100000000000001" customHeight="1" x14ac:dyDescent="0.2">
      <c r="A542" s="17" t="str">
        <f>+Teilnehmende!C542</f>
        <v>-</v>
      </c>
      <c r="B542" s="1" t="str">
        <f>IF(Teilnehmende!K542="","",+Teilnehmende!K542)</f>
        <v/>
      </c>
      <c r="C542" s="1" t="str">
        <f>IF(Teilnehmende!D542="","",+Teilnehmende!D542)</f>
        <v/>
      </c>
      <c r="D542" s="1" t="str">
        <f>IF(Teilnehmende!E542="","",+Teilnehmende!E542)</f>
        <v/>
      </c>
      <c r="E542" s="1" t="str">
        <f>IF(Teilnehmende!L542="","",+Teilnehmende!L542)</f>
        <v/>
      </c>
      <c r="F542" s="18">
        <f>+Teilnehmende!F542</f>
        <v>0</v>
      </c>
      <c r="G542" s="23">
        <v>1</v>
      </c>
      <c r="H542" s="13"/>
      <c r="I542" s="13"/>
      <c r="J542" s="13"/>
      <c r="K542" s="12">
        <f t="shared" si="40"/>
        <v>0</v>
      </c>
      <c r="L542" s="23">
        <v>2</v>
      </c>
      <c r="M542" s="13"/>
      <c r="N542" s="13"/>
      <c r="O542" s="13"/>
      <c r="P542" s="12">
        <f t="shared" si="41"/>
        <v>0</v>
      </c>
      <c r="Q542" s="23">
        <v>3</v>
      </c>
      <c r="R542" s="13"/>
      <c r="S542" s="13"/>
      <c r="T542" s="13"/>
      <c r="U542" s="16">
        <f t="shared" si="42"/>
        <v>0</v>
      </c>
      <c r="V542" s="15">
        <f t="shared" si="43"/>
        <v>0</v>
      </c>
      <c r="W542" s="1" t="str">
        <f t="shared" si="44"/>
        <v xml:space="preserve"> </v>
      </c>
    </row>
    <row r="543" spans="1:23" ht="20.100000000000001" customHeight="1" x14ac:dyDescent="0.2">
      <c r="A543" s="17" t="str">
        <f>+Teilnehmende!C543</f>
        <v>-</v>
      </c>
      <c r="B543" s="1" t="str">
        <f>IF(Teilnehmende!K543="","",+Teilnehmende!K543)</f>
        <v/>
      </c>
      <c r="C543" s="1" t="str">
        <f>IF(Teilnehmende!D543="","",+Teilnehmende!D543)</f>
        <v/>
      </c>
      <c r="D543" s="1" t="str">
        <f>IF(Teilnehmende!E543="","",+Teilnehmende!E543)</f>
        <v/>
      </c>
      <c r="E543" s="1" t="str">
        <f>IF(Teilnehmende!L543="","",+Teilnehmende!L543)</f>
        <v/>
      </c>
      <c r="F543" s="18">
        <f>+Teilnehmende!F543</f>
        <v>0</v>
      </c>
      <c r="G543" s="23">
        <v>1</v>
      </c>
      <c r="H543" s="13"/>
      <c r="I543" s="13"/>
      <c r="J543" s="13"/>
      <c r="K543" s="12">
        <f t="shared" si="40"/>
        <v>0</v>
      </c>
      <c r="L543" s="23">
        <v>2</v>
      </c>
      <c r="M543" s="13"/>
      <c r="N543" s="13"/>
      <c r="O543" s="13"/>
      <c r="P543" s="12">
        <f t="shared" si="41"/>
        <v>0</v>
      </c>
      <c r="Q543" s="23">
        <v>3</v>
      </c>
      <c r="R543" s="13"/>
      <c r="S543" s="13"/>
      <c r="T543" s="13"/>
      <c r="U543" s="16">
        <f t="shared" si="42"/>
        <v>0</v>
      </c>
      <c r="V543" s="15">
        <f t="shared" si="43"/>
        <v>0</v>
      </c>
      <c r="W543" s="1" t="str">
        <f t="shared" si="44"/>
        <v xml:space="preserve"> </v>
      </c>
    </row>
    <row r="544" spans="1:23" ht="20.100000000000001" customHeight="1" x14ac:dyDescent="0.2">
      <c r="A544" s="17" t="str">
        <f>+Teilnehmende!C544</f>
        <v>-</v>
      </c>
      <c r="B544" s="1" t="str">
        <f>IF(Teilnehmende!K544="","",+Teilnehmende!K544)</f>
        <v/>
      </c>
      <c r="C544" s="1" t="str">
        <f>IF(Teilnehmende!D544="","",+Teilnehmende!D544)</f>
        <v/>
      </c>
      <c r="D544" s="1" t="str">
        <f>IF(Teilnehmende!E544="","",+Teilnehmende!E544)</f>
        <v/>
      </c>
      <c r="E544" s="1" t="str">
        <f>IF(Teilnehmende!L544="","",+Teilnehmende!L544)</f>
        <v/>
      </c>
      <c r="F544" s="18">
        <f>+Teilnehmende!F544</f>
        <v>0</v>
      </c>
      <c r="G544" s="23">
        <v>1</v>
      </c>
      <c r="H544" s="13"/>
      <c r="I544" s="13"/>
      <c r="J544" s="13"/>
      <c r="K544" s="12">
        <f t="shared" si="40"/>
        <v>0</v>
      </c>
      <c r="L544" s="23">
        <v>2</v>
      </c>
      <c r="M544" s="13"/>
      <c r="N544" s="13"/>
      <c r="O544" s="13"/>
      <c r="P544" s="12">
        <f t="shared" si="41"/>
        <v>0</v>
      </c>
      <c r="Q544" s="23">
        <v>3</v>
      </c>
      <c r="R544" s="13"/>
      <c r="S544" s="13"/>
      <c r="T544" s="13"/>
      <c r="U544" s="16">
        <f t="shared" si="42"/>
        <v>0</v>
      </c>
      <c r="V544" s="15">
        <f t="shared" si="43"/>
        <v>0</v>
      </c>
      <c r="W544" s="1" t="str">
        <f t="shared" si="44"/>
        <v xml:space="preserve"> </v>
      </c>
    </row>
    <row r="545" spans="1:23" ht="20.100000000000001" customHeight="1" x14ac:dyDescent="0.2">
      <c r="A545" s="17" t="str">
        <f>+Teilnehmende!C545</f>
        <v>-</v>
      </c>
      <c r="B545" s="1" t="str">
        <f>IF(Teilnehmende!K545="","",+Teilnehmende!K545)</f>
        <v/>
      </c>
      <c r="C545" s="1" t="str">
        <f>IF(Teilnehmende!D545="","",+Teilnehmende!D545)</f>
        <v/>
      </c>
      <c r="D545" s="1" t="str">
        <f>IF(Teilnehmende!E545="","",+Teilnehmende!E545)</f>
        <v/>
      </c>
      <c r="E545" s="1" t="str">
        <f>IF(Teilnehmende!L545="","",+Teilnehmende!L545)</f>
        <v/>
      </c>
      <c r="F545" s="18">
        <f>+Teilnehmende!F545</f>
        <v>0</v>
      </c>
      <c r="G545" s="23">
        <v>1</v>
      </c>
      <c r="H545" s="13"/>
      <c r="I545" s="13"/>
      <c r="J545" s="13"/>
      <c r="K545" s="12">
        <f t="shared" si="40"/>
        <v>0</v>
      </c>
      <c r="L545" s="23">
        <v>2</v>
      </c>
      <c r="M545" s="13"/>
      <c r="N545" s="13"/>
      <c r="O545" s="13"/>
      <c r="P545" s="12">
        <f t="shared" si="41"/>
        <v>0</v>
      </c>
      <c r="Q545" s="23">
        <v>3</v>
      </c>
      <c r="R545" s="13"/>
      <c r="S545" s="13"/>
      <c r="T545" s="13"/>
      <c r="U545" s="16">
        <f t="shared" si="42"/>
        <v>0</v>
      </c>
      <c r="V545" s="15">
        <f t="shared" si="43"/>
        <v>0</v>
      </c>
      <c r="W545" s="1" t="str">
        <f t="shared" si="44"/>
        <v xml:space="preserve"> </v>
      </c>
    </row>
    <row r="546" spans="1:23" ht="20.100000000000001" customHeight="1" x14ac:dyDescent="0.2">
      <c r="A546" s="17" t="str">
        <f>+Teilnehmende!C546</f>
        <v>-</v>
      </c>
      <c r="B546" s="1" t="str">
        <f>IF(Teilnehmende!K546="","",+Teilnehmende!K546)</f>
        <v/>
      </c>
      <c r="C546" s="1" t="str">
        <f>IF(Teilnehmende!D546="","",+Teilnehmende!D546)</f>
        <v/>
      </c>
      <c r="D546" s="1" t="str">
        <f>IF(Teilnehmende!E546="","",+Teilnehmende!E546)</f>
        <v/>
      </c>
      <c r="E546" s="1" t="str">
        <f>IF(Teilnehmende!L546="","",+Teilnehmende!L546)</f>
        <v/>
      </c>
      <c r="F546" s="18">
        <f>+Teilnehmende!F546</f>
        <v>0</v>
      </c>
      <c r="G546" s="23">
        <v>1</v>
      </c>
      <c r="H546" s="13"/>
      <c r="I546" s="13"/>
      <c r="J546" s="13"/>
      <c r="K546" s="12">
        <f t="shared" si="40"/>
        <v>0</v>
      </c>
      <c r="L546" s="23">
        <v>2</v>
      </c>
      <c r="M546" s="13"/>
      <c r="N546" s="13"/>
      <c r="O546" s="13"/>
      <c r="P546" s="12">
        <f>SUM(M546:O546)</f>
        <v>0</v>
      </c>
      <c r="Q546" s="23">
        <v>3</v>
      </c>
      <c r="R546" s="13"/>
      <c r="S546" s="13"/>
      <c r="T546" s="13"/>
      <c r="U546" s="16">
        <f>SUM(R546:T546)</f>
        <v>0</v>
      </c>
      <c r="V546" s="15">
        <f t="shared" si="43"/>
        <v>0</v>
      </c>
      <c r="W546" s="1" t="str">
        <f t="shared" si="44"/>
        <v xml:space="preserve"> </v>
      </c>
    </row>
    <row r="547" spans="1:23" ht="20.100000000000001" customHeight="1" x14ac:dyDescent="0.2">
      <c r="A547" s="17" t="str">
        <f>+Teilnehmende!C547</f>
        <v>-</v>
      </c>
      <c r="B547" s="1" t="str">
        <f>IF(Teilnehmende!K547="","",+Teilnehmende!K547)</f>
        <v/>
      </c>
      <c r="C547" s="1" t="str">
        <f>IF(Teilnehmende!D547="","",+Teilnehmende!D547)</f>
        <v/>
      </c>
      <c r="D547" s="1" t="str">
        <f>IF(Teilnehmende!E547="","",+Teilnehmende!E547)</f>
        <v/>
      </c>
      <c r="E547" s="1" t="str">
        <f>IF(Teilnehmende!L547="","",+Teilnehmende!L547)</f>
        <v/>
      </c>
      <c r="F547" s="18">
        <f>+Teilnehmende!F547</f>
        <v>0</v>
      </c>
      <c r="G547" s="23">
        <v>1</v>
      </c>
      <c r="H547" s="13"/>
      <c r="I547" s="13"/>
      <c r="J547" s="13"/>
      <c r="K547" s="12">
        <f t="shared" si="40"/>
        <v>0</v>
      </c>
      <c r="L547" s="23">
        <v>2</v>
      </c>
      <c r="M547" s="13"/>
      <c r="N547" s="13"/>
      <c r="O547" s="13"/>
      <c r="P547" s="12">
        <f t="shared" ref="P547:P578" si="45">SUM(M547:O547)</f>
        <v>0</v>
      </c>
      <c r="Q547" s="23">
        <v>3</v>
      </c>
      <c r="R547" s="13"/>
      <c r="S547" s="13"/>
      <c r="T547" s="13"/>
      <c r="U547" s="16">
        <f t="shared" ref="U547:U578" si="46">SUM(R547:T547)</f>
        <v>0</v>
      </c>
      <c r="V547" s="15">
        <f t="shared" si="43"/>
        <v>0</v>
      </c>
      <c r="W547" s="1" t="str">
        <f t="shared" si="44"/>
        <v xml:space="preserve"> </v>
      </c>
    </row>
    <row r="548" spans="1:23" ht="20.100000000000001" customHeight="1" x14ac:dyDescent="0.2">
      <c r="A548" s="17" t="str">
        <f>+Teilnehmende!C548</f>
        <v>-</v>
      </c>
      <c r="B548" s="1" t="str">
        <f>IF(Teilnehmende!K548="","",+Teilnehmende!K548)</f>
        <v/>
      </c>
      <c r="C548" s="1" t="str">
        <f>IF(Teilnehmende!D548="","",+Teilnehmende!D548)</f>
        <v/>
      </c>
      <c r="D548" s="1" t="str">
        <f>IF(Teilnehmende!E548="","",+Teilnehmende!E548)</f>
        <v/>
      </c>
      <c r="E548" s="1" t="str">
        <f>IF(Teilnehmende!L548="","",+Teilnehmende!L548)</f>
        <v/>
      </c>
      <c r="F548" s="18">
        <f>+Teilnehmende!F548</f>
        <v>0</v>
      </c>
      <c r="G548" s="23">
        <v>1</v>
      </c>
      <c r="H548" s="13"/>
      <c r="I548" s="13"/>
      <c r="J548" s="13"/>
      <c r="K548" s="12">
        <f t="shared" si="40"/>
        <v>0</v>
      </c>
      <c r="L548" s="23">
        <v>2</v>
      </c>
      <c r="M548" s="13"/>
      <c r="N548" s="13"/>
      <c r="O548" s="13"/>
      <c r="P548" s="12">
        <f t="shared" si="45"/>
        <v>0</v>
      </c>
      <c r="Q548" s="23">
        <v>3</v>
      </c>
      <c r="R548" s="13"/>
      <c r="S548" s="13"/>
      <c r="T548" s="13"/>
      <c r="U548" s="16">
        <f t="shared" si="46"/>
        <v>0</v>
      </c>
      <c r="V548" s="15">
        <f t="shared" si="43"/>
        <v>0</v>
      </c>
      <c r="W548" s="1" t="str">
        <f t="shared" si="44"/>
        <v xml:space="preserve"> </v>
      </c>
    </row>
    <row r="549" spans="1:23" ht="20.100000000000001" customHeight="1" x14ac:dyDescent="0.2">
      <c r="A549" s="17" t="str">
        <f>+Teilnehmende!C549</f>
        <v>-</v>
      </c>
      <c r="B549" s="1" t="str">
        <f>IF(Teilnehmende!K549="","",+Teilnehmende!K549)</f>
        <v/>
      </c>
      <c r="C549" s="1" t="str">
        <f>IF(Teilnehmende!D549="","",+Teilnehmende!D549)</f>
        <v/>
      </c>
      <c r="D549" s="1" t="str">
        <f>IF(Teilnehmende!E549="","",+Teilnehmende!E549)</f>
        <v/>
      </c>
      <c r="E549" s="1" t="str">
        <f>IF(Teilnehmende!L549="","",+Teilnehmende!L549)</f>
        <v/>
      </c>
      <c r="F549" s="18">
        <f>+Teilnehmende!F549</f>
        <v>0</v>
      </c>
      <c r="G549" s="23">
        <v>1</v>
      </c>
      <c r="H549" s="13"/>
      <c r="I549" s="13"/>
      <c r="J549" s="13"/>
      <c r="K549" s="12">
        <f t="shared" si="40"/>
        <v>0</v>
      </c>
      <c r="L549" s="23">
        <v>2</v>
      </c>
      <c r="M549" s="13"/>
      <c r="N549" s="13"/>
      <c r="O549" s="13"/>
      <c r="P549" s="12">
        <f t="shared" si="45"/>
        <v>0</v>
      </c>
      <c r="Q549" s="23">
        <v>3</v>
      </c>
      <c r="R549" s="13"/>
      <c r="S549" s="13"/>
      <c r="T549" s="13"/>
      <c r="U549" s="16">
        <f t="shared" si="46"/>
        <v>0</v>
      </c>
      <c r="V549" s="15">
        <f t="shared" si="43"/>
        <v>0</v>
      </c>
      <c r="W549" s="1" t="str">
        <f t="shared" si="44"/>
        <v xml:space="preserve"> </v>
      </c>
    </row>
    <row r="550" spans="1:23" ht="20.100000000000001" customHeight="1" x14ac:dyDescent="0.2">
      <c r="A550" s="17" t="str">
        <f>+Teilnehmende!C550</f>
        <v>-</v>
      </c>
      <c r="B550" s="1" t="str">
        <f>IF(Teilnehmende!K550="","",+Teilnehmende!K550)</f>
        <v/>
      </c>
      <c r="C550" s="1" t="str">
        <f>IF(Teilnehmende!D550="","",+Teilnehmende!D550)</f>
        <v/>
      </c>
      <c r="D550" s="1" t="str">
        <f>IF(Teilnehmende!E550="","",+Teilnehmende!E550)</f>
        <v/>
      </c>
      <c r="E550" s="1" t="str">
        <f>IF(Teilnehmende!L550="","",+Teilnehmende!L550)</f>
        <v/>
      </c>
      <c r="F550" s="18">
        <f>+Teilnehmende!F550</f>
        <v>0</v>
      </c>
      <c r="G550" s="23">
        <v>1</v>
      </c>
      <c r="H550" s="13"/>
      <c r="I550" s="13"/>
      <c r="J550" s="13"/>
      <c r="K550" s="12">
        <f t="shared" si="40"/>
        <v>0</v>
      </c>
      <c r="L550" s="23">
        <v>2</v>
      </c>
      <c r="M550" s="13"/>
      <c r="N550" s="13"/>
      <c r="O550" s="13"/>
      <c r="P550" s="12">
        <f t="shared" si="45"/>
        <v>0</v>
      </c>
      <c r="Q550" s="23">
        <v>3</v>
      </c>
      <c r="R550" s="13"/>
      <c r="S550" s="13"/>
      <c r="T550" s="13"/>
      <c r="U550" s="16">
        <f t="shared" si="46"/>
        <v>0</v>
      </c>
      <c r="V550" s="15">
        <f t="shared" si="43"/>
        <v>0</v>
      </c>
      <c r="W550" s="1" t="str">
        <f t="shared" si="44"/>
        <v xml:space="preserve"> </v>
      </c>
    </row>
    <row r="551" spans="1:23" ht="20.100000000000001" customHeight="1" x14ac:dyDescent="0.2">
      <c r="A551" s="17" t="str">
        <f>+Teilnehmende!C551</f>
        <v>-</v>
      </c>
      <c r="B551" s="1" t="str">
        <f>IF(Teilnehmende!K551="","",+Teilnehmende!K551)</f>
        <v/>
      </c>
      <c r="C551" s="1" t="str">
        <f>IF(Teilnehmende!D551="","",+Teilnehmende!D551)</f>
        <v/>
      </c>
      <c r="D551" s="1" t="str">
        <f>IF(Teilnehmende!E551="","",+Teilnehmende!E551)</f>
        <v/>
      </c>
      <c r="E551" s="1" t="str">
        <f>IF(Teilnehmende!L551="","",+Teilnehmende!L551)</f>
        <v/>
      </c>
      <c r="F551" s="18">
        <f>+Teilnehmende!F551</f>
        <v>0</v>
      </c>
      <c r="G551" s="23">
        <v>1</v>
      </c>
      <c r="H551" s="13"/>
      <c r="I551" s="13"/>
      <c r="J551" s="13"/>
      <c r="K551" s="12">
        <f t="shared" si="40"/>
        <v>0</v>
      </c>
      <c r="L551" s="23">
        <v>2</v>
      </c>
      <c r="M551" s="13"/>
      <c r="N551" s="13"/>
      <c r="O551" s="13"/>
      <c r="P551" s="12">
        <f t="shared" si="45"/>
        <v>0</v>
      </c>
      <c r="Q551" s="23">
        <v>3</v>
      </c>
      <c r="R551" s="13"/>
      <c r="S551" s="13"/>
      <c r="T551" s="13"/>
      <c r="U551" s="16">
        <f t="shared" si="46"/>
        <v>0</v>
      </c>
      <c r="V551" s="15">
        <f t="shared" si="43"/>
        <v>0</v>
      </c>
      <c r="W551" s="1" t="str">
        <f t="shared" si="44"/>
        <v xml:space="preserve"> </v>
      </c>
    </row>
    <row r="552" spans="1:23" ht="20.100000000000001" customHeight="1" x14ac:dyDescent="0.2">
      <c r="A552" s="17" t="str">
        <f>+Teilnehmende!C552</f>
        <v>-</v>
      </c>
      <c r="B552" s="1" t="str">
        <f>IF(Teilnehmende!K552="","",+Teilnehmende!K552)</f>
        <v/>
      </c>
      <c r="C552" s="1" t="str">
        <f>IF(Teilnehmende!D552="","",+Teilnehmende!D552)</f>
        <v/>
      </c>
      <c r="D552" s="1" t="str">
        <f>IF(Teilnehmende!E552="","",+Teilnehmende!E552)</f>
        <v/>
      </c>
      <c r="E552" s="1" t="str">
        <f>IF(Teilnehmende!L552="","",+Teilnehmende!L552)</f>
        <v/>
      </c>
      <c r="F552" s="18">
        <f>+Teilnehmende!F552</f>
        <v>0</v>
      </c>
      <c r="G552" s="23">
        <v>1</v>
      </c>
      <c r="H552" s="13"/>
      <c r="I552" s="13"/>
      <c r="J552" s="13"/>
      <c r="K552" s="12">
        <f t="shared" si="40"/>
        <v>0</v>
      </c>
      <c r="L552" s="23">
        <v>2</v>
      </c>
      <c r="M552" s="13"/>
      <c r="N552" s="13"/>
      <c r="O552" s="13"/>
      <c r="P552" s="12">
        <f t="shared" si="45"/>
        <v>0</v>
      </c>
      <c r="Q552" s="23">
        <v>3</v>
      </c>
      <c r="R552" s="13"/>
      <c r="S552" s="13"/>
      <c r="T552" s="13"/>
      <c r="U552" s="16">
        <f t="shared" si="46"/>
        <v>0</v>
      </c>
      <c r="V552" s="15">
        <f t="shared" si="43"/>
        <v>0</v>
      </c>
      <c r="W552" s="1" t="str">
        <f t="shared" si="44"/>
        <v xml:space="preserve"> </v>
      </c>
    </row>
    <row r="553" spans="1:23" ht="20.100000000000001" customHeight="1" x14ac:dyDescent="0.2">
      <c r="A553" s="17" t="str">
        <f>+Teilnehmende!C553</f>
        <v>-</v>
      </c>
      <c r="B553" s="1" t="str">
        <f>IF(Teilnehmende!K553="","",+Teilnehmende!K553)</f>
        <v/>
      </c>
      <c r="C553" s="1" t="str">
        <f>IF(Teilnehmende!D553="","",+Teilnehmende!D553)</f>
        <v/>
      </c>
      <c r="D553" s="1" t="str">
        <f>IF(Teilnehmende!E553="","",+Teilnehmende!E553)</f>
        <v/>
      </c>
      <c r="E553" s="1" t="str">
        <f>IF(Teilnehmende!L553="","",+Teilnehmende!L553)</f>
        <v/>
      </c>
      <c r="F553" s="18">
        <f>+Teilnehmende!F553</f>
        <v>0</v>
      </c>
      <c r="G553" s="23">
        <v>1</v>
      </c>
      <c r="H553" s="13"/>
      <c r="I553" s="13"/>
      <c r="J553" s="13"/>
      <c r="K553" s="12">
        <f t="shared" si="40"/>
        <v>0</v>
      </c>
      <c r="L553" s="23">
        <v>2</v>
      </c>
      <c r="M553" s="13"/>
      <c r="N553" s="13"/>
      <c r="O553" s="13"/>
      <c r="P553" s="12">
        <f t="shared" si="45"/>
        <v>0</v>
      </c>
      <c r="Q553" s="23">
        <v>3</v>
      </c>
      <c r="R553" s="13"/>
      <c r="S553" s="13"/>
      <c r="T553" s="13"/>
      <c r="U553" s="16">
        <f t="shared" si="46"/>
        <v>0</v>
      </c>
      <c r="V553" s="15">
        <f t="shared" si="43"/>
        <v>0</v>
      </c>
      <c r="W553" s="1" t="str">
        <f t="shared" si="44"/>
        <v xml:space="preserve"> </v>
      </c>
    </row>
    <row r="554" spans="1:23" ht="20.100000000000001" customHeight="1" x14ac:dyDescent="0.2">
      <c r="A554" s="17" t="str">
        <f>+Teilnehmende!C554</f>
        <v>-</v>
      </c>
      <c r="B554" s="1" t="str">
        <f>IF(Teilnehmende!K554="","",+Teilnehmende!K554)</f>
        <v/>
      </c>
      <c r="C554" s="1" t="str">
        <f>IF(Teilnehmende!D554="","",+Teilnehmende!D554)</f>
        <v/>
      </c>
      <c r="D554" s="1" t="str">
        <f>IF(Teilnehmende!E554="","",+Teilnehmende!E554)</f>
        <v/>
      </c>
      <c r="E554" s="1" t="str">
        <f>IF(Teilnehmende!L554="","",+Teilnehmende!L554)</f>
        <v/>
      </c>
      <c r="F554" s="18">
        <f>+Teilnehmende!F554</f>
        <v>0</v>
      </c>
      <c r="G554" s="23">
        <v>1</v>
      </c>
      <c r="H554" s="13"/>
      <c r="I554" s="13"/>
      <c r="J554" s="13"/>
      <c r="K554" s="12">
        <f t="shared" si="40"/>
        <v>0</v>
      </c>
      <c r="L554" s="23">
        <v>2</v>
      </c>
      <c r="M554" s="13"/>
      <c r="N554" s="13"/>
      <c r="O554" s="13"/>
      <c r="P554" s="12">
        <f t="shared" si="45"/>
        <v>0</v>
      </c>
      <c r="Q554" s="23">
        <v>3</v>
      </c>
      <c r="R554" s="13"/>
      <c r="S554" s="13"/>
      <c r="T554" s="13"/>
      <c r="U554" s="16">
        <f t="shared" si="46"/>
        <v>0</v>
      </c>
      <c r="V554" s="15">
        <f t="shared" si="43"/>
        <v>0</v>
      </c>
      <c r="W554" s="1" t="str">
        <f t="shared" si="44"/>
        <v xml:space="preserve"> </v>
      </c>
    </row>
    <row r="555" spans="1:23" ht="20.100000000000001" customHeight="1" x14ac:dyDescent="0.2">
      <c r="A555" s="17" t="str">
        <f>+Teilnehmende!C555</f>
        <v>-</v>
      </c>
      <c r="B555" s="1" t="str">
        <f>IF(Teilnehmende!K555="","",+Teilnehmende!K555)</f>
        <v/>
      </c>
      <c r="C555" s="1" t="str">
        <f>IF(Teilnehmende!D555="","",+Teilnehmende!D555)</f>
        <v/>
      </c>
      <c r="D555" s="1" t="str">
        <f>IF(Teilnehmende!E555="","",+Teilnehmende!E555)</f>
        <v/>
      </c>
      <c r="E555" s="1" t="str">
        <f>IF(Teilnehmende!L555="","",+Teilnehmende!L555)</f>
        <v/>
      </c>
      <c r="F555" s="18">
        <f>+Teilnehmende!F555</f>
        <v>0</v>
      </c>
      <c r="G555" s="23">
        <v>1</v>
      </c>
      <c r="H555" s="13"/>
      <c r="I555" s="13"/>
      <c r="J555" s="13"/>
      <c r="K555" s="12">
        <f t="shared" si="40"/>
        <v>0</v>
      </c>
      <c r="L555" s="23">
        <v>2</v>
      </c>
      <c r="M555" s="13"/>
      <c r="N555" s="13"/>
      <c r="O555" s="13"/>
      <c r="P555" s="12">
        <f t="shared" si="45"/>
        <v>0</v>
      </c>
      <c r="Q555" s="23">
        <v>3</v>
      </c>
      <c r="R555" s="13"/>
      <c r="S555" s="13"/>
      <c r="T555" s="13"/>
      <c r="U555" s="16">
        <f t="shared" si="46"/>
        <v>0</v>
      </c>
      <c r="V555" s="15">
        <f t="shared" si="43"/>
        <v>0</v>
      </c>
      <c r="W555" s="1" t="str">
        <f t="shared" si="44"/>
        <v xml:space="preserve"> </v>
      </c>
    </row>
    <row r="556" spans="1:23" ht="20.100000000000001" customHeight="1" x14ac:dyDescent="0.2">
      <c r="A556" s="17" t="str">
        <f>+Teilnehmende!C556</f>
        <v>-</v>
      </c>
      <c r="B556" s="1" t="str">
        <f>IF(Teilnehmende!K556="","",+Teilnehmende!K556)</f>
        <v/>
      </c>
      <c r="C556" s="1" t="str">
        <f>IF(Teilnehmende!D556="","",+Teilnehmende!D556)</f>
        <v/>
      </c>
      <c r="D556" s="1" t="str">
        <f>IF(Teilnehmende!E556="","",+Teilnehmende!E556)</f>
        <v/>
      </c>
      <c r="E556" s="1" t="str">
        <f>IF(Teilnehmende!L556="","",+Teilnehmende!L556)</f>
        <v/>
      </c>
      <c r="F556" s="18">
        <f>+Teilnehmende!F556</f>
        <v>0</v>
      </c>
      <c r="G556" s="23">
        <v>1</v>
      </c>
      <c r="H556" s="13"/>
      <c r="I556" s="13"/>
      <c r="J556" s="13"/>
      <c r="K556" s="12">
        <f t="shared" si="40"/>
        <v>0</v>
      </c>
      <c r="L556" s="23">
        <v>2</v>
      </c>
      <c r="M556" s="13"/>
      <c r="N556" s="13"/>
      <c r="O556" s="13"/>
      <c r="P556" s="12">
        <f t="shared" si="45"/>
        <v>0</v>
      </c>
      <c r="Q556" s="23">
        <v>3</v>
      </c>
      <c r="R556" s="13"/>
      <c r="S556" s="13"/>
      <c r="T556" s="13"/>
      <c r="U556" s="16">
        <f t="shared" si="46"/>
        <v>0</v>
      </c>
      <c r="V556" s="15">
        <f t="shared" si="43"/>
        <v>0</v>
      </c>
      <c r="W556" s="1" t="str">
        <f t="shared" si="44"/>
        <v xml:space="preserve"> </v>
      </c>
    </row>
    <row r="557" spans="1:23" ht="20.100000000000001" customHeight="1" x14ac:dyDescent="0.2">
      <c r="A557" s="17" t="str">
        <f>+Teilnehmende!C557</f>
        <v>-</v>
      </c>
      <c r="B557" s="1" t="str">
        <f>IF(Teilnehmende!K557="","",+Teilnehmende!K557)</f>
        <v/>
      </c>
      <c r="C557" s="1" t="str">
        <f>IF(Teilnehmende!D557="","",+Teilnehmende!D557)</f>
        <v/>
      </c>
      <c r="D557" s="1" t="str">
        <f>IF(Teilnehmende!E557="","",+Teilnehmende!E557)</f>
        <v/>
      </c>
      <c r="E557" s="1" t="str">
        <f>IF(Teilnehmende!L557="","",+Teilnehmende!L557)</f>
        <v/>
      </c>
      <c r="F557" s="18">
        <f>+Teilnehmende!F557</f>
        <v>0</v>
      </c>
      <c r="G557" s="23">
        <v>1</v>
      </c>
      <c r="H557" s="13"/>
      <c r="I557" s="13"/>
      <c r="J557" s="13"/>
      <c r="K557" s="12">
        <f t="shared" si="40"/>
        <v>0</v>
      </c>
      <c r="L557" s="23">
        <v>2</v>
      </c>
      <c r="M557" s="13"/>
      <c r="N557" s="13"/>
      <c r="O557" s="13"/>
      <c r="P557" s="12">
        <f t="shared" si="45"/>
        <v>0</v>
      </c>
      <c r="Q557" s="23">
        <v>3</v>
      </c>
      <c r="R557" s="13"/>
      <c r="S557" s="13"/>
      <c r="T557" s="13"/>
      <c r="U557" s="16">
        <f t="shared" si="46"/>
        <v>0</v>
      </c>
      <c r="V557" s="15">
        <f t="shared" si="43"/>
        <v>0</v>
      </c>
      <c r="W557" s="1" t="str">
        <f t="shared" si="44"/>
        <v xml:space="preserve"> </v>
      </c>
    </row>
    <row r="558" spans="1:23" ht="20.100000000000001" customHeight="1" x14ac:dyDescent="0.2">
      <c r="A558" s="17" t="str">
        <f>+Teilnehmende!C558</f>
        <v>-</v>
      </c>
      <c r="B558" s="1" t="str">
        <f>IF(Teilnehmende!K558="","",+Teilnehmende!K558)</f>
        <v/>
      </c>
      <c r="C558" s="1" t="str">
        <f>IF(Teilnehmende!D558="","",+Teilnehmende!D558)</f>
        <v/>
      </c>
      <c r="D558" s="1" t="str">
        <f>IF(Teilnehmende!E558="","",+Teilnehmende!E558)</f>
        <v/>
      </c>
      <c r="E558" s="1" t="str">
        <f>IF(Teilnehmende!L558="","",+Teilnehmende!L558)</f>
        <v/>
      </c>
      <c r="F558" s="18">
        <f>+Teilnehmende!F558</f>
        <v>0</v>
      </c>
      <c r="G558" s="23">
        <v>1</v>
      </c>
      <c r="H558" s="13"/>
      <c r="I558" s="13"/>
      <c r="J558" s="13"/>
      <c r="K558" s="12">
        <f t="shared" si="40"/>
        <v>0</v>
      </c>
      <c r="L558" s="23">
        <v>2</v>
      </c>
      <c r="M558" s="13"/>
      <c r="N558" s="13"/>
      <c r="O558" s="13"/>
      <c r="P558" s="12">
        <f t="shared" si="45"/>
        <v>0</v>
      </c>
      <c r="Q558" s="23">
        <v>3</v>
      </c>
      <c r="R558" s="13"/>
      <c r="S558" s="13"/>
      <c r="T558" s="13"/>
      <c r="U558" s="16">
        <f t="shared" si="46"/>
        <v>0</v>
      </c>
      <c r="V558" s="15">
        <f t="shared" si="43"/>
        <v>0</v>
      </c>
      <c r="W558" s="1" t="str">
        <f t="shared" si="44"/>
        <v xml:space="preserve"> </v>
      </c>
    </row>
    <row r="559" spans="1:23" ht="20.100000000000001" customHeight="1" x14ac:dyDescent="0.2">
      <c r="A559" s="17" t="str">
        <f>+Teilnehmende!C559</f>
        <v>-</v>
      </c>
      <c r="B559" s="1" t="str">
        <f>IF(Teilnehmende!K559="","",+Teilnehmende!K559)</f>
        <v/>
      </c>
      <c r="C559" s="1" t="str">
        <f>IF(Teilnehmende!D559="","",+Teilnehmende!D559)</f>
        <v/>
      </c>
      <c r="D559" s="1" t="str">
        <f>IF(Teilnehmende!E559="","",+Teilnehmende!E559)</f>
        <v/>
      </c>
      <c r="E559" s="1" t="str">
        <f>IF(Teilnehmende!L559="","",+Teilnehmende!L559)</f>
        <v/>
      </c>
      <c r="F559" s="18">
        <f>+Teilnehmende!F559</f>
        <v>0</v>
      </c>
      <c r="G559" s="23">
        <v>1</v>
      </c>
      <c r="H559" s="13"/>
      <c r="I559" s="13"/>
      <c r="J559" s="13"/>
      <c r="K559" s="12">
        <f t="shared" si="40"/>
        <v>0</v>
      </c>
      <c r="L559" s="23">
        <v>2</v>
      </c>
      <c r="M559" s="13"/>
      <c r="N559" s="13"/>
      <c r="O559" s="13"/>
      <c r="P559" s="12">
        <f t="shared" si="45"/>
        <v>0</v>
      </c>
      <c r="Q559" s="23">
        <v>3</v>
      </c>
      <c r="R559" s="13"/>
      <c r="S559" s="13"/>
      <c r="T559" s="13"/>
      <c r="U559" s="16">
        <f t="shared" si="46"/>
        <v>0</v>
      </c>
      <c r="V559" s="15">
        <f t="shared" si="43"/>
        <v>0</v>
      </c>
      <c r="W559" s="1" t="str">
        <f t="shared" si="44"/>
        <v xml:space="preserve"> </v>
      </c>
    </row>
    <row r="560" spans="1:23" ht="20.100000000000001" customHeight="1" x14ac:dyDescent="0.2">
      <c r="A560" s="17" t="str">
        <f>+Teilnehmende!C560</f>
        <v>-</v>
      </c>
      <c r="B560" s="1" t="str">
        <f>IF(Teilnehmende!K560="","",+Teilnehmende!K560)</f>
        <v/>
      </c>
      <c r="C560" s="1" t="str">
        <f>IF(Teilnehmende!D560="","",+Teilnehmende!D560)</f>
        <v/>
      </c>
      <c r="D560" s="1" t="str">
        <f>IF(Teilnehmende!E560="","",+Teilnehmende!E560)</f>
        <v/>
      </c>
      <c r="E560" s="1" t="str">
        <f>IF(Teilnehmende!L560="","",+Teilnehmende!L560)</f>
        <v/>
      </c>
      <c r="F560" s="18">
        <f>+Teilnehmende!F560</f>
        <v>0</v>
      </c>
      <c r="G560" s="23">
        <v>1</v>
      </c>
      <c r="H560" s="13"/>
      <c r="I560" s="13"/>
      <c r="J560" s="13"/>
      <c r="K560" s="12">
        <f t="shared" si="40"/>
        <v>0</v>
      </c>
      <c r="L560" s="23">
        <v>2</v>
      </c>
      <c r="M560" s="13"/>
      <c r="N560" s="13"/>
      <c r="O560" s="13"/>
      <c r="P560" s="12">
        <f t="shared" si="45"/>
        <v>0</v>
      </c>
      <c r="Q560" s="23">
        <v>3</v>
      </c>
      <c r="R560" s="13"/>
      <c r="S560" s="13"/>
      <c r="T560" s="13"/>
      <c r="U560" s="16">
        <f t="shared" si="46"/>
        <v>0</v>
      </c>
      <c r="V560" s="15">
        <f t="shared" si="43"/>
        <v>0</v>
      </c>
      <c r="W560" s="1" t="str">
        <f t="shared" si="44"/>
        <v xml:space="preserve"> </v>
      </c>
    </row>
    <row r="561" spans="1:23" ht="20.100000000000001" customHeight="1" x14ac:dyDescent="0.2">
      <c r="A561" s="17" t="str">
        <f>+Teilnehmende!C561</f>
        <v>-</v>
      </c>
      <c r="B561" s="1" t="str">
        <f>IF(Teilnehmende!K561="","",+Teilnehmende!K561)</f>
        <v/>
      </c>
      <c r="C561" s="1" t="str">
        <f>IF(Teilnehmende!D561="","",+Teilnehmende!D561)</f>
        <v/>
      </c>
      <c r="D561" s="1" t="str">
        <f>IF(Teilnehmende!E561="","",+Teilnehmende!E561)</f>
        <v/>
      </c>
      <c r="E561" s="1" t="str">
        <f>IF(Teilnehmende!L561="","",+Teilnehmende!L561)</f>
        <v/>
      </c>
      <c r="F561" s="18">
        <f>+Teilnehmende!F561</f>
        <v>0</v>
      </c>
      <c r="G561" s="23">
        <v>1</v>
      </c>
      <c r="H561" s="13"/>
      <c r="I561" s="13"/>
      <c r="J561" s="13"/>
      <c r="K561" s="12">
        <f t="shared" si="40"/>
        <v>0</v>
      </c>
      <c r="L561" s="23">
        <v>2</v>
      </c>
      <c r="M561" s="13"/>
      <c r="N561" s="13"/>
      <c r="O561" s="13"/>
      <c r="P561" s="12">
        <f t="shared" si="45"/>
        <v>0</v>
      </c>
      <c r="Q561" s="23">
        <v>3</v>
      </c>
      <c r="R561" s="13"/>
      <c r="S561" s="13"/>
      <c r="T561" s="13"/>
      <c r="U561" s="16">
        <f t="shared" si="46"/>
        <v>0</v>
      </c>
      <c r="V561" s="15">
        <f t="shared" si="43"/>
        <v>0</v>
      </c>
      <c r="W561" s="1" t="str">
        <f t="shared" si="44"/>
        <v xml:space="preserve"> </v>
      </c>
    </row>
    <row r="562" spans="1:23" ht="20.100000000000001" customHeight="1" x14ac:dyDescent="0.2">
      <c r="A562" s="17" t="str">
        <f>+Teilnehmende!C562</f>
        <v>-</v>
      </c>
      <c r="B562" s="1" t="str">
        <f>IF(Teilnehmende!K562="","",+Teilnehmende!K562)</f>
        <v/>
      </c>
      <c r="C562" s="1" t="str">
        <f>IF(Teilnehmende!D562="","",+Teilnehmende!D562)</f>
        <v/>
      </c>
      <c r="D562" s="1" t="str">
        <f>IF(Teilnehmende!E562="","",+Teilnehmende!E562)</f>
        <v/>
      </c>
      <c r="E562" s="1" t="str">
        <f>IF(Teilnehmende!L562="","",+Teilnehmende!L562)</f>
        <v/>
      </c>
      <c r="F562" s="18">
        <f>+Teilnehmende!F562</f>
        <v>0</v>
      </c>
      <c r="G562" s="23">
        <v>1</v>
      </c>
      <c r="H562" s="13"/>
      <c r="I562" s="13"/>
      <c r="J562" s="13"/>
      <c r="K562" s="12">
        <f>SUM(H562:J562)</f>
        <v>0</v>
      </c>
      <c r="L562" s="23">
        <v>2</v>
      </c>
      <c r="M562" s="13"/>
      <c r="N562" s="13"/>
      <c r="O562" s="13"/>
      <c r="P562" s="12">
        <f t="shared" si="45"/>
        <v>0</v>
      </c>
      <c r="Q562" s="23">
        <v>3</v>
      </c>
      <c r="R562" s="13"/>
      <c r="S562" s="13"/>
      <c r="T562" s="13"/>
      <c r="U562" s="16">
        <f t="shared" si="46"/>
        <v>0</v>
      </c>
      <c r="V562" s="15">
        <f t="shared" si="43"/>
        <v>0</v>
      </c>
      <c r="W562" s="1" t="str">
        <f t="shared" si="44"/>
        <v xml:space="preserve"> </v>
      </c>
    </row>
    <row r="563" spans="1:23" ht="20.100000000000001" customHeight="1" x14ac:dyDescent="0.2">
      <c r="A563" s="17" t="str">
        <f>+Teilnehmende!C563</f>
        <v>-</v>
      </c>
      <c r="B563" s="1" t="str">
        <f>IF(Teilnehmende!K563="","",+Teilnehmende!K563)</f>
        <v/>
      </c>
      <c r="C563" s="1" t="str">
        <f>IF(Teilnehmende!D563="","",+Teilnehmende!D563)</f>
        <v/>
      </c>
      <c r="D563" s="1" t="str">
        <f>IF(Teilnehmende!E563="","",+Teilnehmende!E563)</f>
        <v/>
      </c>
      <c r="E563" s="1" t="str">
        <f>IF(Teilnehmende!L563="","",+Teilnehmende!L563)</f>
        <v/>
      </c>
      <c r="F563" s="18">
        <f>+Teilnehmende!F563</f>
        <v>0</v>
      </c>
      <c r="G563" s="23">
        <v>1</v>
      </c>
      <c r="H563" s="13"/>
      <c r="I563" s="13"/>
      <c r="J563" s="13"/>
      <c r="K563" s="12">
        <f t="shared" si="40"/>
        <v>0</v>
      </c>
      <c r="L563" s="23">
        <v>2</v>
      </c>
      <c r="M563" s="13"/>
      <c r="N563" s="13"/>
      <c r="O563" s="13"/>
      <c r="P563" s="12">
        <f t="shared" si="45"/>
        <v>0</v>
      </c>
      <c r="Q563" s="23">
        <v>3</v>
      </c>
      <c r="R563" s="13"/>
      <c r="S563" s="13"/>
      <c r="T563" s="13"/>
      <c r="U563" s="16">
        <f t="shared" si="46"/>
        <v>0</v>
      </c>
      <c r="V563" s="15">
        <f t="shared" si="43"/>
        <v>0</v>
      </c>
      <c r="W563" s="1" t="str">
        <f t="shared" si="44"/>
        <v xml:space="preserve"> </v>
      </c>
    </row>
    <row r="564" spans="1:23" ht="20.100000000000001" customHeight="1" x14ac:dyDescent="0.2">
      <c r="A564" s="17" t="str">
        <f>+Teilnehmende!C564</f>
        <v>-</v>
      </c>
      <c r="B564" s="1" t="str">
        <f>IF(Teilnehmende!K564="","",+Teilnehmende!K564)</f>
        <v/>
      </c>
      <c r="C564" s="1" t="str">
        <f>IF(Teilnehmende!D564="","",+Teilnehmende!D564)</f>
        <v/>
      </c>
      <c r="D564" s="1" t="str">
        <f>IF(Teilnehmende!E564="","",+Teilnehmende!E564)</f>
        <v/>
      </c>
      <c r="E564" s="1" t="str">
        <f>IF(Teilnehmende!L564="","",+Teilnehmende!L564)</f>
        <v/>
      </c>
      <c r="F564" s="18">
        <f>+Teilnehmende!F564</f>
        <v>0</v>
      </c>
      <c r="G564" s="23">
        <v>1</v>
      </c>
      <c r="H564" s="13"/>
      <c r="I564" s="13"/>
      <c r="J564" s="13"/>
      <c r="K564" s="12">
        <f t="shared" si="40"/>
        <v>0</v>
      </c>
      <c r="L564" s="23">
        <v>2</v>
      </c>
      <c r="M564" s="13"/>
      <c r="N564" s="13"/>
      <c r="O564" s="13"/>
      <c r="P564" s="12">
        <f t="shared" si="45"/>
        <v>0</v>
      </c>
      <c r="Q564" s="23">
        <v>3</v>
      </c>
      <c r="R564" s="13"/>
      <c r="S564" s="13"/>
      <c r="T564" s="13"/>
      <c r="U564" s="16">
        <f t="shared" si="46"/>
        <v>0</v>
      </c>
      <c r="V564" s="15">
        <f t="shared" si="43"/>
        <v>0</v>
      </c>
      <c r="W564" s="1" t="str">
        <f t="shared" si="44"/>
        <v xml:space="preserve"> </v>
      </c>
    </row>
    <row r="565" spans="1:23" ht="20.100000000000001" customHeight="1" x14ac:dyDescent="0.2">
      <c r="A565" s="17" t="str">
        <f>+Teilnehmende!C565</f>
        <v>-</v>
      </c>
      <c r="B565" s="1" t="str">
        <f>IF(Teilnehmende!K565="","",+Teilnehmende!K565)</f>
        <v/>
      </c>
      <c r="C565" s="1" t="str">
        <f>IF(Teilnehmende!D565="","",+Teilnehmende!D565)</f>
        <v/>
      </c>
      <c r="D565" s="1" t="str">
        <f>IF(Teilnehmende!E565="","",+Teilnehmende!E565)</f>
        <v/>
      </c>
      <c r="E565" s="1" t="str">
        <f>IF(Teilnehmende!L565="","",+Teilnehmende!L565)</f>
        <v/>
      </c>
      <c r="F565" s="18">
        <f>+Teilnehmende!F565</f>
        <v>0</v>
      </c>
      <c r="G565" s="23">
        <v>1</v>
      </c>
      <c r="H565" s="13"/>
      <c r="I565" s="13"/>
      <c r="J565" s="13"/>
      <c r="K565" s="12">
        <f t="shared" si="40"/>
        <v>0</v>
      </c>
      <c r="L565" s="23">
        <v>2</v>
      </c>
      <c r="M565" s="13"/>
      <c r="N565" s="13"/>
      <c r="O565" s="13"/>
      <c r="P565" s="12">
        <f t="shared" si="45"/>
        <v>0</v>
      </c>
      <c r="Q565" s="23">
        <v>3</v>
      </c>
      <c r="R565" s="13"/>
      <c r="S565" s="13"/>
      <c r="T565" s="13"/>
      <c r="U565" s="16">
        <f t="shared" si="46"/>
        <v>0</v>
      </c>
      <c r="V565" s="15">
        <f t="shared" si="43"/>
        <v>0</v>
      </c>
      <c r="W565" s="1" t="str">
        <f t="shared" si="44"/>
        <v xml:space="preserve"> </v>
      </c>
    </row>
    <row r="566" spans="1:23" ht="20.100000000000001" customHeight="1" x14ac:dyDescent="0.2">
      <c r="A566" s="17" t="str">
        <f>+Teilnehmende!C566</f>
        <v>-</v>
      </c>
      <c r="B566" s="1" t="str">
        <f>IF(Teilnehmende!K566="","",+Teilnehmende!K566)</f>
        <v/>
      </c>
      <c r="C566" s="1" t="str">
        <f>IF(Teilnehmende!D566="","",+Teilnehmende!D566)</f>
        <v/>
      </c>
      <c r="D566" s="1" t="str">
        <f>IF(Teilnehmende!E566="","",+Teilnehmende!E566)</f>
        <v/>
      </c>
      <c r="E566" s="1" t="str">
        <f>IF(Teilnehmende!L566="","",+Teilnehmende!L566)</f>
        <v/>
      </c>
      <c r="F566" s="18">
        <f>+Teilnehmende!F566</f>
        <v>0</v>
      </c>
      <c r="G566" s="23">
        <v>1</v>
      </c>
      <c r="H566" s="13"/>
      <c r="I566" s="13"/>
      <c r="J566" s="13"/>
      <c r="K566" s="12">
        <f t="shared" si="40"/>
        <v>0</v>
      </c>
      <c r="L566" s="23">
        <v>2</v>
      </c>
      <c r="M566" s="13"/>
      <c r="N566" s="13"/>
      <c r="O566" s="13"/>
      <c r="P566" s="12">
        <f t="shared" si="45"/>
        <v>0</v>
      </c>
      <c r="Q566" s="23">
        <v>3</v>
      </c>
      <c r="R566" s="13"/>
      <c r="S566" s="13"/>
      <c r="T566" s="13"/>
      <c r="U566" s="16">
        <f t="shared" si="46"/>
        <v>0</v>
      </c>
      <c r="V566" s="15">
        <f t="shared" si="43"/>
        <v>0</v>
      </c>
      <c r="W566" s="1" t="str">
        <f t="shared" si="44"/>
        <v xml:space="preserve"> </v>
      </c>
    </row>
    <row r="567" spans="1:23" ht="20.100000000000001" customHeight="1" x14ac:dyDescent="0.2">
      <c r="A567" s="17" t="str">
        <f>+Teilnehmende!C567</f>
        <v>-</v>
      </c>
      <c r="B567" s="1" t="str">
        <f>IF(Teilnehmende!K567="","",+Teilnehmende!K567)</f>
        <v/>
      </c>
      <c r="C567" s="1" t="str">
        <f>IF(Teilnehmende!D567="","",+Teilnehmende!D567)</f>
        <v/>
      </c>
      <c r="D567" s="1" t="str">
        <f>IF(Teilnehmende!E567="","",+Teilnehmende!E567)</f>
        <v/>
      </c>
      <c r="E567" s="1" t="str">
        <f>IF(Teilnehmende!L567="","",+Teilnehmende!L567)</f>
        <v/>
      </c>
      <c r="F567" s="18">
        <f>+Teilnehmende!F567</f>
        <v>0</v>
      </c>
      <c r="G567" s="23">
        <v>1</v>
      </c>
      <c r="H567" s="13"/>
      <c r="I567" s="13"/>
      <c r="J567" s="13"/>
      <c r="K567" s="12">
        <f t="shared" si="40"/>
        <v>0</v>
      </c>
      <c r="L567" s="23">
        <v>2</v>
      </c>
      <c r="M567" s="13"/>
      <c r="N567" s="13"/>
      <c r="O567" s="13"/>
      <c r="P567" s="12">
        <f t="shared" si="45"/>
        <v>0</v>
      </c>
      <c r="Q567" s="23">
        <v>3</v>
      </c>
      <c r="R567" s="13"/>
      <c r="S567" s="13"/>
      <c r="T567" s="13"/>
      <c r="U567" s="16">
        <f t="shared" si="46"/>
        <v>0</v>
      </c>
      <c r="V567" s="15">
        <f t="shared" si="43"/>
        <v>0</v>
      </c>
      <c r="W567" s="1" t="str">
        <f t="shared" si="44"/>
        <v xml:space="preserve"> </v>
      </c>
    </row>
    <row r="568" spans="1:23" ht="20.100000000000001" customHeight="1" x14ac:dyDescent="0.2">
      <c r="A568" s="17" t="str">
        <f>+Teilnehmende!C568</f>
        <v>-</v>
      </c>
      <c r="B568" s="1" t="str">
        <f>IF(Teilnehmende!K568="","",+Teilnehmende!K568)</f>
        <v/>
      </c>
      <c r="C568" s="1" t="str">
        <f>IF(Teilnehmende!D568="","",+Teilnehmende!D568)</f>
        <v/>
      </c>
      <c r="D568" s="1" t="str">
        <f>IF(Teilnehmende!E568="","",+Teilnehmende!E568)</f>
        <v/>
      </c>
      <c r="E568" s="1" t="str">
        <f>IF(Teilnehmende!L568="","",+Teilnehmende!L568)</f>
        <v/>
      </c>
      <c r="F568" s="18">
        <f>+Teilnehmende!F568</f>
        <v>0</v>
      </c>
      <c r="G568" s="23">
        <v>1</v>
      </c>
      <c r="H568" s="13"/>
      <c r="I568" s="13"/>
      <c r="J568" s="13"/>
      <c r="K568" s="12">
        <f t="shared" ref="K568:K578" si="47">SUM(H568:J568)</f>
        <v>0</v>
      </c>
      <c r="L568" s="23">
        <v>2</v>
      </c>
      <c r="M568" s="13"/>
      <c r="N568" s="13"/>
      <c r="O568" s="13"/>
      <c r="P568" s="12">
        <f t="shared" si="45"/>
        <v>0</v>
      </c>
      <c r="Q568" s="23">
        <v>3</v>
      </c>
      <c r="R568" s="13"/>
      <c r="S568" s="13"/>
      <c r="T568" s="13"/>
      <c r="U568" s="16">
        <f t="shared" si="46"/>
        <v>0</v>
      </c>
      <c r="V568" s="15">
        <f t="shared" si="43"/>
        <v>0</v>
      </c>
      <c r="W568" s="1" t="str">
        <f t="shared" si="44"/>
        <v xml:space="preserve"> </v>
      </c>
    </row>
    <row r="569" spans="1:23" ht="20.100000000000001" customHeight="1" x14ac:dyDescent="0.2">
      <c r="A569" s="17" t="str">
        <f>+Teilnehmende!C569</f>
        <v>-</v>
      </c>
      <c r="B569" s="1" t="str">
        <f>IF(Teilnehmende!K569="","",+Teilnehmende!K569)</f>
        <v/>
      </c>
      <c r="C569" s="1" t="str">
        <f>IF(Teilnehmende!D569="","",+Teilnehmende!D569)</f>
        <v/>
      </c>
      <c r="D569" s="1" t="str">
        <f>IF(Teilnehmende!E569="","",+Teilnehmende!E569)</f>
        <v/>
      </c>
      <c r="E569" s="1" t="str">
        <f>IF(Teilnehmende!L569="","",+Teilnehmende!L569)</f>
        <v/>
      </c>
      <c r="F569" s="18">
        <f>+Teilnehmende!F569</f>
        <v>0</v>
      </c>
      <c r="G569" s="23">
        <v>1</v>
      </c>
      <c r="H569" s="13"/>
      <c r="I569" s="13"/>
      <c r="J569" s="13"/>
      <c r="K569" s="12">
        <f t="shared" si="47"/>
        <v>0</v>
      </c>
      <c r="L569" s="23">
        <v>2</v>
      </c>
      <c r="M569" s="13"/>
      <c r="N569" s="13"/>
      <c r="O569" s="13"/>
      <c r="P569" s="12">
        <f t="shared" si="45"/>
        <v>0</v>
      </c>
      <c r="Q569" s="23">
        <v>3</v>
      </c>
      <c r="R569" s="13"/>
      <c r="S569" s="13"/>
      <c r="T569" s="13"/>
      <c r="U569" s="16">
        <f t="shared" si="46"/>
        <v>0</v>
      </c>
      <c r="V569" s="15">
        <f t="shared" ref="V569:V578" si="48">K569+P569+U569</f>
        <v>0</v>
      </c>
      <c r="W569" s="1" t="str">
        <f t="shared" si="44"/>
        <v xml:space="preserve"> </v>
      </c>
    </row>
    <row r="570" spans="1:23" ht="20.100000000000001" customHeight="1" x14ac:dyDescent="0.2">
      <c r="A570" s="17" t="str">
        <f>+Teilnehmende!C570</f>
        <v>-</v>
      </c>
      <c r="B570" s="1" t="str">
        <f>IF(Teilnehmende!K570="","",+Teilnehmende!K570)</f>
        <v/>
      </c>
      <c r="C570" s="1" t="str">
        <f>IF(Teilnehmende!D570="","",+Teilnehmende!D570)</f>
        <v/>
      </c>
      <c r="D570" s="1" t="str">
        <f>IF(Teilnehmende!E570="","",+Teilnehmende!E570)</f>
        <v/>
      </c>
      <c r="E570" s="1" t="str">
        <f>IF(Teilnehmende!L570="","",+Teilnehmende!L570)</f>
        <v/>
      </c>
      <c r="F570" s="18">
        <f>+Teilnehmende!F570</f>
        <v>0</v>
      </c>
      <c r="G570" s="23">
        <v>1</v>
      </c>
      <c r="H570" s="13"/>
      <c r="I570" s="13"/>
      <c r="J570" s="13"/>
      <c r="K570" s="12">
        <f t="shared" si="47"/>
        <v>0</v>
      </c>
      <c r="L570" s="23">
        <v>2</v>
      </c>
      <c r="M570" s="13"/>
      <c r="N570" s="13"/>
      <c r="O570" s="13"/>
      <c r="P570" s="12">
        <f t="shared" si="45"/>
        <v>0</v>
      </c>
      <c r="Q570" s="23">
        <v>3</v>
      </c>
      <c r="R570" s="13"/>
      <c r="S570" s="13"/>
      <c r="T570" s="13"/>
      <c r="U570" s="16">
        <f t="shared" si="46"/>
        <v>0</v>
      </c>
      <c r="V570" s="15">
        <f t="shared" si="48"/>
        <v>0</v>
      </c>
      <c r="W570" s="1" t="str">
        <f t="shared" si="44"/>
        <v xml:space="preserve"> </v>
      </c>
    </row>
    <row r="571" spans="1:23" ht="20.100000000000001" customHeight="1" x14ac:dyDescent="0.2">
      <c r="A571" s="17" t="str">
        <f>+Teilnehmende!C571</f>
        <v>-</v>
      </c>
      <c r="B571" s="1" t="str">
        <f>IF(Teilnehmende!K571="","",+Teilnehmende!K571)</f>
        <v/>
      </c>
      <c r="C571" s="1" t="str">
        <f>IF(Teilnehmende!D571="","",+Teilnehmende!D571)</f>
        <v/>
      </c>
      <c r="D571" s="1" t="str">
        <f>IF(Teilnehmende!E571="","",+Teilnehmende!E571)</f>
        <v/>
      </c>
      <c r="E571" s="1" t="str">
        <f>IF(Teilnehmende!L571="","",+Teilnehmende!L571)</f>
        <v/>
      </c>
      <c r="F571" s="18">
        <f>+Teilnehmende!F571</f>
        <v>0</v>
      </c>
      <c r="G571" s="23">
        <v>1</v>
      </c>
      <c r="H571" s="13"/>
      <c r="I571" s="13"/>
      <c r="J571" s="13"/>
      <c r="K571" s="12">
        <f t="shared" si="47"/>
        <v>0</v>
      </c>
      <c r="L571" s="23">
        <v>2</v>
      </c>
      <c r="M571" s="13"/>
      <c r="N571" s="13"/>
      <c r="O571" s="13"/>
      <c r="P571" s="12">
        <f t="shared" si="45"/>
        <v>0</v>
      </c>
      <c r="Q571" s="23">
        <v>3</v>
      </c>
      <c r="R571" s="13"/>
      <c r="S571" s="13"/>
      <c r="T571" s="13"/>
      <c r="U571" s="16">
        <f t="shared" si="46"/>
        <v>0</v>
      </c>
      <c r="V571" s="15">
        <f t="shared" si="48"/>
        <v>0</v>
      </c>
      <c r="W571" s="1" t="str">
        <f t="shared" si="44"/>
        <v xml:space="preserve"> </v>
      </c>
    </row>
    <row r="572" spans="1:23" ht="20.100000000000001" customHeight="1" x14ac:dyDescent="0.2">
      <c r="A572" s="17" t="str">
        <f>+Teilnehmende!C572</f>
        <v>-</v>
      </c>
      <c r="B572" s="1" t="str">
        <f>IF(Teilnehmende!K572="","",+Teilnehmende!K572)</f>
        <v/>
      </c>
      <c r="C572" s="1" t="str">
        <f>IF(Teilnehmende!D572="","",+Teilnehmende!D572)</f>
        <v/>
      </c>
      <c r="D572" s="1" t="str">
        <f>IF(Teilnehmende!E572="","",+Teilnehmende!E572)</f>
        <v/>
      </c>
      <c r="E572" s="1" t="str">
        <f>IF(Teilnehmende!L572="","",+Teilnehmende!L572)</f>
        <v/>
      </c>
      <c r="F572" s="18">
        <f>+Teilnehmende!F572</f>
        <v>0</v>
      </c>
      <c r="G572" s="23">
        <v>1</v>
      </c>
      <c r="H572" s="13"/>
      <c r="I572" s="13"/>
      <c r="J572" s="13"/>
      <c r="K572" s="12">
        <f t="shared" si="47"/>
        <v>0</v>
      </c>
      <c r="L572" s="23">
        <v>2</v>
      </c>
      <c r="M572" s="13"/>
      <c r="N572" s="13"/>
      <c r="O572" s="13"/>
      <c r="P572" s="12">
        <f t="shared" si="45"/>
        <v>0</v>
      </c>
      <c r="Q572" s="23">
        <v>3</v>
      </c>
      <c r="R572" s="13"/>
      <c r="S572" s="13"/>
      <c r="T572" s="13"/>
      <c r="U572" s="16">
        <f t="shared" si="46"/>
        <v>0</v>
      </c>
      <c r="V572" s="15">
        <f t="shared" si="48"/>
        <v>0</v>
      </c>
      <c r="W572" s="1" t="str">
        <f t="shared" si="44"/>
        <v xml:space="preserve"> </v>
      </c>
    </row>
    <row r="573" spans="1:23" ht="20.100000000000001" customHeight="1" x14ac:dyDescent="0.2">
      <c r="A573" s="17" t="str">
        <f>+Teilnehmende!C573</f>
        <v>-</v>
      </c>
      <c r="B573" s="1" t="str">
        <f>IF(Teilnehmende!K573="","",+Teilnehmende!K573)</f>
        <v/>
      </c>
      <c r="C573" s="1" t="str">
        <f>IF(Teilnehmende!D573="","",+Teilnehmende!D573)</f>
        <v/>
      </c>
      <c r="D573" s="1" t="str">
        <f>IF(Teilnehmende!E573="","",+Teilnehmende!E573)</f>
        <v/>
      </c>
      <c r="E573" s="1" t="str">
        <f>IF(Teilnehmende!L573="","",+Teilnehmende!L573)</f>
        <v/>
      </c>
      <c r="F573" s="18">
        <f>+Teilnehmende!F573</f>
        <v>0</v>
      </c>
      <c r="G573" s="23">
        <v>1</v>
      </c>
      <c r="H573" s="13"/>
      <c r="I573" s="13"/>
      <c r="J573" s="13"/>
      <c r="K573" s="12">
        <f t="shared" si="47"/>
        <v>0</v>
      </c>
      <c r="L573" s="23">
        <v>2</v>
      </c>
      <c r="M573" s="13"/>
      <c r="N573" s="13"/>
      <c r="O573" s="13"/>
      <c r="P573" s="12">
        <f t="shared" si="45"/>
        <v>0</v>
      </c>
      <c r="Q573" s="23">
        <v>3</v>
      </c>
      <c r="R573" s="13"/>
      <c r="S573" s="13"/>
      <c r="T573" s="13"/>
      <c r="U573" s="16">
        <f t="shared" si="46"/>
        <v>0</v>
      </c>
      <c r="V573" s="15">
        <f t="shared" si="48"/>
        <v>0</v>
      </c>
      <c r="W573" s="1" t="str">
        <f t="shared" si="44"/>
        <v xml:space="preserve"> </v>
      </c>
    </row>
    <row r="574" spans="1:23" ht="20.100000000000001" customHeight="1" x14ac:dyDescent="0.2">
      <c r="A574" s="17" t="str">
        <f>+Teilnehmende!C574</f>
        <v>-</v>
      </c>
      <c r="B574" s="1" t="str">
        <f>IF(Teilnehmende!K574="","",+Teilnehmende!K574)</f>
        <v/>
      </c>
      <c r="C574" s="1" t="str">
        <f>IF(Teilnehmende!D574="","",+Teilnehmende!D574)</f>
        <v/>
      </c>
      <c r="D574" s="1" t="str">
        <f>IF(Teilnehmende!E574="","",+Teilnehmende!E574)</f>
        <v/>
      </c>
      <c r="E574" s="1" t="str">
        <f>IF(Teilnehmende!L574="","",+Teilnehmende!L574)</f>
        <v/>
      </c>
      <c r="F574" s="18">
        <f>+Teilnehmende!F574</f>
        <v>0</v>
      </c>
      <c r="G574" s="23">
        <v>1</v>
      </c>
      <c r="H574" s="13"/>
      <c r="I574" s="13"/>
      <c r="J574" s="13"/>
      <c r="K574" s="12">
        <f t="shared" si="47"/>
        <v>0</v>
      </c>
      <c r="L574" s="23">
        <v>2</v>
      </c>
      <c r="M574" s="13"/>
      <c r="N574" s="13"/>
      <c r="O574" s="13"/>
      <c r="P574" s="12">
        <f t="shared" si="45"/>
        <v>0</v>
      </c>
      <c r="Q574" s="23">
        <v>3</v>
      </c>
      <c r="R574" s="13"/>
      <c r="S574" s="13"/>
      <c r="T574" s="13"/>
      <c r="U574" s="16">
        <f t="shared" si="46"/>
        <v>0</v>
      </c>
      <c r="V574" s="15">
        <f t="shared" si="48"/>
        <v>0</v>
      </c>
      <c r="W574" s="1" t="str">
        <f t="shared" si="44"/>
        <v xml:space="preserve"> </v>
      </c>
    </row>
    <row r="575" spans="1:23" ht="20.100000000000001" customHeight="1" x14ac:dyDescent="0.2">
      <c r="A575" s="17" t="str">
        <f>+Teilnehmende!C575</f>
        <v>-</v>
      </c>
      <c r="B575" s="1" t="str">
        <f>IF(Teilnehmende!K575="","",+Teilnehmende!K575)</f>
        <v/>
      </c>
      <c r="C575" s="1" t="str">
        <f>IF(Teilnehmende!D575="","",+Teilnehmende!D575)</f>
        <v/>
      </c>
      <c r="D575" s="1" t="str">
        <f>IF(Teilnehmende!E575="","",+Teilnehmende!E575)</f>
        <v/>
      </c>
      <c r="E575" s="1" t="str">
        <f>IF(Teilnehmende!L575="","",+Teilnehmende!L575)</f>
        <v/>
      </c>
      <c r="F575" s="18">
        <f>+Teilnehmende!F575</f>
        <v>0</v>
      </c>
      <c r="G575" s="23">
        <v>1</v>
      </c>
      <c r="H575" s="13"/>
      <c r="I575" s="13"/>
      <c r="J575" s="13"/>
      <c r="K575" s="12">
        <f t="shared" si="47"/>
        <v>0</v>
      </c>
      <c r="L575" s="23">
        <v>2</v>
      </c>
      <c r="M575" s="13"/>
      <c r="N575" s="13"/>
      <c r="O575" s="13"/>
      <c r="P575" s="12">
        <f t="shared" si="45"/>
        <v>0</v>
      </c>
      <c r="Q575" s="23">
        <v>3</v>
      </c>
      <c r="R575" s="13"/>
      <c r="S575" s="13"/>
      <c r="T575" s="13"/>
      <c r="U575" s="16">
        <f t="shared" si="46"/>
        <v>0</v>
      </c>
      <c r="V575" s="15">
        <f t="shared" si="48"/>
        <v>0</v>
      </c>
      <c r="W575" s="1" t="str">
        <f t="shared" si="44"/>
        <v xml:space="preserve"> </v>
      </c>
    </row>
    <row r="576" spans="1:23" ht="20.100000000000001" customHeight="1" x14ac:dyDescent="0.2">
      <c r="A576" s="17" t="str">
        <f>+Teilnehmende!C576</f>
        <v>-</v>
      </c>
      <c r="B576" s="1" t="str">
        <f>IF(Teilnehmende!K576="","",+Teilnehmende!K576)</f>
        <v/>
      </c>
      <c r="C576" s="1" t="str">
        <f>IF(Teilnehmende!D576="","",+Teilnehmende!D576)</f>
        <v/>
      </c>
      <c r="D576" s="1" t="str">
        <f>IF(Teilnehmende!E576="","",+Teilnehmende!E576)</f>
        <v/>
      </c>
      <c r="E576" s="1" t="str">
        <f>IF(Teilnehmende!L576="","",+Teilnehmende!L576)</f>
        <v/>
      </c>
      <c r="F576" s="18">
        <f>+Teilnehmende!F576</f>
        <v>0</v>
      </c>
      <c r="G576" s="23">
        <v>1</v>
      </c>
      <c r="H576" s="13"/>
      <c r="I576" s="13"/>
      <c r="J576" s="13"/>
      <c r="K576" s="12">
        <f t="shared" si="47"/>
        <v>0</v>
      </c>
      <c r="L576" s="23">
        <v>2</v>
      </c>
      <c r="M576" s="13"/>
      <c r="N576" s="13"/>
      <c r="O576" s="13"/>
      <c r="P576" s="12">
        <f t="shared" si="45"/>
        <v>0</v>
      </c>
      <c r="Q576" s="23">
        <v>3</v>
      </c>
      <c r="R576" s="13"/>
      <c r="S576" s="13"/>
      <c r="T576" s="13"/>
      <c r="U576" s="16">
        <f t="shared" si="46"/>
        <v>0</v>
      </c>
      <c r="V576" s="15">
        <f t="shared" si="48"/>
        <v>0</v>
      </c>
      <c r="W576" s="1" t="str">
        <f t="shared" si="44"/>
        <v xml:space="preserve"> </v>
      </c>
    </row>
    <row r="577" spans="1:23" ht="20.100000000000001" customHeight="1" x14ac:dyDescent="0.2">
      <c r="A577" s="17" t="str">
        <f>+Teilnehmende!C577</f>
        <v>-</v>
      </c>
      <c r="B577" s="1" t="str">
        <f>IF(Teilnehmende!K577="","",+Teilnehmende!K577)</f>
        <v/>
      </c>
      <c r="C577" s="1" t="str">
        <f>IF(Teilnehmende!D577="","",+Teilnehmende!D577)</f>
        <v/>
      </c>
      <c r="D577" s="1" t="str">
        <f>IF(Teilnehmende!E577="","",+Teilnehmende!E577)</f>
        <v/>
      </c>
      <c r="E577" s="1" t="str">
        <f>IF(Teilnehmende!L577="","",+Teilnehmende!L577)</f>
        <v/>
      </c>
      <c r="F577" s="18">
        <f>+Teilnehmende!F577</f>
        <v>0</v>
      </c>
      <c r="G577" s="23">
        <v>1</v>
      </c>
      <c r="H577" s="13"/>
      <c r="I577" s="13"/>
      <c r="J577" s="13"/>
      <c r="K577" s="12">
        <f t="shared" si="47"/>
        <v>0</v>
      </c>
      <c r="L577" s="23">
        <v>2</v>
      </c>
      <c r="M577" s="13"/>
      <c r="N577" s="13"/>
      <c r="O577" s="13"/>
      <c r="P577" s="12">
        <f t="shared" si="45"/>
        <v>0</v>
      </c>
      <c r="Q577" s="23">
        <v>3</v>
      </c>
      <c r="R577" s="13"/>
      <c r="S577" s="13"/>
      <c r="T577" s="13"/>
      <c r="U577" s="16">
        <f t="shared" si="46"/>
        <v>0</v>
      </c>
      <c r="V577" s="15">
        <f t="shared" si="48"/>
        <v>0</v>
      </c>
      <c r="W577" s="1" t="str">
        <f t="shared" si="44"/>
        <v xml:space="preserve"> </v>
      </c>
    </row>
    <row r="578" spans="1:23" ht="20.100000000000001" customHeight="1" x14ac:dyDescent="0.2">
      <c r="A578" s="17" t="str">
        <f>+Teilnehmende!C578</f>
        <v>-</v>
      </c>
      <c r="B578" s="1" t="str">
        <f>IF(Teilnehmende!K578="","",+Teilnehmende!K578)</f>
        <v/>
      </c>
      <c r="C578" s="1" t="str">
        <f>IF(Teilnehmende!D578="","",+Teilnehmende!D578)</f>
        <v/>
      </c>
      <c r="D578" s="1" t="str">
        <f>IF(Teilnehmende!E578="","",+Teilnehmende!E578)</f>
        <v/>
      </c>
      <c r="E578" s="1" t="str">
        <f>IF(Teilnehmende!L578="","",+Teilnehmende!L578)</f>
        <v/>
      </c>
      <c r="F578" s="18">
        <f>+Teilnehmende!F578</f>
        <v>0</v>
      </c>
      <c r="G578" s="23">
        <v>1</v>
      </c>
      <c r="H578" s="13"/>
      <c r="I578" s="13"/>
      <c r="J578" s="13"/>
      <c r="K578" s="12">
        <f t="shared" si="47"/>
        <v>0</v>
      </c>
      <c r="L578" s="23">
        <v>2</v>
      </c>
      <c r="M578" s="13"/>
      <c r="N578" s="13"/>
      <c r="O578" s="13"/>
      <c r="P578" s="12">
        <f t="shared" si="45"/>
        <v>0</v>
      </c>
      <c r="Q578" s="23">
        <v>3</v>
      </c>
      <c r="R578" s="13"/>
      <c r="S578" s="13"/>
      <c r="T578" s="13"/>
      <c r="U578" s="16">
        <f t="shared" si="46"/>
        <v>0</v>
      </c>
      <c r="V578" s="15">
        <f t="shared" si="48"/>
        <v>0</v>
      </c>
      <c r="W578" s="1" t="str">
        <f t="shared" ref="W578:W641" si="49">D578&amp;" "&amp;C578</f>
        <v xml:space="preserve"> </v>
      </c>
    </row>
    <row r="579" spans="1:23" ht="20.100000000000001" customHeight="1" x14ac:dyDescent="0.2">
      <c r="A579" s="17" t="str">
        <f>+Teilnehmende!C579</f>
        <v>-</v>
      </c>
      <c r="B579" s="1" t="str">
        <f>IF(Teilnehmende!K579="","",+Teilnehmende!K579)</f>
        <v/>
      </c>
      <c r="C579" s="1" t="str">
        <f>IF(Teilnehmende!D579="","",+Teilnehmende!D579)</f>
        <v/>
      </c>
      <c r="D579" s="1" t="str">
        <f>IF(Teilnehmende!E579="","",+Teilnehmende!E579)</f>
        <v/>
      </c>
      <c r="E579" s="1" t="str">
        <f>IF(Teilnehmende!L579="","",+Teilnehmende!L579)</f>
        <v/>
      </c>
      <c r="F579" s="18">
        <f>+Teilnehmende!F579</f>
        <v>0</v>
      </c>
      <c r="G579" s="23">
        <v>1</v>
      </c>
      <c r="H579" s="13"/>
      <c r="I579" s="13"/>
      <c r="J579" s="13"/>
      <c r="K579" s="12">
        <f t="shared" ref="K579:K642" si="50">SUM(H579:J579)</f>
        <v>0</v>
      </c>
      <c r="L579" s="23">
        <v>2</v>
      </c>
      <c r="M579" s="13"/>
      <c r="N579" s="13"/>
      <c r="O579" s="13"/>
      <c r="P579" s="12">
        <f t="shared" ref="P579:P607" si="51">SUM(M579:O579)</f>
        <v>0</v>
      </c>
      <c r="Q579" s="23">
        <v>3</v>
      </c>
      <c r="R579" s="13"/>
      <c r="S579" s="13"/>
      <c r="T579" s="13"/>
      <c r="U579" s="16">
        <f t="shared" ref="U579:U607" si="52">SUM(R579:T579)</f>
        <v>0</v>
      </c>
      <c r="V579" s="15">
        <f t="shared" ref="V579:V642" si="53">K579+P579+U579</f>
        <v>0</v>
      </c>
      <c r="W579" s="1" t="str">
        <f t="shared" si="49"/>
        <v xml:space="preserve"> </v>
      </c>
    </row>
    <row r="580" spans="1:23" ht="20.100000000000001" customHeight="1" x14ac:dyDescent="0.2">
      <c r="A580" s="17" t="str">
        <f>+Teilnehmende!C580</f>
        <v>-</v>
      </c>
      <c r="B580" s="1" t="str">
        <f>IF(Teilnehmende!K580="","",+Teilnehmende!K580)</f>
        <v/>
      </c>
      <c r="C580" s="1" t="str">
        <f>IF(Teilnehmende!D580="","",+Teilnehmende!D580)</f>
        <v/>
      </c>
      <c r="D580" s="1" t="str">
        <f>IF(Teilnehmende!E580="","",+Teilnehmende!E580)</f>
        <v/>
      </c>
      <c r="E580" s="1" t="str">
        <f>IF(Teilnehmende!L580="","",+Teilnehmende!L580)</f>
        <v/>
      </c>
      <c r="F580" s="18">
        <f>+Teilnehmende!F580</f>
        <v>0</v>
      </c>
      <c r="G580" s="23">
        <v>1</v>
      </c>
      <c r="H580" s="13"/>
      <c r="I580" s="13"/>
      <c r="J580" s="13"/>
      <c r="K580" s="12">
        <f t="shared" si="50"/>
        <v>0</v>
      </c>
      <c r="L580" s="23">
        <v>2</v>
      </c>
      <c r="M580" s="13"/>
      <c r="N580" s="13"/>
      <c r="O580" s="13"/>
      <c r="P580" s="12">
        <f t="shared" si="51"/>
        <v>0</v>
      </c>
      <c r="Q580" s="23">
        <v>3</v>
      </c>
      <c r="R580" s="13"/>
      <c r="S580" s="13"/>
      <c r="T580" s="13"/>
      <c r="U580" s="16">
        <f t="shared" si="52"/>
        <v>0</v>
      </c>
      <c r="V580" s="15">
        <f t="shared" si="53"/>
        <v>0</v>
      </c>
      <c r="W580" s="1" t="str">
        <f t="shared" si="49"/>
        <v xml:space="preserve"> </v>
      </c>
    </row>
    <row r="581" spans="1:23" ht="20.100000000000001" customHeight="1" x14ac:dyDescent="0.2">
      <c r="A581" s="17" t="str">
        <f>+Teilnehmende!C581</f>
        <v>-</v>
      </c>
      <c r="B581" s="1" t="str">
        <f>IF(Teilnehmende!K581="","",+Teilnehmende!K581)</f>
        <v/>
      </c>
      <c r="C581" s="1" t="str">
        <f>IF(Teilnehmende!D581="","",+Teilnehmende!D581)</f>
        <v/>
      </c>
      <c r="D581" s="1" t="str">
        <f>IF(Teilnehmende!E581="","",+Teilnehmende!E581)</f>
        <v/>
      </c>
      <c r="E581" s="1" t="str">
        <f>IF(Teilnehmende!L581="","",+Teilnehmende!L581)</f>
        <v/>
      </c>
      <c r="F581" s="18">
        <f>+Teilnehmende!F581</f>
        <v>0</v>
      </c>
      <c r="G581" s="23">
        <v>1</v>
      </c>
      <c r="H581" s="13"/>
      <c r="I581" s="13"/>
      <c r="J581" s="13"/>
      <c r="K581" s="12">
        <f t="shared" si="50"/>
        <v>0</v>
      </c>
      <c r="L581" s="23">
        <v>2</v>
      </c>
      <c r="M581" s="13"/>
      <c r="N581" s="13"/>
      <c r="O581" s="13"/>
      <c r="P581" s="12">
        <f t="shared" si="51"/>
        <v>0</v>
      </c>
      <c r="Q581" s="23">
        <v>3</v>
      </c>
      <c r="R581" s="13"/>
      <c r="S581" s="13"/>
      <c r="T581" s="13"/>
      <c r="U581" s="16">
        <f t="shared" si="52"/>
        <v>0</v>
      </c>
      <c r="V581" s="15">
        <f t="shared" si="53"/>
        <v>0</v>
      </c>
      <c r="W581" s="1" t="str">
        <f t="shared" si="49"/>
        <v xml:space="preserve"> </v>
      </c>
    </row>
    <row r="582" spans="1:23" ht="20.100000000000001" customHeight="1" x14ac:dyDescent="0.2">
      <c r="A582" s="17" t="str">
        <f>+Teilnehmende!C582</f>
        <v>-</v>
      </c>
      <c r="B582" s="1" t="str">
        <f>IF(Teilnehmende!K582="","",+Teilnehmende!K582)</f>
        <v/>
      </c>
      <c r="C582" s="1" t="str">
        <f>IF(Teilnehmende!D582="","",+Teilnehmende!D582)</f>
        <v/>
      </c>
      <c r="D582" s="1" t="str">
        <f>IF(Teilnehmende!E582="","",+Teilnehmende!E582)</f>
        <v/>
      </c>
      <c r="E582" s="1" t="str">
        <f>IF(Teilnehmende!L582="","",+Teilnehmende!L582)</f>
        <v/>
      </c>
      <c r="F582" s="18">
        <f>+Teilnehmende!F582</f>
        <v>0</v>
      </c>
      <c r="G582" s="23">
        <v>1</v>
      </c>
      <c r="H582" s="13"/>
      <c r="I582" s="13"/>
      <c r="J582" s="13"/>
      <c r="K582" s="12">
        <f t="shared" si="50"/>
        <v>0</v>
      </c>
      <c r="L582" s="23">
        <v>2</v>
      </c>
      <c r="M582" s="13"/>
      <c r="N582" s="13"/>
      <c r="O582" s="13"/>
      <c r="P582" s="12">
        <f t="shared" si="51"/>
        <v>0</v>
      </c>
      <c r="Q582" s="23">
        <v>3</v>
      </c>
      <c r="R582" s="13"/>
      <c r="S582" s="13"/>
      <c r="T582" s="13"/>
      <c r="U582" s="16">
        <f t="shared" si="52"/>
        <v>0</v>
      </c>
      <c r="V582" s="15">
        <f t="shared" si="53"/>
        <v>0</v>
      </c>
      <c r="W582" s="1" t="str">
        <f t="shared" si="49"/>
        <v xml:space="preserve"> </v>
      </c>
    </row>
    <row r="583" spans="1:23" ht="20.100000000000001" customHeight="1" x14ac:dyDescent="0.2">
      <c r="A583" s="17" t="str">
        <f>+Teilnehmende!C583</f>
        <v>-</v>
      </c>
      <c r="B583" s="1" t="str">
        <f>IF(Teilnehmende!K583="","",+Teilnehmende!K583)</f>
        <v/>
      </c>
      <c r="C583" s="1" t="str">
        <f>IF(Teilnehmende!D583="","",+Teilnehmende!D583)</f>
        <v/>
      </c>
      <c r="D583" s="1" t="str">
        <f>IF(Teilnehmende!E583="","",+Teilnehmende!E583)</f>
        <v/>
      </c>
      <c r="E583" s="1" t="str">
        <f>IF(Teilnehmende!L583="","",+Teilnehmende!L583)</f>
        <v/>
      </c>
      <c r="F583" s="18">
        <f>+Teilnehmende!F583</f>
        <v>0</v>
      </c>
      <c r="G583" s="23">
        <v>1</v>
      </c>
      <c r="H583" s="13"/>
      <c r="I583" s="13"/>
      <c r="J583" s="13"/>
      <c r="K583" s="12">
        <f t="shared" si="50"/>
        <v>0</v>
      </c>
      <c r="L583" s="23">
        <v>2</v>
      </c>
      <c r="M583" s="13"/>
      <c r="N583" s="13"/>
      <c r="O583" s="13"/>
      <c r="P583" s="12">
        <f t="shared" si="51"/>
        <v>0</v>
      </c>
      <c r="Q583" s="23">
        <v>3</v>
      </c>
      <c r="R583" s="13"/>
      <c r="S583" s="13"/>
      <c r="T583" s="13"/>
      <c r="U583" s="16">
        <f t="shared" si="52"/>
        <v>0</v>
      </c>
      <c r="V583" s="15">
        <f t="shared" si="53"/>
        <v>0</v>
      </c>
      <c r="W583" s="1" t="str">
        <f t="shared" si="49"/>
        <v xml:space="preserve"> </v>
      </c>
    </row>
    <row r="584" spans="1:23" ht="20.100000000000001" customHeight="1" x14ac:dyDescent="0.2">
      <c r="A584" s="17" t="str">
        <f>+Teilnehmende!C584</f>
        <v>-</v>
      </c>
      <c r="B584" s="1" t="str">
        <f>IF(Teilnehmende!K584="","",+Teilnehmende!K584)</f>
        <v/>
      </c>
      <c r="C584" s="1" t="str">
        <f>IF(Teilnehmende!D584="","",+Teilnehmende!D584)</f>
        <v/>
      </c>
      <c r="D584" s="1" t="str">
        <f>IF(Teilnehmende!E584="","",+Teilnehmende!E584)</f>
        <v/>
      </c>
      <c r="E584" s="1" t="str">
        <f>IF(Teilnehmende!L584="","",+Teilnehmende!L584)</f>
        <v/>
      </c>
      <c r="F584" s="18">
        <f>+Teilnehmende!F584</f>
        <v>0</v>
      </c>
      <c r="G584" s="23">
        <v>1</v>
      </c>
      <c r="H584" s="13"/>
      <c r="I584" s="13"/>
      <c r="J584" s="13"/>
      <c r="K584" s="12">
        <f t="shared" si="50"/>
        <v>0</v>
      </c>
      <c r="L584" s="23">
        <v>2</v>
      </c>
      <c r="M584" s="13"/>
      <c r="N584" s="13"/>
      <c r="O584" s="13"/>
      <c r="P584" s="12">
        <f t="shared" si="51"/>
        <v>0</v>
      </c>
      <c r="Q584" s="23">
        <v>3</v>
      </c>
      <c r="R584" s="13"/>
      <c r="S584" s="13"/>
      <c r="T584" s="13"/>
      <c r="U584" s="16">
        <f t="shared" si="52"/>
        <v>0</v>
      </c>
      <c r="V584" s="15">
        <f t="shared" si="53"/>
        <v>0</v>
      </c>
      <c r="W584" s="1" t="str">
        <f t="shared" si="49"/>
        <v xml:space="preserve"> </v>
      </c>
    </row>
    <row r="585" spans="1:23" ht="20.100000000000001" customHeight="1" x14ac:dyDescent="0.2">
      <c r="A585" s="17" t="str">
        <f>+Teilnehmende!C585</f>
        <v>-</v>
      </c>
      <c r="B585" s="1" t="str">
        <f>IF(Teilnehmende!K585="","",+Teilnehmende!K585)</f>
        <v/>
      </c>
      <c r="C585" s="1" t="str">
        <f>IF(Teilnehmende!D585="","",+Teilnehmende!D585)</f>
        <v/>
      </c>
      <c r="D585" s="1" t="str">
        <f>IF(Teilnehmende!E585="","",+Teilnehmende!E585)</f>
        <v/>
      </c>
      <c r="E585" s="1" t="str">
        <f>IF(Teilnehmende!L585="","",+Teilnehmende!L585)</f>
        <v/>
      </c>
      <c r="F585" s="18">
        <f>+Teilnehmende!F585</f>
        <v>0</v>
      </c>
      <c r="G585" s="23">
        <v>1</v>
      </c>
      <c r="H585" s="13"/>
      <c r="I585" s="13"/>
      <c r="J585" s="13"/>
      <c r="K585" s="12">
        <f t="shared" si="50"/>
        <v>0</v>
      </c>
      <c r="L585" s="23">
        <v>2</v>
      </c>
      <c r="M585" s="13"/>
      <c r="N585" s="13"/>
      <c r="O585" s="13"/>
      <c r="P585" s="12">
        <f t="shared" si="51"/>
        <v>0</v>
      </c>
      <c r="Q585" s="23">
        <v>3</v>
      </c>
      <c r="R585" s="13"/>
      <c r="S585" s="13"/>
      <c r="T585" s="13"/>
      <c r="U585" s="16">
        <f t="shared" si="52"/>
        <v>0</v>
      </c>
      <c r="V585" s="15">
        <f t="shared" si="53"/>
        <v>0</v>
      </c>
      <c r="W585" s="1" t="str">
        <f t="shared" si="49"/>
        <v xml:space="preserve"> </v>
      </c>
    </row>
    <row r="586" spans="1:23" ht="20.100000000000001" customHeight="1" x14ac:dyDescent="0.2">
      <c r="A586" s="17" t="str">
        <f>+Teilnehmende!C586</f>
        <v>-</v>
      </c>
      <c r="B586" s="1" t="str">
        <f>IF(Teilnehmende!K586="","",+Teilnehmende!K586)</f>
        <v/>
      </c>
      <c r="C586" s="1" t="str">
        <f>IF(Teilnehmende!D586="","",+Teilnehmende!D586)</f>
        <v/>
      </c>
      <c r="D586" s="1" t="str">
        <f>IF(Teilnehmende!E586="","",+Teilnehmende!E586)</f>
        <v/>
      </c>
      <c r="E586" s="1" t="str">
        <f>IF(Teilnehmende!L586="","",+Teilnehmende!L586)</f>
        <v/>
      </c>
      <c r="F586" s="18">
        <f>+Teilnehmende!F586</f>
        <v>0</v>
      </c>
      <c r="G586" s="23">
        <v>1</v>
      </c>
      <c r="H586" s="13"/>
      <c r="I586" s="13"/>
      <c r="J586" s="13"/>
      <c r="K586" s="12">
        <f t="shared" si="50"/>
        <v>0</v>
      </c>
      <c r="L586" s="23">
        <v>2</v>
      </c>
      <c r="M586" s="13"/>
      <c r="N586" s="13"/>
      <c r="O586" s="13"/>
      <c r="P586" s="12">
        <f t="shared" si="51"/>
        <v>0</v>
      </c>
      <c r="Q586" s="23">
        <v>3</v>
      </c>
      <c r="R586" s="13"/>
      <c r="S586" s="13"/>
      <c r="T586" s="13"/>
      <c r="U586" s="16">
        <f t="shared" si="52"/>
        <v>0</v>
      </c>
      <c r="V586" s="15">
        <f t="shared" si="53"/>
        <v>0</v>
      </c>
      <c r="W586" s="1" t="str">
        <f t="shared" si="49"/>
        <v xml:space="preserve"> </v>
      </c>
    </row>
    <row r="587" spans="1:23" ht="20.100000000000001" customHeight="1" x14ac:dyDescent="0.2">
      <c r="A587" s="17" t="str">
        <f>+Teilnehmende!C587</f>
        <v>-</v>
      </c>
      <c r="B587" s="1" t="str">
        <f>IF(Teilnehmende!K587="","",+Teilnehmende!K587)</f>
        <v/>
      </c>
      <c r="C587" s="1" t="str">
        <f>IF(Teilnehmende!D587="","",+Teilnehmende!D587)</f>
        <v/>
      </c>
      <c r="D587" s="1" t="str">
        <f>IF(Teilnehmende!E587="","",+Teilnehmende!E587)</f>
        <v/>
      </c>
      <c r="E587" s="1" t="str">
        <f>IF(Teilnehmende!L587="","",+Teilnehmende!L587)</f>
        <v/>
      </c>
      <c r="F587" s="18">
        <f>+Teilnehmende!F587</f>
        <v>0</v>
      </c>
      <c r="G587" s="23">
        <v>1</v>
      </c>
      <c r="H587" s="13"/>
      <c r="I587" s="13"/>
      <c r="J587" s="13"/>
      <c r="K587" s="12">
        <f t="shared" si="50"/>
        <v>0</v>
      </c>
      <c r="L587" s="23">
        <v>2</v>
      </c>
      <c r="M587" s="13"/>
      <c r="N587" s="13"/>
      <c r="O587" s="13"/>
      <c r="P587" s="12">
        <f t="shared" si="51"/>
        <v>0</v>
      </c>
      <c r="Q587" s="23">
        <v>3</v>
      </c>
      <c r="R587" s="13"/>
      <c r="S587" s="13"/>
      <c r="T587" s="13"/>
      <c r="U587" s="16">
        <f t="shared" si="52"/>
        <v>0</v>
      </c>
      <c r="V587" s="15">
        <f t="shared" si="53"/>
        <v>0</v>
      </c>
      <c r="W587" s="1" t="str">
        <f t="shared" si="49"/>
        <v xml:space="preserve"> </v>
      </c>
    </row>
    <row r="588" spans="1:23" ht="20.100000000000001" customHeight="1" x14ac:dyDescent="0.2">
      <c r="A588" s="17" t="str">
        <f>+Teilnehmende!C588</f>
        <v>-</v>
      </c>
      <c r="B588" s="1" t="str">
        <f>IF(Teilnehmende!K588="","",+Teilnehmende!K588)</f>
        <v/>
      </c>
      <c r="C588" s="1" t="str">
        <f>IF(Teilnehmende!D588="","",+Teilnehmende!D588)</f>
        <v/>
      </c>
      <c r="D588" s="1" t="str">
        <f>IF(Teilnehmende!E588="","",+Teilnehmende!E588)</f>
        <v/>
      </c>
      <c r="E588" s="1" t="str">
        <f>IF(Teilnehmende!L588="","",+Teilnehmende!L588)</f>
        <v/>
      </c>
      <c r="F588" s="18">
        <f>+Teilnehmende!F588</f>
        <v>0</v>
      </c>
      <c r="G588" s="23">
        <v>1</v>
      </c>
      <c r="H588" s="13"/>
      <c r="I588" s="13"/>
      <c r="J588" s="13"/>
      <c r="K588" s="12">
        <f t="shared" si="50"/>
        <v>0</v>
      </c>
      <c r="L588" s="23">
        <v>2</v>
      </c>
      <c r="M588" s="13"/>
      <c r="N588" s="13"/>
      <c r="O588" s="13"/>
      <c r="P588" s="12">
        <f t="shared" si="51"/>
        <v>0</v>
      </c>
      <c r="Q588" s="23">
        <v>3</v>
      </c>
      <c r="R588" s="13"/>
      <c r="S588" s="13"/>
      <c r="T588" s="13"/>
      <c r="U588" s="16">
        <f t="shared" si="52"/>
        <v>0</v>
      </c>
      <c r="V588" s="15">
        <f t="shared" si="53"/>
        <v>0</v>
      </c>
      <c r="W588" s="1" t="str">
        <f t="shared" si="49"/>
        <v xml:space="preserve"> </v>
      </c>
    </row>
    <row r="589" spans="1:23" ht="20.100000000000001" customHeight="1" x14ac:dyDescent="0.2">
      <c r="A589" s="17" t="str">
        <f>+Teilnehmende!C589</f>
        <v>-</v>
      </c>
      <c r="B589" s="1" t="str">
        <f>IF(Teilnehmende!K589="","",+Teilnehmende!K589)</f>
        <v/>
      </c>
      <c r="C589" s="1" t="str">
        <f>IF(Teilnehmende!D589="","",+Teilnehmende!D589)</f>
        <v/>
      </c>
      <c r="D589" s="1" t="str">
        <f>IF(Teilnehmende!E589="","",+Teilnehmende!E589)</f>
        <v/>
      </c>
      <c r="E589" s="1" t="str">
        <f>IF(Teilnehmende!L589="","",+Teilnehmende!L589)</f>
        <v/>
      </c>
      <c r="F589" s="18">
        <f>+Teilnehmende!F589</f>
        <v>0</v>
      </c>
      <c r="G589" s="23">
        <v>1</v>
      </c>
      <c r="H589" s="13"/>
      <c r="I589" s="13"/>
      <c r="J589" s="13"/>
      <c r="K589" s="12">
        <f t="shared" si="50"/>
        <v>0</v>
      </c>
      <c r="L589" s="23">
        <v>2</v>
      </c>
      <c r="M589" s="13"/>
      <c r="N589" s="13"/>
      <c r="O589" s="13"/>
      <c r="P589" s="12">
        <f t="shared" si="51"/>
        <v>0</v>
      </c>
      <c r="Q589" s="23">
        <v>3</v>
      </c>
      <c r="R589" s="13"/>
      <c r="S589" s="13"/>
      <c r="T589" s="13"/>
      <c r="U589" s="16">
        <f t="shared" si="52"/>
        <v>0</v>
      </c>
      <c r="V589" s="15">
        <f t="shared" si="53"/>
        <v>0</v>
      </c>
      <c r="W589" s="1" t="str">
        <f t="shared" si="49"/>
        <v xml:space="preserve"> </v>
      </c>
    </row>
    <row r="590" spans="1:23" ht="20.100000000000001" customHeight="1" x14ac:dyDescent="0.2">
      <c r="A590" s="17" t="str">
        <f>+Teilnehmende!C590</f>
        <v>-</v>
      </c>
      <c r="B590" s="1" t="str">
        <f>IF(Teilnehmende!K590="","",+Teilnehmende!K590)</f>
        <v/>
      </c>
      <c r="C590" s="1" t="str">
        <f>IF(Teilnehmende!D590="","",+Teilnehmende!D590)</f>
        <v/>
      </c>
      <c r="D590" s="1" t="str">
        <f>IF(Teilnehmende!E590="","",+Teilnehmende!E590)</f>
        <v/>
      </c>
      <c r="E590" s="1" t="str">
        <f>IF(Teilnehmende!L590="","",+Teilnehmende!L590)</f>
        <v/>
      </c>
      <c r="F590" s="18">
        <f>+Teilnehmende!F590</f>
        <v>0</v>
      </c>
      <c r="G590" s="23">
        <v>1</v>
      </c>
      <c r="H590" s="13"/>
      <c r="I590" s="13"/>
      <c r="J590" s="13"/>
      <c r="K590" s="12">
        <f t="shared" si="50"/>
        <v>0</v>
      </c>
      <c r="L590" s="23">
        <v>2</v>
      </c>
      <c r="M590" s="13"/>
      <c r="N590" s="13"/>
      <c r="O590" s="13"/>
      <c r="P590" s="12">
        <f t="shared" si="51"/>
        <v>0</v>
      </c>
      <c r="Q590" s="23">
        <v>3</v>
      </c>
      <c r="R590" s="13"/>
      <c r="S590" s="13"/>
      <c r="T590" s="13"/>
      <c r="U590" s="16">
        <f t="shared" si="52"/>
        <v>0</v>
      </c>
      <c r="V590" s="15">
        <f t="shared" si="53"/>
        <v>0</v>
      </c>
      <c r="W590" s="1" t="str">
        <f t="shared" si="49"/>
        <v xml:space="preserve"> </v>
      </c>
    </row>
    <row r="591" spans="1:23" ht="20.100000000000001" customHeight="1" x14ac:dyDescent="0.2">
      <c r="A591" s="17" t="str">
        <f>+Teilnehmende!C591</f>
        <v>-</v>
      </c>
      <c r="B591" s="1" t="str">
        <f>IF(Teilnehmende!K591="","",+Teilnehmende!K591)</f>
        <v/>
      </c>
      <c r="C591" s="1" t="str">
        <f>IF(Teilnehmende!D591="","",+Teilnehmende!D591)</f>
        <v/>
      </c>
      <c r="D591" s="1" t="str">
        <f>IF(Teilnehmende!E591="","",+Teilnehmende!E591)</f>
        <v/>
      </c>
      <c r="E591" s="1" t="str">
        <f>IF(Teilnehmende!L591="","",+Teilnehmende!L591)</f>
        <v/>
      </c>
      <c r="F591" s="18">
        <f>+Teilnehmende!F591</f>
        <v>0</v>
      </c>
      <c r="G591" s="23">
        <v>1</v>
      </c>
      <c r="H591" s="13"/>
      <c r="I591" s="13"/>
      <c r="J591" s="13"/>
      <c r="K591" s="12">
        <f t="shared" si="50"/>
        <v>0</v>
      </c>
      <c r="L591" s="23">
        <v>2</v>
      </c>
      <c r="M591" s="13"/>
      <c r="N591" s="13"/>
      <c r="O591" s="13"/>
      <c r="P591" s="12">
        <f t="shared" si="51"/>
        <v>0</v>
      </c>
      <c r="Q591" s="23">
        <v>3</v>
      </c>
      <c r="R591" s="13"/>
      <c r="S591" s="13"/>
      <c r="T591" s="13"/>
      <c r="U591" s="16">
        <f t="shared" si="52"/>
        <v>0</v>
      </c>
      <c r="V591" s="15">
        <f t="shared" si="53"/>
        <v>0</v>
      </c>
      <c r="W591" s="1" t="str">
        <f t="shared" si="49"/>
        <v xml:space="preserve"> </v>
      </c>
    </row>
    <row r="592" spans="1:23" ht="20.100000000000001" customHeight="1" x14ac:dyDescent="0.2">
      <c r="A592" s="17" t="str">
        <f>+Teilnehmende!C592</f>
        <v>-</v>
      </c>
      <c r="B592" s="1" t="str">
        <f>IF(Teilnehmende!K592="","",+Teilnehmende!K592)</f>
        <v/>
      </c>
      <c r="C592" s="1" t="str">
        <f>IF(Teilnehmende!D592="","",+Teilnehmende!D592)</f>
        <v/>
      </c>
      <c r="D592" s="1" t="str">
        <f>IF(Teilnehmende!E592="","",+Teilnehmende!E592)</f>
        <v/>
      </c>
      <c r="E592" s="1" t="str">
        <f>IF(Teilnehmende!L592="","",+Teilnehmende!L592)</f>
        <v/>
      </c>
      <c r="F592" s="18">
        <f>+Teilnehmende!F592</f>
        <v>0</v>
      </c>
      <c r="G592" s="23">
        <v>1</v>
      </c>
      <c r="H592" s="13"/>
      <c r="I592" s="13"/>
      <c r="J592" s="13"/>
      <c r="K592" s="12">
        <f t="shared" si="50"/>
        <v>0</v>
      </c>
      <c r="L592" s="23">
        <v>2</v>
      </c>
      <c r="M592" s="13"/>
      <c r="N592" s="13"/>
      <c r="O592" s="13"/>
      <c r="P592" s="12">
        <f t="shared" si="51"/>
        <v>0</v>
      </c>
      <c r="Q592" s="23">
        <v>3</v>
      </c>
      <c r="R592" s="13"/>
      <c r="S592" s="13"/>
      <c r="T592" s="13"/>
      <c r="U592" s="16">
        <f t="shared" si="52"/>
        <v>0</v>
      </c>
      <c r="V592" s="15">
        <f t="shared" si="53"/>
        <v>0</v>
      </c>
      <c r="W592" s="1" t="str">
        <f t="shared" si="49"/>
        <v xml:space="preserve"> </v>
      </c>
    </row>
    <row r="593" spans="1:23" ht="20.100000000000001" customHeight="1" x14ac:dyDescent="0.2">
      <c r="A593" s="17" t="str">
        <f>+Teilnehmende!C593</f>
        <v>-</v>
      </c>
      <c r="B593" s="1" t="str">
        <f>IF(Teilnehmende!K593="","",+Teilnehmende!K593)</f>
        <v/>
      </c>
      <c r="C593" s="1" t="str">
        <f>IF(Teilnehmende!D593="","",+Teilnehmende!D593)</f>
        <v/>
      </c>
      <c r="D593" s="1" t="str">
        <f>IF(Teilnehmende!E593="","",+Teilnehmende!E593)</f>
        <v/>
      </c>
      <c r="E593" s="1" t="str">
        <f>IF(Teilnehmende!L593="","",+Teilnehmende!L593)</f>
        <v/>
      </c>
      <c r="F593" s="18">
        <f>+Teilnehmende!F593</f>
        <v>0</v>
      </c>
      <c r="G593" s="23">
        <v>1</v>
      </c>
      <c r="H593" s="13"/>
      <c r="I593" s="13"/>
      <c r="J593" s="13"/>
      <c r="K593" s="12">
        <f t="shared" si="50"/>
        <v>0</v>
      </c>
      <c r="L593" s="23">
        <v>2</v>
      </c>
      <c r="M593" s="13"/>
      <c r="N593" s="13"/>
      <c r="O593" s="13"/>
      <c r="P593" s="12">
        <f t="shared" si="51"/>
        <v>0</v>
      </c>
      <c r="Q593" s="23">
        <v>3</v>
      </c>
      <c r="R593" s="13"/>
      <c r="S593" s="13"/>
      <c r="T593" s="13"/>
      <c r="U593" s="16">
        <f t="shared" si="52"/>
        <v>0</v>
      </c>
      <c r="V593" s="15">
        <f t="shared" si="53"/>
        <v>0</v>
      </c>
      <c r="W593" s="1" t="str">
        <f t="shared" si="49"/>
        <v xml:space="preserve"> </v>
      </c>
    </row>
    <row r="594" spans="1:23" ht="20.100000000000001" customHeight="1" x14ac:dyDescent="0.2">
      <c r="A594" s="17" t="str">
        <f>+Teilnehmende!C594</f>
        <v>-</v>
      </c>
      <c r="B594" s="1" t="str">
        <f>IF(Teilnehmende!K594="","",+Teilnehmende!K594)</f>
        <v/>
      </c>
      <c r="C594" s="1" t="str">
        <f>IF(Teilnehmende!D594="","",+Teilnehmende!D594)</f>
        <v/>
      </c>
      <c r="D594" s="1" t="str">
        <f>IF(Teilnehmende!E594="","",+Teilnehmende!E594)</f>
        <v/>
      </c>
      <c r="E594" s="1" t="str">
        <f>IF(Teilnehmende!L594="","",+Teilnehmende!L594)</f>
        <v/>
      </c>
      <c r="F594" s="18">
        <f>+Teilnehmende!F594</f>
        <v>0</v>
      </c>
      <c r="G594" s="23">
        <v>1</v>
      </c>
      <c r="H594" s="13"/>
      <c r="I594" s="13"/>
      <c r="J594" s="13"/>
      <c r="K594" s="12">
        <f t="shared" si="50"/>
        <v>0</v>
      </c>
      <c r="L594" s="23">
        <v>2</v>
      </c>
      <c r="M594" s="13"/>
      <c r="N594" s="13"/>
      <c r="O594" s="13"/>
      <c r="P594" s="12">
        <f t="shared" si="51"/>
        <v>0</v>
      </c>
      <c r="Q594" s="23">
        <v>3</v>
      </c>
      <c r="R594" s="13"/>
      <c r="S594" s="13"/>
      <c r="T594" s="13"/>
      <c r="U594" s="16">
        <f t="shared" si="52"/>
        <v>0</v>
      </c>
      <c r="V594" s="15">
        <f t="shared" si="53"/>
        <v>0</v>
      </c>
      <c r="W594" s="1" t="str">
        <f t="shared" si="49"/>
        <v xml:space="preserve"> </v>
      </c>
    </row>
    <row r="595" spans="1:23" ht="20.100000000000001" customHeight="1" x14ac:dyDescent="0.2">
      <c r="A595" s="17" t="str">
        <f>+Teilnehmende!C595</f>
        <v>-</v>
      </c>
      <c r="B595" s="1" t="str">
        <f>IF(Teilnehmende!K595="","",+Teilnehmende!K595)</f>
        <v/>
      </c>
      <c r="C595" s="1" t="str">
        <f>IF(Teilnehmende!D595="","",+Teilnehmende!D595)</f>
        <v/>
      </c>
      <c r="D595" s="1" t="str">
        <f>IF(Teilnehmende!E595="","",+Teilnehmende!E595)</f>
        <v/>
      </c>
      <c r="E595" s="1" t="str">
        <f>IF(Teilnehmende!L595="","",+Teilnehmende!L595)</f>
        <v/>
      </c>
      <c r="F595" s="18">
        <f>+Teilnehmende!F595</f>
        <v>0</v>
      </c>
      <c r="G595" s="23">
        <v>1</v>
      </c>
      <c r="H595" s="13"/>
      <c r="I595" s="13"/>
      <c r="J595" s="13"/>
      <c r="K595" s="12">
        <f t="shared" si="50"/>
        <v>0</v>
      </c>
      <c r="L595" s="23">
        <v>2</v>
      </c>
      <c r="M595" s="13"/>
      <c r="N595" s="13"/>
      <c r="O595" s="13"/>
      <c r="P595" s="12">
        <f t="shared" si="51"/>
        <v>0</v>
      </c>
      <c r="Q595" s="23">
        <v>3</v>
      </c>
      <c r="R595" s="13"/>
      <c r="S595" s="13"/>
      <c r="T595" s="13"/>
      <c r="U595" s="16">
        <f t="shared" si="52"/>
        <v>0</v>
      </c>
      <c r="V595" s="15">
        <f t="shared" si="53"/>
        <v>0</v>
      </c>
      <c r="W595" s="1" t="str">
        <f t="shared" si="49"/>
        <v xml:space="preserve"> </v>
      </c>
    </row>
    <row r="596" spans="1:23" ht="20.100000000000001" customHeight="1" x14ac:dyDescent="0.2">
      <c r="A596" s="17" t="str">
        <f>+Teilnehmende!C596</f>
        <v>-</v>
      </c>
      <c r="B596" s="1" t="str">
        <f>IF(Teilnehmende!K596="","",+Teilnehmende!K596)</f>
        <v/>
      </c>
      <c r="C596" s="1" t="str">
        <f>IF(Teilnehmende!D596="","",+Teilnehmende!D596)</f>
        <v/>
      </c>
      <c r="D596" s="1" t="str">
        <f>IF(Teilnehmende!E596="","",+Teilnehmende!E596)</f>
        <v/>
      </c>
      <c r="E596" s="1" t="str">
        <f>IF(Teilnehmende!L596="","",+Teilnehmende!L596)</f>
        <v/>
      </c>
      <c r="F596" s="18">
        <f>+Teilnehmende!F596</f>
        <v>0</v>
      </c>
      <c r="G596" s="23">
        <v>1</v>
      </c>
      <c r="H596" s="13"/>
      <c r="I596" s="13"/>
      <c r="J596" s="13"/>
      <c r="K596" s="12">
        <f t="shared" si="50"/>
        <v>0</v>
      </c>
      <c r="L596" s="23">
        <v>2</v>
      </c>
      <c r="M596" s="13"/>
      <c r="N596" s="13"/>
      <c r="O596" s="13"/>
      <c r="P596" s="12">
        <f t="shared" si="51"/>
        <v>0</v>
      </c>
      <c r="Q596" s="23">
        <v>3</v>
      </c>
      <c r="R596" s="13"/>
      <c r="S596" s="13"/>
      <c r="T596" s="13"/>
      <c r="U596" s="16">
        <f t="shared" si="52"/>
        <v>0</v>
      </c>
      <c r="V596" s="15">
        <f t="shared" si="53"/>
        <v>0</v>
      </c>
      <c r="W596" s="1" t="str">
        <f t="shared" si="49"/>
        <v xml:space="preserve"> </v>
      </c>
    </row>
    <row r="597" spans="1:23" ht="20.100000000000001" customHeight="1" x14ac:dyDescent="0.2">
      <c r="A597" s="17" t="str">
        <f>+Teilnehmende!C597</f>
        <v>-</v>
      </c>
      <c r="B597" s="1" t="str">
        <f>IF(Teilnehmende!K597="","",+Teilnehmende!K597)</f>
        <v/>
      </c>
      <c r="C597" s="1" t="str">
        <f>IF(Teilnehmende!D597="","",+Teilnehmende!D597)</f>
        <v/>
      </c>
      <c r="D597" s="1" t="str">
        <f>IF(Teilnehmende!E597="","",+Teilnehmende!E597)</f>
        <v/>
      </c>
      <c r="E597" s="1" t="str">
        <f>IF(Teilnehmende!L597="","",+Teilnehmende!L597)</f>
        <v/>
      </c>
      <c r="F597" s="18">
        <f>+Teilnehmende!F597</f>
        <v>0</v>
      </c>
      <c r="G597" s="23">
        <v>1</v>
      </c>
      <c r="H597" s="13"/>
      <c r="I597" s="13"/>
      <c r="J597" s="13"/>
      <c r="K597" s="12">
        <f t="shared" si="50"/>
        <v>0</v>
      </c>
      <c r="L597" s="23">
        <v>2</v>
      </c>
      <c r="M597" s="13"/>
      <c r="N597" s="13"/>
      <c r="O597" s="13"/>
      <c r="P597" s="12">
        <f t="shared" si="51"/>
        <v>0</v>
      </c>
      <c r="Q597" s="23">
        <v>3</v>
      </c>
      <c r="R597" s="13"/>
      <c r="S597" s="13"/>
      <c r="T597" s="13"/>
      <c r="U597" s="16">
        <f t="shared" si="52"/>
        <v>0</v>
      </c>
      <c r="V597" s="15">
        <f t="shared" si="53"/>
        <v>0</v>
      </c>
      <c r="W597" s="1" t="str">
        <f t="shared" si="49"/>
        <v xml:space="preserve"> </v>
      </c>
    </row>
    <row r="598" spans="1:23" ht="20.100000000000001" customHeight="1" x14ac:dyDescent="0.2">
      <c r="A598" s="17" t="str">
        <f>+Teilnehmende!C598</f>
        <v>-</v>
      </c>
      <c r="B598" s="1" t="str">
        <f>IF(Teilnehmende!K598="","",+Teilnehmende!K598)</f>
        <v/>
      </c>
      <c r="C598" s="1" t="str">
        <f>IF(Teilnehmende!D598="","",+Teilnehmende!D598)</f>
        <v/>
      </c>
      <c r="D598" s="1" t="str">
        <f>IF(Teilnehmende!E598="","",+Teilnehmende!E598)</f>
        <v/>
      </c>
      <c r="E598" s="1" t="str">
        <f>IF(Teilnehmende!L598="","",+Teilnehmende!L598)</f>
        <v/>
      </c>
      <c r="F598" s="18">
        <f>+Teilnehmende!F598</f>
        <v>0</v>
      </c>
      <c r="G598" s="23">
        <v>1</v>
      </c>
      <c r="H598" s="13"/>
      <c r="I598" s="13"/>
      <c r="J598" s="13"/>
      <c r="K598" s="12">
        <f t="shared" si="50"/>
        <v>0</v>
      </c>
      <c r="L598" s="23">
        <v>2</v>
      </c>
      <c r="M598" s="13"/>
      <c r="N598" s="13"/>
      <c r="O598" s="13"/>
      <c r="P598" s="12">
        <f t="shared" si="51"/>
        <v>0</v>
      </c>
      <c r="Q598" s="23">
        <v>3</v>
      </c>
      <c r="R598" s="13"/>
      <c r="S598" s="13"/>
      <c r="T598" s="13"/>
      <c r="U598" s="16">
        <f t="shared" si="52"/>
        <v>0</v>
      </c>
      <c r="V598" s="15">
        <f t="shared" si="53"/>
        <v>0</v>
      </c>
      <c r="W598" s="1" t="str">
        <f t="shared" si="49"/>
        <v xml:space="preserve"> </v>
      </c>
    </row>
    <row r="599" spans="1:23" ht="20.100000000000001" customHeight="1" x14ac:dyDescent="0.2">
      <c r="A599" s="17" t="str">
        <f>+Teilnehmende!C599</f>
        <v>-</v>
      </c>
      <c r="B599" s="1" t="str">
        <f>IF(Teilnehmende!K599="","",+Teilnehmende!K599)</f>
        <v/>
      </c>
      <c r="C599" s="1" t="str">
        <f>IF(Teilnehmende!D599="","",+Teilnehmende!D599)</f>
        <v/>
      </c>
      <c r="D599" s="1" t="str">
        <f>IF(Teilnehmende!E599="","",+Teilnehmende!E599)</f>
        <v/>
      </c>
      <c r="E599" s="1" t="str">
        <f>IF(Teilnehmende!L599="","",+Teilnehmende!L599)</f>
        <v/>
      </c>
      <c r="F599" s="18">
        <f>+Teilnehmende!F599</f>
        <v>0</v>
      </c>
      <c r="G599" s="23">
        <v>1</v>
      </c>
      <c r="H599" s="13"/>
      <c r="I599" s="13"/>
      <c r="J599" s="13"/>
      <c r="K599" s="12">
        <f t="shared" si="50"/>
        <v>0</v>
      </c>
      <c r="L599" s="23">
        <v>2</v>
      </c>
      <c r="M599" s="13"/>
      <c r="N599" s="13"/>
      <c r="O599" s="13"/>
      <c r="P599" s="12">
        <f t="shared" si="51"/>
        <v>0</v>
      </c>
      <c r="Q599" s="23">
        <v>3</v>
      </c>
      <c r="R599" s="13"/>
      <c r="S599" s="13"/>
      <c r="T599" s="13"/>
      <c r="U599" s="16">
        <f t="shared" si="52"/>
        <v>0</v>
      </c>
      <c r="V599" s="15">
        <f t="shared" si="53"/>
        <v>0</v>
      </c>
      <c r="W599" s="1" t="str">
        <f t="shared" si="49"/>
        <v xml:space="preserve"> </v>
      </c>
    </row>
    <row r="600" spans="1:23" ht="20.100000000000001" customHeight="1" x14ac:dyDescent="0.2">
      <c r="A600" s="17" t="str">
        <f>+Teilnehmende!C600</f>
        <v>-</v>
      </c>
      <c r="B600" s="1" t="str">
        <f>IF(Teilnehmende!K600="","",+Teilnehmende!K600)</f>
        <v/>
      </c>
      <c r="C600" s="1" t="str">
        <f>IF(Teilnehmende!D600="","",+Teilnehmende!D600)</f>
        <v/>
      </c>
      <c r="D600" s="1" t="str">
        <f>IF(Teilnehmende!E600="","",+Teilnehmende!E600)</f>
        <v/>
      </c>
      <c r="E600" s="1" t="str">
        <f>IF(Teilnehmende!L600="","",+Teilnehmende!L600)</f>
        <v/>
      </c>
      <c r="F600" s="18">
        <f>+Teilnehmende!F600</f>
        <v>0</v>
      </c>
      <c r="G600" s="23">
        <v>1</v>
      </c>
      <c r="H600" s="13"/>
      <c r="I600" s="13"/>
      <c r="J600" s="13"/>
      <c r="K600" s="12">
        <f t="shared" si="50"/>
        <v>0</v>
      </c>
      <c r="L600" s="23">
        <v>2</v>
      </c>
      <c r="M600" s="13"/>
      <c r="N600" s="13"/>
      <c r="O600" s="13"/>
      <c r="P600" s="12">
        <f t="shared" si="51"/>
        <v>0</v>
      </c>
      <c r="Q600" s="23">
        <v>3</v>
      </c>
      <c r="R600" s="13"/>
      <c r="S600" s="13"/>
      <c r="T600" s="13"/>
      <c r="U600" s="16">
        <f t="shared" si="52"/>
        <v>0</v>
      </c>
      <c r="V600" s="15">
        <f t="shared" si="53"/>
        <v>0</v>
      </c>
      <c r="W600" s="1" t="str">
        <f t="shared" si="49"/>
        <v xml:space="preserve"> </v>
      </c>
    </row>
    <row r="601" spans="1:23" ht="20.100000000000001" customHeight="1" x14ac:dyDescent="0.2">
      <c r="A601" s="17" t="str">
        <f>+Teilnehmende!C601</f>
        <v>-</v>
      </c>
      <c r="B601" s="1" t="str">
        <f>IF(Teilnehmende!K601="","",+Teilnehmende!K601)</f>
        <v/>
      </c>
      <c r="C601" s="1" t="str">
        <f>IF(Teilnehmende!D601="","",+Teilnehmende!D601)</f>
        <v/>
      </c>
      <c r="D601" s="1" t="str">
        <f>IF(Teilnehmende!E601="","",+Teilnehmende!E601)</f>
        <v/>
      </c>
      <c r="E601" s="1" t="str">
        <f>IF(Teilnehmende!L601="","",+Teilnehmende!L601)</f>
        <v/>
      </c>
      <c r="F601" s="18">
        <f>+Teilnehmende!F601</f>
        <v>0</v>
      </c>
      <c r="G601" s="23">
        <v>1</v>
      </c>
      <c r="H601" s="13"/>
      <c r="I601" s="13"/>
      <c r="J601" s="13"/>
      <c r="K601" s="12">
        <f t="shared" si="50"/>
        <v>0</v>
      </c>
      <c r="L601" s="23">
        <v>2</v>
      </c>
      <c r="M601" s="13"/>
      <c r="N601" s="13"/>
      <c r="O601" s="13"/>
      <c r="P601" s="12">
        <f t="shared" si="51"/>
        <v>0</v>
      </c>
      <c r="Q601" s="23">
        <v>3</v>
      </c>
      <c r="R601" s="13"/>
      <c r="S601" s="13"/>
      <c r="T601" s="13"/>
      <c r="U601" s="16">
        <f t="shared" si="52"/>
        <v>0</v>
      </c>
      <c r="V601" s="15">
        <f t="shared" si="53"/>
        <v>0</v>
      </c>
      <c r="W601" s="1" t="str">
        <f t="shared" si="49"/>
        <v xml:space="preserve"> </v>
      </c>
    </row>
    <row r="602" spans="1:23" ht="20.100000000000001" customHeight="1" x14ac:dyDescent="0.2">
      <c r="A602" s="17" t="str">
        <f>+Teilnehmende!C602</f>
        <v>-</v>
      </c>
      <c r="B602" s="1" t="str">
        <f>IF(Teilnehmende!K602="","",+Teilnehmende!K602)</f>
        <v/>
      </c>
      <c r="C602" s="1" t="str">
        <f>IF(Teilnehmende!D602="","",+Teilnehmende!D602)</f>
        <v/>
      </c>
      <c r="D602" s="1" t="str">
        <f>IF(Teilnehmende!E602="","",+Teilnehmende!E602)</f>
        <v/>
      </c>
      <c r="E602" s="1" t="str">
        <f>IF(Teilnehmende!L602="","",+Teilnehmende!L602)</f>
        <v/>
      </c>
      <c r="F602" s="18">
        <f>+Teilnehmende!F602</f>
        <v>0</v>
      </c>
      <c r="G602" s="23">
        <v>1</v>
      </c>
      <c r="H602" s="13"/>
      <c r="I602" s="13"/>
      <c r="J602" s="13"/>
      <c r="K602" s="12">
        <f t="shared" si="50"/>
        <v>0</v>
      </c>
      <c r="L602" s="23">
        <v>2</v>
      </c>
      <c r="M602" s="13"/>
      <c r="N602" s="13"/>
      <c r="O602" s="13"/>
      <c r="P602" s="12">
        <f t="shared" si="51"/>
        <v>0</v>
      </c>
      <c r="Q602" s="23">
        <v>3</v>
      </c>
      <c r="R602" s="13"/>
      <c r="S602" s="13"/>
      <c r="T602" s="13"/>
      <c r="U602" s="16">
        <f t="shared" si="52"/>
        <v>0</v>
      </c>
      <c r="V602" s="15">
        <f t="shared" si="53"/>
        <v>0</v>
      </c>
      <c r="W602" s="1" t="str">
        <f t="shared" si="49"/>
        <v xml:space="preserve"> </v>
      </c>
    </row>
    <row r="603" spans="1:23" ht="20.100000000000001" customHeight="1" x14ac:dyDescent="0.2">
      <c r="A603" s="17" t="str">
        <f>+Teilnehmende!C603</f>
        <v>-</v>
      </c>
      <c r="B603" s="1" t="str">
        <f>IF(Teilnehmende!K603="","",+Teilnehmende!K603)</f>
        <v/>
      </c>
      <c r="C603" s="1" t="str">
        <f>IF(Teilnehmende!D603="","",+Teilnehmende!D603)</f>
        <v/>
      </c>
      <c r="D603" s="1" t="str">
        <f>IF(Teilnehmende!E603="","",+Teilnehmende!E603)</f>
        <v/>
      </c>
      <c r="E603" s="1" t="str">
        <f>IF(Teilnehmende!L603="","",+Teilnehmende!L603)</f>
        <v/>
      </c>
      <c r="F603" s="18">
        <f>+Teilnehmende!F603</f>
        <v>0</v>
      </c>
      <c r="G603" s="23">
        <v>1</v>
      </c>
      <c r="H603" s="13"/>
      <c r="I603" s="13"/>
      <c r="J603" s="13"/>
      <c r="K603" s="12">
        <f t="shared" si="50"/>
        <v>0</v>
      </c>
      <c r="L603" s="23">
        <v>2</v>
      </c>
      <c r="M603" s="13"/>
      <c r="N603" s="13"/>
      <c r="O603" s="13"/>
      <c r="P603" s="12">
        <f t="shared" si="51"/>
        <v>0</v>
      </c>
      <c r="Q603" s="23">
        <v>3</v>
      </c>
      <c r="R603" s="13"/>
      <c r="S603" s="13"/>
      <c r="T603" s="13"/>
      <c r="U603" s="16">
        <f t="shared" si="52"/>
        <v>0</v>
      </c>
      <c r="V603" s="15">
        <f t="shared" si="53"/>
        <v>0</v>
      </c>
      <c r="W603" s="1" t="str">
        <f t="shared" si="49"/>
        <v xml:space="preserve"> </v>
      </c>
    </row>
    <row r="604" spans="1:23" ht="20.100000000000001" customHeight="1" x14ac:dyDescent="0.2">
      <c r="A604" s="17" t="str">
        <f>+Teilnehmende!C604</f>
        <v>-</v>
      </c>
      <c r="B604" s="1" t="str">
        <f>IF(Teilnehmende!K604="","",+Teilnehmende!K604)</f>
        <v/>
      </c>
      <c r="C604" s="1" t="str">
        <f>IF(Teilnehmende!D604="","",+Teilnehmende!D604)</f>
        <v/>
      </c>
      <c r="D604" s="1" t="str">
        <f>IF(Teilnehmende!E604="","",+Teilnehmende!E604)</f>
        <v/>
      </c>
      <c r="E604" s="1" t="str">
        <f>IF(Teilnehmende!L604="","",+Teilnehmende!L604)</f>
        <v/>
      </c>
      <c r="F604" s="18">
        <f>+Teilnehmende!F604</f>
        <v>0</v>
      </c>
      <c r="G604" s="23">
        <v>1</v>
      </c>
      <c r="H604" s="13"/>
      <c r="I604" s="13"/>
      <c r="J604" s="13"/>
      <c r="K604" s="12">
        <f t="shared" si="50"/>
        <v>0</v>
      </c>
      <c r="L604" s="23">
        <v>2</v>
      </c>
      <c r="M604" s="13"/>
      <c r="N604" s="13"/>
      <c r="O604" s="13"/>
      <c r="P604" s="12">
        <f t="shared" si="51"/>
        <v>0</v>
      </c>
      <c r="Q604" s="23">
        <v>3</v>
      </c>
      <c r="R604" s="13"/>
      <c r="S604" s="13"/>
      <c r="T604" s="13"/>
      <c r="U604" s="16">
        <f t="shared" si="52"/>
        <v>0</v>
      </c>
      <c r="V604" s="15">
        <f t="shared" si="53"/>
        <v>0</v>
      </c>
      <c r="W604" s="1" t="str">
        <f t="shared" si="49"/>
        <v xml:space="preserve"> </v>
      </c>
    </row>
    <row r="605" spans="1:23" ht="20.100000000000001" customHeight="1" x14ac:dyDescent="0.2">
      <c r="A605" s="17" t="str">
        <f>+Teilnehmende!C605</f>
        <v>-</v>
      </c>
      <c r="B605" s="1" t="str">
        <f>IF(Teilnehmende!K605="","",+Teilnehmende!K605)</f>
        <v/>
      </c>
      <c r="C605" s="1" t="str">
        <f>IF(Teilnehmende!D605="","",+Teilnehmende!D605)</f>
        <v/>
      </c>
      <c r="D605" s="1" t="str">
        <f>IF(Teilnehmende!E605="","",+Teilnehmende!E605)</f>
        <v/>
      </c>
      <c r="E605" s="1" t="str">
        <f>IF(Teilnehmende!L605="","",+Teilnehmende!L605)</f>
        <v/>
      </c>
      <c r="F605" s="18">
        <f>+Teilnehmende!F605</f>
        <v>0</v>
      </c>
      <c r="G605" s="23">
        <v>1</v>
      </c>
      <c r="H605" s="13"/>
      <c r="I605" s="13"/>
      <c r="J605" s="13"/>
      <c r="K605" s="12">
        <f t="shared" si="50"/>
        <v>0</v>
      </c>
      <c r="L605" s="23">
        <v>2</v>
      </c>
      <c r="M605" s="13"/>
      <c r="N605" s="13"/>
      <c r="O605" s="13"/>
      <c r="P605" s="12">
        <f t="shared" si="51"/>
        <v>0</v>
      </c>
      <c r="Q605" s="23">
        <v>3</v>
      </c>
      <c r="R605" s="13"/>
      <c r="S605" s="13"/>
      <c r="T605" s="13"/>
      <c r="U605" s="16">
        <f t="shared" si="52"/>
        <v>0</v>
      </c>
      <c r="V605" s="15">
        <f t="shared" si="53"/>
        <v>0</v>
      </c>
      <c r="W605" s="1" t="str">
        <f t="shared" si="49"/>
        <v xml:space="preserve"> </v>
      </c>
    </row>
    <row r="606" spans="1:23" ht="20.100000000000001" customHeight="1" x14ac:dyDescent="0.2">
      <c r="A606" s="17" t="str">
        <f>+Teilnehmende!C606</f>
        <v>-</v>
      </c>
      <c r="B606" s="1" t="str">
        <f>IF(Teilnehmende!K606="","",+Teilnehmende!K606)</f>
        <v/>
      </c>
      <c r="C606" s="1" t="str">
        <f>IF(Teilnehmende!D606="","",+Teilnehmende!D606)</f>
        <v/>
      </c>
      <c r="D606" s="1" t="str">
        <f>IF(Teilnehmende!E606="","",+Teilnehmende!E606)</f>
        <v/>
      </c>
      <c r="E606" s="1" t="str">
        <f>IF(Teilnehmende!L606="","",+Teilnehmende!L606)</f>
        <v/>
      </c>
      <c r="F606" s="18">
        <f>+Teilnehmende!F606</f>
        <v>0</v>
      </c>
      <c r="G606" s="23">
        <v>1</v>
      </c>
      <c r="H606" s="13"/>
      <c r="I606" s="13"/>
      <c r="J606" s="13"/>
      <c r="K606" s="12">
        <f t="shared" si="50"/>
        <v>0</v>
      </c>
      <c r="L606" s="23">
        <v>2</v>
      </c>
      <c r="M606" s="13"/>
      <c r="N606" s="13"/>
      <c r="O606" s="13"/>
      <c r="P606" s="12">
        <f t="shared" si="51"/>
        <v>0</v>
      </c>
      <c r="Q606" s="23">
        <v>3</v>
      </c>
      <c r="R606" s="13"/>
      <c r="S606" s="13"/>
      <c r="T606" s="13"/>
      <c r="U606" s="16">
        <f t="shared" si="52"/>
        <v>0</v>
      </c>
      <c r="V606" s="15">
        <f t="shared" si="53"/>
        <v>0</v>
      </c>
      <c r="W606" s="1" t="str">
        <f t="shared" si="49"/>
        <v xml:space="preserve"> </v>
      </c>
    </row>
    <row r="607" spans="1:23" ht="20.100000000000001" customHeight="1" x14ac:dyDescent="0.2">
      <c r="A607" s="17" t="str">
        <f>+Teilnehmende!C607</f>
        <v>-</v>
      </c>
      <c r="B607" s="1" t="str">
        <f>IF(Teilnehmende!K607="","",+Teilnehmende!K607)</f>
        <v/>
      </c>
      <c r="C607" s="1" t="str">
        <f>IF(Teilnehmende!D607="","",+Teilnehmende!D607)</f>
        <v/>
      </c>
      <c r="D607" s="1" t="str">
        <f>IF(Teilnehmende!E607="","",+Teilnehmende!E607)</f>
        <v/>
      </c>
      <c r="E607" s="1" t="str">
        <f>IF(Teilnehmende!L607="","",+Teilnehmende!L607)</f>
        <v/>
      </c>
      <c r="F607" s="18">
        <f>+Teilnehmende!F607</f>
        <v>0</v>
      </c>
      <c r="G607" s="23">
        <v>1</v>
      </c>
      <c r="H607" s="13"/>
      <c r="I607" s="13"/>
      <c r="J607" s="13"/>
      <c r="K607" s="12">
        <f t="shared" si="50"/>
        <v>0</v>
      </c>
      <c r="L607" s="23">
        <v>2</v>
      </c>
      <c r="M607" s="13"/>
      <c r="N607" s="13"/>
      <c r="O607" s="13"/>
      <c r="P607" s="12">
        <f t="shared" si="51"/>
        <v>0</v>
      </c>
      <c r="Q607" s="23">
        <v>3</v>
      </c>
      <c r="R607" s="13"/>
      <c r="S607" s="13"/>
      <c r="T607" s="13"/>
      <c r="U607" s="16">
        <f t="shared" si="52"/>
        <v>0</v>
      </c>
      <c r="V607" s="15">
        <f t="shared" si="53"/>
        <v>0</v>
      </c>
      <c r="W607" s="1" t="str">
        <f t="shared" si="49"/>
        <v xml:space="preserve"> </v>
      </c>
    </row>
    <row r="608" spans="1:23" ht="20.100000000000001" customHeight="1" x14ac:dyDescent="0.2">
      <c r="A608" s="17" t="str">
        <f>+Teilnehmende!C608</f>
        <v>-</v>
      </c>
      <c r="B608" s="1" t="str">
        <f>IF(Teilnehmende!K608="","",+Teilnehmende!K608)</f>
        <v/>
      </c>
      <c r="C608" s="1" t="str">
        <f>IF(Teilnehmende!D608="","",+Teilnehmende!D608)</f>
        <v/>
      </c>
      <c r="D608" s="1" t="str">
        <f>IF(Teilnehmende!E608="","",+Teilnehmende!E608)</f>
        <v/>
      </c>
      <c r="E608" s="1" t="str">
        <f>IF(Teilnehmende!L608="","",+Teilnehmende!L608)</f>
        <v/>
      </c>
      <c r="F608" s="18">
        <f>+Teilnehmende!F608</f>
        <v>0</v>
      </c>
      <c r="G608" s="23">
        <v>1</v>
      </c>
      <c r="H608" s="13"/>
      <c r="I608" s="13"/>
      <c r="J608" s="13"/>
      <c r="K608" s="12">
        <f t="shared" si="50"/>
        <v>0</v>
      </c>
      <c r="L608" s="23">
        <v>2</v>
      </c>
      <c r="M608" s="13"/>
      <c r="N608" s="13"/>
      <c r="O608" s="13"/>
      <c r="P608" s="12">
        <f>SUM(M608:O608)</f>
        <v>0</v>
      </c>
      <c r="Q608" s="23">
        <v>3</v>
      </c>
      <c r="R608" s="13"/>
      <c r="S608" s="13"/>
      <c r="T608" s="13"/>
      <c r="U608" s="16">
        <f>SUM(R608:T608)</f>
        <v>0</v>
      </c>
      <c r="V608" s="15">
        <f t="shared" si="53"/>
        <v>0</v>
      </c>
      <c r="W608" s="1" t="str">
        <f t="shared" si="49"/>
        <v xml:space="preserve"> </v>
      </c>
    </row>
    <row r="609" spans="1:23" ht="20.100000000000001" customHeight="1" x14ac:dyDescent="0.2">
      <c r="A609" s="17" t="str">
        <f>+Teilnehmende!C609</f>
        <v>-</v>
      </c>
      <c r="B609" s="1" t="str">
        <f>IF(Teilnehmende!K609="","",+Teilnehmende!K609)</f>
        <v/>
      </c>
      <c r="C609" s="1" t="str">
        <f>IF(Teilnehmende!D609="","",+Teilnehmende!D609)</f>
        <v/>
      </c>
      <c r="D609" s="1" t="str">
        <f>IF(Teilnehmende!E609="","",+Teilnehmende!E609)</f>
        <v/>
      </c>
      <c r="E609" s="1" t="str">
        <f>IF(Teilnehmende!L609="","",+Teilnehmende!L609)</f>
        <v/>
      </c>
      <c r="F609" s="18">
        <f>+Teilnehmende!F609</f>
        <v>0</v>
      </c>
      <c r="G609" s="23">
        <v>1</v>
      </c>
      <c r="H609" s="13"/>
      <c r="I609" s="13"/>
      <c r="J609" s="13"/>
      <c r="K609" s="12">
        <f t="shared" si="50"/>
        <v>0</v>
      </c>
      <c r="L609" s="23">
        <v>2</v>
      </c>
      <c r="M609" s="13"/>
      <c r="N609" s="13"/>
      <c r="O609" s="13"/>
      <c r="P609" s="12">
        <f t="shared" ref="P609:P613" si="54">SUM(M609:O609)</f>
        <v>0</v>
      </c>
      <c r="Q609" s="23">
        <v>3</v>
      </c>
      <c r="R609" s="13"/>
      <c r="S609" s="13"/>
      <c r="T609" s="13"/>
      <c r="U609" s="16">
        <f t="shared" ref="U609:U613" si="55">SUM(R609:T609)</f>
        <v>0</v>
      </c>
      <c r="V609" s="15">
        <f t="shared" si="53"/>
        <v>0</v>
      </c>
      <c r="W609" s="1" t="str">
        <f t="shared" si="49"/>
        <v xml:space="preserve"> </v>
      </c>
    </row>
    <row r="610" spans="1:23" ht="20.100000000000001" customHeight="1" x14ac:dyDescent="0.2">
      <c r="A610" s="17" t="str">
        <f>+Teilnehmende!C610</f>
        <v>-</v>
      </c>
      <c r="B610" s="1" t="str">
        <f>IF(Teilnehmende!K610="","",+Teilnehmende!K610)</f>
        <v/>
      </c>
      <c r="C610" s="1" t="str">
        <f>IF(Teilnehmende!D610="","",+Teilnehmende!D610)</f>
        <v/>
      </c>
      <c r="D610" s="1" t="str">
        <f>IF(Teilnehmende!E610="","",+Teilnehmende!E610)</f>
        <v/>
      </c>
      <c r="E610" s="1" t="str">
        <f>IF(Teilnehmende!L610="","",+Teilnehmende!L610)</f>
        <v/>
      </c>
      <c r="F610" s="18">
        <f>+Teilnehmende!F610</f>
        <v>0</v>
      </c>
      <c r="G610" s="23">
        <v>1</v>
      </c>
      <c r="H610" s="13"/>
      <c r="I610" s="13"/>
      <c r="J610" s="13"/>
      <c r="K610" s="12">
        <f t="shared" si="50"/>
        <v>0</v>
      </c>
      <c r="L610" s="23">
        <v>2</v>
      </c>
      <c r="M610" s="13"/>
      <c r="N610" s="13"/>
      <c r="O610" s="13"/>
      <c r="P610" s="12">
        <f t="shared" si="54"/>
        <v>0</v>
      </c>
      <c r="Q610" s="23">
        <v>3</v>
      </c>
      <c r="R610" s="13"/>
      <c r="S610" s="13"/>
      <c r="T610" s="13"/>
      <c r="U610" s="16">
        <f t="shared" si="55"/>
        <v>0</v>
      </c>
      <c r="V610" s="15">
        <f t="shared" si="53"/>
        <v>0</v>
      </c>
      <c r="W610" s="1" t="str">
        <f t="shared" si="49"/>
        <v xml:space="preserve"> </v>
      </c>
    </row>
    <row r="611" spans="1:23" ht="20.100000000000001" customHeight="1" x14ac:dyDescent="0.2">
      <c r="A611" s="17" t="str">
        <f>+Teilnehmende!C611</f>
        <v>-</v>
      </c>
      <c r="B611" s="1" t="str">
        <f>IF(Teilnehmende!K611="","",+Teilnehmende!K611)</f>
        <v/>
      </c>
      <c r="C611" s="1" t="str">
        <f>IF(Teilnehmende!D611="","",+Teilnehmende!D611)</f>
        <v/>
      </c>
      <c r="D611" s="1" t="str">
        <f>IF(Teilnehmende!E611="","",+Teilnehmende!E611)</f>
        <v/>
      </c>
      <c r="E611" s="1" t="str">
        <f>IF(Teilnehmende!L611="","",+Teilnehmende!L611)</f>
        <v/>
      </c>
      <c r="F611" s="18">
        <f>+Teilnehmende!F611</f>
        <v>0</v>
      </c>
      <c r="G611" s="23">
        <v>1</v>
      </c>
      <c r="H611" s="13"/>
      <c r="I611" s="13"/>
      <c r="J611" s="13"/>
      <c r="K611" s="12">
        <f t="shared" si="50"/>
        <v>0</v>
      </c>
      <c r="L611" s="23">
        <v>2</v>
      </c>
      <c r="M611" s="13"/>
      <c r="N611" s="13"/>
      <c r="O611" s="13"/>
      <c r="P611" s="12">
        <f t="shared" si="54"/>
        <v>0</v>
      </c>
      <c r="Q611" s="23">
        <v>3</v>
      </c>
      <c r="R611" s="13"/>
      <c r="S611" s="13"/>
      <c r="T611" s="13"/>
      <c r="U611" s="16">
        <f t="shared" si="55"/>
        <v>0</v>
      </c>
      <c r="V611" s="15">
        <f t="shared" si="53"/>
        <v>0</v>
      </c>
      <c r="W611" s="1" t="str">
        <f t="shared" si="49"/>
        <v xml:space="preserve"> </v>
      </c>
    </row>
    <row r="612" spans="1:23" ht="20.100000000000001" customHeight="1" x14ac:dyDescent="0.2">
      <c r="A612" s="17" t="str">
        <f>+Teilnehmende!C612</f>
        <v>-</v>
      </c>
      <c r="B612" s="1" t="str">
        <f>IF(Teilnehmende!K612="","",+Teilnehmende!K612)</f>
        <v/>
      </c>
      <c r="C612" s="1" t="str">
        <f>IF(Teilnehmende!D612="","",+Teilnehmende!D612)</f>
        <v/>
      </c>
      <c r="D612" s="1" t="str">
        <f>IF(Teilnehmende!E612="","",+Teilnehmende!E612)</f>
        <v/>
      </c>
      <c r="E612" s="1" t="str">
        <f>IF(Teilnehmende!L612="","",+Teilnehmende!L612)</f>
        <v/>
      </c>
      <c r="F612" s="18">
        <f>+Teilnehmende!F612</f>
        <v>0</v>
      </c>
      <c r="G612" s="23">
        <v>1</v>
      </c>
      <c r="H612" s="13"/>
      <c r="I612" s="13"/>
      <c r="J612" s="13"/>
      <c r="K612" s="12">
        <f t="shared" si="50"/>
        <v>0</v>
      </c>
      <c r="L612" s="23">
        <v>2</v>
      </c>
      <c r="M612" s="13"/>
      <c r="N612" s="13"/>
      <c r="O612" s="13"/>
      <c r="P612" s="12">
        <f t="shared" si="54"/>
        <v>0</v>
      </c>
      <c r="Q612" s="23">
        <v>3</v>
      </c>
      <c r="R612" s="13"/>
      <c r="S612" s="13"/>
      <c r="T612" s="13"/>
      <c r="U612" s="16">
        <f t="shared" si="55"/>
        <v>0</v>
      </c>
      <c r="V612" s="15">
        <f t="shared" si="53"/>
        <v>0</v>
      </c>
      <c r="W612" s="1" t="str">
        <f t="shared" si="49"/>
        <v xml:space="preserve"> </v>
      </c>
    </row>
    <row r="613" spans="1:23" ht="20.100000000000001" customHeight="1" x14ac:dyDescent="0.2">
      <c r="A613" s="17" t="str">
        <f>+Teilnehmende!C613</f>
        <v>-</v>
      </c>
      <c r="B613" s="1" t="str">
        <f>IF(Teilnehmende!K613="","",+Teilnehmende!K613)</f>
        <v/>
      </c>
      <c r="C613" s="1" t="str">
        <f>IF(Teilnehmende!D613="","",+Teilnehmende!D613)</f>
        <v/>
      </c>
      <c r="D613" s="1" t="str">
        <f>IF(Teilnehmende!E613="","",+Teilnehmende!E613)</f>
        <v/>
      </c>
      <c r="E613" s="1" t="str">
        <f>IF(Teilnehmende!L613="","",+Teilnehmende!L613)</f>
        <v/>
      </c>
      <c r="F613" s="18">
        <f>+Teilnehmende!F613</f>
        <v>0</v>
      </c>
      <c r="G613" s="23">
        <v>1</v>
      </c>
      <c r="H613" s="13"/>
      <c r="I613" s="13"/>
      <c r="J613" s="13"/>
      <c r="K613" s="12">
        <f t="shared" si="50"/>
        <v>0</v>
      </c>
      <c r="L613" s="23">
        <v>2</v>
      </c>
      <c r="M613" s="13"/>
      <c r="N613" s="13"/>
      <c r="O613" s="13"/>
      <c r="P613" s="12">
        <f t="shared" si="54"/>
        <v>0</v>
      </c>
      <c r="Q613" s="23">
        <v>3</v>
      </c>
      <c r="R613" s="13"/>
      <c r="S613" s="13"/>
      <c r="T613" s="13"/>
      <c r="U613" s="16">
        <f t="shared" si="55"/>
        <v>0</v>
      </c>
      <c r="V613" s="15">
        <f t="shared" si="53"/>
        <v>0</v>
      </c>
      <c r="W613" s="1" t="str">
        <f t="shared" si="49"/>
        <v xml:space="preserve"> </v>
      </c>
    </row>
    <row r="614" spans="1:23" ht="20.100000000000001" customHeight="1" x14ac:dyDescent="0.2">
      <c r="A614" s="17" t="str">
        <f>+Teilnehmende!C614</f>
        <v>-</v>
      </c>
      <c r="B614" s="1" t="str">
        <f>IF(Teilnehmende!K614="","",+Teilnehmende!K614)</f>
        <v/>
      </c>
      <c r="C614" s="1" t="str">
        <f>IF(Teilnehmende!D614="","",+Teilnehmende!D614)</f>
        <v/>
      </c>
      <c r="D614" s="1" t="str">
        <f>IF(Teilnehmende!E614="","",+Teilnehmende!E614)</f>
        <v/>
      </c>
      <c r="E614" s="1" t="str">
        <f>IF(Teilnehmende!L614="","",+Teilnehmende!L614)</f>
        <v/>
      </c>
      <c r="F614" s="18">
        <f>+Teilnehmende!F614</f>
        <v>0</v>
      </c>
      <c r="G614" s="23">
        <v>1</v>
      </c>
      <c r="H614" s="13"/>
      <c r="I614" s="13"/>
      <c r="J614" s="13"/>
      <c r="K614" s="12">
        <f t="shared" si="50"/>
        <v>0</v>
      </c>
      <c r="L614" s="23">
        <v>2</v>
      </c>
      <c r="M614" s="13"/>
      <c r="N614" s="13"/>
      <c r="O614" s="13"/>
      <c r="P614" s="12">
        <f>SUM(M614:O614)</f>
        <v>0</v>
      </c>
      <c r="Q614" s="23">
        <v>3</v>
      </c>
      <c r="R614" s="13"/>
      <c r="S614" s="13"/>
      <c r="T614" s="13"/>
      <c r="U614" s="16">
        <f>SUM(R614:T614)</f>
        <v>0</v>
      </c>
      <c r="V614" s="15">
        <f t="shared" si="53"/>
        <v>0</v>
      </c>
      <c r="W614" s="1" t="str">
        <f t="shared" si="49"/>
        <v xml:space="preserve"> </v>
      </c>
    </row>
    <row r="615" spans="1:23" ht="20.100000000000001" customHeight="1" x14ac:dyDescent="0.2">
      <c r="A615" s="17" t="str">
        <f>+Teilnehmende!C615</f>
        <v>-</v>
      </c>
      <c r="B615" s="1" t="str">
        <f>IF(Teilnehmende!K615="","",+Teilnehmende!K615)</f>
        <v/>
      </c>
      <c r="C615" s="1" t="str">
        <f>IF(Teilnehmende!D615="","",+Teilnehmende!D615)</f>
        <v/>
      </c>
      <c r="D615" s="1" t="str">
        <f>IF(Teilnehmende!E615="","",+Teilnehmende!E615)</f>
        <v/>
      </c>
      <c r="E615" s="1" t="str">
        <f>IF(Teilnehmende!L615="","",+Teilnehmende!L615)</f>
        <v/>
      </c>
      <c r="F615" s="18">
        <f>+Teilnehmende!F615</f>
        <v>0</v>
      </c>
      <c r="G615" s="23">
        <v>1</v>
      </c>
      <c r="H615" s="13"/>
      <c r="I615" s="13"/>
      <c r="J615" s="13"/>
      <c r="K615" s="12">
        <f t="shared" si="50"/>
        <v>0</v>
      </c>
      <c r="L615" s="23">
        <v>2</v>
      </c>
      <c r="M615" s="13"/>
      <c r="N615" s="13"/>
      <c r="O615" s="13"/>
      <c r="P615" s="12">
        <f t="shared" ref="P615:P651" si="56">SUM(M615:O615)</f>
        <v>0</v>
      </c>
      <c r="Q615" s="23">
        <v>3</v>
      </c>
      <c r="R615" s="13"/>
      <c r="S615" s="13"/>
      <c r="T615" s="13"/>
      <c r="U615" s="16">
        <f t="shared" ref="U615:U651" si="57">SUM(R615:T615)</f>
        <v>0</v>
      </c>
      <c r="V615" s="15">
        <f t="shared" si="53"/>
        <v>0</v>
      </c>
      <c r="W615" s="1" t="str">
        <f t="shared" si="49"/>
        <v xml:space="preserve"> </v>
      </c>
    </row>
    <row r="616" spans="1:23" ht="20.100000000000001" customHeight="1" x14ac:dyDescent="0.2">
      <c r="A616" s="17" t="str">
        <f>+Teilnehmende!C616</f>
        <v>-</v>
      </c>
      <c r="B616" s="1" t="str">
        <f>IF(Teilnehmende!K616="","",+Teilnehmende!K616)</f>
        <v/>
      </c>
      <c r="C616" s="1" t="str">
        <f>IF(Teilnehmende!D616="","",+Teilnehmende!D616)</f>
        <v/>
      </c>
      <c r="D616" s="1" t="str">
        <f>IF(Teilnehmende!E616="","",+Teilnehmende!E616)</f>
        <v/>
      </c>
      <c r="E616" s="1" t="str">
        <f>IF(Teilnehmende!L616="","",+Teilnehmende!L616)</f>
        <v/>
      </c>
      <c r="F616" s="18">
        <f>+Teilnehmende!F616</f>
        <v>0</v>
      </c>
      <c r="G616" s="23">
        <v>1</v>
      </c>
      <c r="H616" s="13"/>
      <c r="I616" s="13"/>
      <c r="J616" s="13"/>
      <c r="K616" s="12">
        <f t="shared" si="50"/>
        <v>0</v>
      </c>
      <c r="L616" s="23">
        <v>2</v>
      </c>
      <c r="M616" s="13"/>
      <c r="N616" s="13"/>
      <c r="O616" s="13"/>
      <c r="P616" s="12">
        <f t="shared" si="56"/>
        <v>0</v>
      </c>
      <c r="Q616" s="23">
        <v>3</v>
      </c>
      <c r="R616" s="13"/>
      <c r="S616" s="13"/>
      <c r="T616" s="13"/>
      <c r="U616" s="16">
        <f t="shared" si="57"/>
        <v>0</v>
      </c>
      <c r="V616" s="15">
        <f t="shared" si="53"/>
        <v>0</v>
      </c>
      <c r="W616" s="1" t="str">
        <f t="shared" si="49"/>
        <v xml:space="preserve"> </v>
      </c>
    </row>
    <row r="617" spans="1:23" ht="20.100000000000001" customHeight="1" x14ac:dyDescent="0.2">
      <c r="A617" s="17" t="str">
        <f>+Teilnehmende!C617</f>
        <v>-</v>
      </c>
      <c r="B617" s="1" t="str">
        <f>IF(Teilnehmende!K617="","",+Teilnehmende!K617)</f>
        <v/>
      </c>
      <c r="C617" s="1" t="str">
        <f>IF(Teilnehmende!D617="","",+Teilnehmende!D617)</f>
        <v/>
      </c>
      <c r="D617" s="1" t="str">
        <f>IF(Teilnehmende!E617="","",+Teilnehmende!E617)</f>
        <v/>
      </c>
      <c r="E617" s="1" t="str">
        <f>IF(Teilnehmende!L617="","",+Teilnehmende!L617)</f>
        <v/>
      </c>
      <c r="F617" s="18">
        <f>+Teilnehmende!F617</f>
        <v>0</v>
      </c>
      <c r="G617" s="23">
        <v>1</v>
      </c>
      <c r="H617" s="13"/>
      <c r="I617" s="13"/>
      <c r="J617" s="13"/>
      <c r="K617" s="12">
        <f t="shared" si="50"/>
        <v>0</v>
      </c>
      <c r="L617" s="23">
        <v>2</v>
      </c>
      <c r="M617" s="13"/>
      <c r="N617" s="13"/>
      <c r="O617" s="13"/>
      <c r="P617" s="12">
        <f t="shared" si="56"/>
        <v>0</v>
      </c>
      <c r="Q617" s="23">
        <v>3</v>
      </c>
      <c r="R617" s="13"/>
      <c r="S617" s="13"/>
      <c r="T617" s="13"/>
      <c r="U617" s="16">
        <f t="shared" si="57"/>
        <v>0</v>
      </c>
      <c r="V617" s="15">
        <f t="shared" si="53"/>
        <v>0</v>
      </c>
      <c r="W617" s="1" t="str">
        <f t="shared" si="49"/>
        <v xml:space="preserve"> </v>
      </c>
    </row>
    <row r="618" spans="1:23" ht="20.100000000000001" customHeight="1" x14ac:dyDescent="0.2">
      <c r="A618" s="17" t="str">
        <f>+Teilnehmende!C618</f>
        <v>-</v>
      </c>
      <c r="B618" s="1" t="str">
        <f>IF(Teilnehmende!K618="","",+Teilnehmende!K618)</f>
        <v/>
      </c>
      <c r="C618" s="1" t="str">
        <f>IF(Teilnehmende!D618="","",+Teilnehmende!D618)</f>
        <v/>
      </c>
      <c r="D618" s="1" t="str">
        <f>IF(Teilnehmende!E618="","",+Teilnehmende!E618)</f>
        <v/>
      </c>
      <c r="E618" s="1" t="str">
        <f>IF(Teilnehmende!L618="","",+Teilnehmende!L618)</f>
        <v/>
      </c>
      <c r="F618" s="18">
        <f>+Teilnehmende!F618</f>
        <v>0</v>
      </c>
      <c r="G618" s="23">
        <v>1</v>
      </c>
      <c r="H618" s="13"/>
      <c r="I618" s="13"/>
      <c r="J618" s="13"/>
      <c r="K618" s="12">
        <f t="shared" si="50"/>
        <v>0</v>
      </c>
      <c r="L618" s="23">
        <v>2</v>
      </c>
      <c r="M618" s="13"/>
      <c r="N618" s="13"/>
      <c r="O618" s="13"/>
      <c r="P618" s="12">
        <f t="shared" si="56"/>
        <v>0</v>
      </c>
      <c r="Q618" s="23">
        <v>3</v>
      </c>
      <c r="R618" s="13"/>
      <c r="S618" s="13"/>
      <c r="T618" s="13"/>
      <c r="U618" s="16">
        <f t="shared" si="57"/>
        <v>0</v>
      </c>
      <c r="V618" s="15">
        <f t="shared" si="53"/>
        <v>0</v>
      </c>
      <c r="W618" s="1" t="str">
        <f t="shared" si="49"/>
        <v xml:space="preserve"> </v>
      </c>
    </row>
    <row r="619" spans="1:23" ht="20.100000000000001" customHeight="1" x14ac:dyDescent="0.2">
      <c r="A619" s="17" t="str">
        <f>+Teilnehmende!C619</f>
        <v>-</v>
      </c>
      <c r="B619" s="1" t="str">
        <f>IF(Teilnehmende!K619="","",+Teilnehmende!K619)</f>
        <v/>
      </c>
      <c r="C619" s="1" t="str">
        <f>IF(Teilnehmende!D619="","",+Teilnehmende!D619)</f>
        <v/>
      </c>
      <c r="D619" s="1" t="str">
        <f>IF(Teilnehmende!E619="","",+Teilnehmende!E619)</f>
        <v/>
      </c>
      <c r="E619" s="1" t="str">
        <f>IF(Teilnehmende!L619="","",+Teilnehmende!L619)</f>
        <v/>
      </c>
      <c r="F619" s="18">
        <f>+Teilnehmende!F619</f>
        <v>0</v>
      </c>
      <c r="G619" s="23">
        <v>1</v>
      </c>
      <c r="H619" s="13"/>
      <c r="I619" s="13"/>
      <c r="J619" s="13"/>
      <c r="K619" s="12">
        <f t="shared" si="50"/>
        <v>0</v>
      </c>
      <c r="L619" s="23">
        <v>2</v>
      </c>
      <c r="M619" s="13"/>
      <c r="N619" s="13"/>
      <c r="O619" s="13"/>
      <c r="P619" s="12">
        <f t="shared" si="56"/>
        <v>0</v>
      </c>
      <c r="Q619" s="23">
        <v>3</v>
      </c>
      <c r="R619" s="13"/>
      <c r="S619" s="13"/>
      <c r="T619" s="13"/>
      <c r="U619" s="16">
        <f t="shared" si="57"/>
        <v>0</v>
      </c>
      <c r="V619" s="15">
        <f t="shared" si="53"/>
        <v>0</v>
      </c>
      <c r="W619" s="1" t="str">
        <f t="shared" si="49"/>
        <v xml:space="preserve"> </v>
      </c>
    </row>
    <row r="620" spans="1:23" ht="20.100000000000001" customHeight="1" x14ac:dyDescent="0.2">
      <c r="A620" s="17" t="str">
        <f>+Teilnehmende!C620</f>
        <v>-</v>
      </c>
      <c r="B620" s="1" t="str">
        <f>IF(Teilnehmende!K620="","",+Teilnehmende!K620)</f>
        <v/>
      </c>
      <c r="C620" s="1" t="str">
        <f>IF(Teilnehmende!D620="","",+Teilnehmende!D620)</f>
        <v/>
      </c>
      <c r="D620" s="1" t="str">
        <f>IF(Teilnehmende!E620="","",+Teilnehmende!E620)</f>
        <v/>
      </c>
      <c r="E620" s="1" t="str">
        <f>IF(Teilnehmende!L620="","",+Teilnehmende!L620)</f>
        <v/>
      </c>
      <c r="F620" s="18">
        <f>+Teilnehmende!F620</f>
        <v>0</v>
      </c>
      <c r="G620" s="23">
        <v>1</v>
      </c>
      <c r="H620" s="13"/>
      <c r="I620" s="13"/>
      <c r="J620" s="13"/>
      <c r="K620" s="12">
        <f t="shared" si="50"/>
        <v>0</v>
      </c>
      <c r="L620" s="23">
        <v>2</v>
      </c>
      <c r="M620" s="13"/>
      <c r="N620" s="13"/>
      <c r="O620" s="13"/>
      <c r="P620" s="12">
        <f t="shared" si="56"/>
        <v>0</v>
      </c>
      <c r="Q620" s="23">
        <v>3</v>
      </c>
      <c r="R620" s="13"/>
      <c r="S620" s="13"/>
      <c r="T620" s="13"/>
      <c r="U620" s="16">
        <f t="shared" si="57"/>
        <v>0</v>
      </c>
      <c r="V620" s="15">
        <f t="shared" si="53"/>
        <v>0</v>
      </c>
      <c r="W620" s="1" t="str">
        <f t="shared" si="49"/>
        <v xml:space="preserve"> </v>
      </c>
    </row>
    <row r="621" spans="1:23" ht="20.100000000000001" customHeight="1" x14ac:dyDescent="0.2">
      <c r="A621" s="17" t="str">
        <f>+Teilnehmende!C621</f>
        <v>-</v>
      </c>
      <c r="B621" s="1" t="str">
        <f>IF(Teilnehmende!K621="","",+Teilnehmende!K621)</f>
        <v/>
      </c>
      <c r="C621" s="1" t="str">
        <f>IF(Teilnehmende!D621="","",+Teilnehmende!D621)</f>
        <v/>
      </c>
      <c r="D621" s="1" t="str">
        <f>IF(Teilnehmende!E621="","",+Teilnehmende!E621)</f>
        <v/>
      </c>
      <c r="E621" s="1" t="str">
        <f>IF(Teilnehmende!L621="","",+Teilnehmende!L621)</f>
        <v/>
      </c>
      <c r="F621" s="18">
        <f>+Teilnehmende!F621</f>
        <v>0</v>
      </c>
      <c r="G621" s="23">
        <v>1</v>
      </c>
      <c r="H621" s="13"/>
      <c r="I621" s="13"/>
      <c r="J621" s="13"/>
      <c r="K621" s="12">
        <f t="shared" si="50"/>
        <v>0</v>
      </c>
      <c r="L621" s="23">
        <v>2</v>
      </c>
      <c r="M621" s="13"/>
      <c r="N621" s="13"/>
      <c r="O621" s="13"/>
      <c r="P621" s="12">
        <f t="shared" si="56"/>
        <v>0</v>
      </c>
      <c r="Q621" s="23">
        <v>3</v>
      </c>
      <c r="R621" s="13"/>
      <c r="S621" s="13"/>
      <c r="T621" s="13"/>
      <c r="U621" s="16">
        <f t="shared" si="57"/>
        <v>0</v>
      </c>
      <c r="V621" s="15">
        <f t="shared" si="53"/>
        <v>0</v>
      </c>
      <c r="W621" s="1" t="str">
        <f t="shared" si="49"/>
        <v xml:space="preserve"> </v>
      </c>
    </row>
    <row r="622" spans="1:23" ht="20.100000000000001" customHeight="1" x14ac:dyDescent="0.2">
      <c r="A622" s="17" t="str">
        <f>+Teilnehmende!C622</f>
        <v>-</v>
      </c>
      <c r="B622" s="1" t="str">
        <f>IF(Teilnehmende!K622="","",+Teilnehmende!K622)</f>
        <v/>
      </c>
      <c r="C622" s="1" t="str">
        <f>IF(Teilnehmende!D622="","",+Teilnehmende!D622)</f>
        <v/>
      </c>
      <c r="D622" s="1" t="str">
        <f>IF(Teilnehmende!E622="","",+Teilnehmende!E622)</f>
        <v/>
      </c>
      <c r="E622" s="1" t="str">
        <f>IF(Teilnehmende!L622="","",+Teilnehmende!L622)</f>
        <v/>
      </c>
      <c r="F622" s="18">
        <f>+Teilnehmende!F622</f>
        <v>0</v>
      </c>
      <c r="G622" s="23">
        <v>1</v>
      </c>
      <c r="H622" s="13"/>
      <c r="I622" s="13"/>
      <c r="J622" s="13"/>
      <c r="K622" s="12">
        <f t="shared" si="50"/>
        <v>0</v>
      </c>
      <c r="L622" s="23">
        <v>2</v>
      </c>
      <c r="M622" s="13"/>
      <c r="N622" s="13"/>
      <c r="O622" s="13"/>
      <c r="P622" s="12">
        <f t="shared" si="56"/>
        <v>0</v>
      </c>
      <c r="Q622" s="23">
        <v>3</v>
      </c>
      <c r="R622" s="13"/>
      <c r="S622" s="13"/>
      <c r="T622" s="13"/>
      <c r="U622" s="16">
        <f t="shared" si="57"/>
        <v>0</v>
      </c>
      <c r="V622" s="15">
        <f t="shared" si="53"/>
        <v>0</v>
      </c>
      <c r="W622" s="1" t="str">
        <f t="shared" si="49"/>
        <v xml:space="preserve"> </v>
      </c>
    </row>
    <row r="623" spans="1:23" ht="20.100000000000001" customHeight="1" x14ac:dyDescent="0.2">
      <c r="A623" s="17" t="str">
        <f>+Teilnehmende!C623</f>
        <v>-</v>
      </c>
      <c r="B623" s="1" t="str">
        <f>IF(Teilnehmende!K623="","",+Teilnehmende!K623)</f>
        <v/>
      </c>
      <c r="C623" s="1" t="str">
        <f>IF(Teilnehmende!D623="","",+Teilnehmende!D623)</f>
        <v/>
      </c>
      <c r="D623" s="1" t="str">
        <f>IF(Teilnehmende!E623="","",+Teilnehmende!E623)</f>
        <v/>
      </c>
      <c r="E623" s="1" t="str">
        <f>IF(Teilnehmende!L623="","",+Teilnehmende!L623)</f>
        <v/>
      </c>
      <c r="F623" s="18">
        <f>+Teilnehmende!F623</f>
        <v>0</v>
      </c>
      <c r="G623" s="23">
        <v>1</v>
      </c>
      <c r="H623" s="13"/>
      <c r="I623" s="13"/>
      <c r="J623" s="13"/>
      <c r="K623" s="12">
        <f t="shared" si="50"/>
        <v>0</v>
      </c>
      <c r="L623" s="23">
        <v>2</v>
      </c>
      <c r="M623" s="13"/>
      <c r="N623" s="13"/>
      <c r="O623" s="13"/>
      <c r="P623" s="12">
        <f t="shared" si="56"/>
        <v>0</v>
      </c>
      <c r="Q623" s="23">
        <v>3</v>
      </c>
      <c r="R623" s="13"/>
      <c r="S623" s="13"/>
      <c r="T623" s="13"/>
      <c r="U623" s="16">
        <f t="shared" si="57"/>
        <v>0</v>
      </c>
      <c r="V623" s="15">
        <f t="shared" si="53"/>
        <v>0</v>
      </c>
      <c r="W623" s="1" t="str">
        <f t="shared" si="49"/>
        <v xml:space="preserve"> </v>
      </c>
    </row>
    <row r="624" spans="1:23" ht="20.100000000000001" customHeight="1" x14ac:dyDescent="0.2">
      <c r="A624" s="17" t="str">
        <f>+Teilnehmende!C624</f>
        <v>-</v>
      </c>
      <c r="B624" s="1" t="str">
        <f>IF(Teilnehmende!K624="","",+Teilnehmende!K624)</f>
        <v/>
      </c>
      <c r="C624" s="1" t="str">
        <f>IF(Teilnehmende!D624="","",+Teilnehmende!D624)</f>
        <v/>
      </c>
      <c r="D624" s="1" t="str">
        <f>IF(Teilnehmende!E624="","",+Teilnehmende!E624)</f>
        <v/>
      </c>
      <c r="E624" s="1" t="str">
        <f>IF(Teilnehmende!L624="","",+Teilnehmende!L624)</f>
        <v/>
      </c>
      <c r="F624" s="18">
        <f>+Teilnehmende!F624</f>
        <v>0</v>
      </c>
      <c r="G624" s="23">
        <v>1</v>
      </c>
      <c r="H624" s="13"/>
      <c r="I624" s="13"/>
      <c r="J624" s="13"/>
      <c r="K624" s="12">
        <f t="shared" si="50"/>
        <v>0</v>
      </c>
      <c r="L624" s="23">
        <v>2</v>
      </c>
      <c r="M624" s="13"/>
      <c r="N624" s="13"/>
      <c r="O624" s="13"/>
      <c r="P624" s="12">
        <f t="shared" si="56"/>
        <v>0</v>
      </c>
      <c r="Q624" s="23">
        <v>3</v>
      </c>
      <c r="R624" s="13"/>
      <c r="S624" s="13"/>
      <c r="T624" s="13"/>
      <c r="U624" s="16">
        <f t="shared" si="57"/>
        <v>0</v>
      </c>
      <c r="V624" s="15">
        <f t="shared" si="53"/>
        <v>0</v>
      </c>
      <c r="W624" s="1" t="str">
        <f t="shared" si="49"/>
        <v xml:space="preserve"> </v>
      </c>
    </row>
    <row r="625" spans="1:23" ht="20.100000000000001" customHeight="1" x14ac:dyDescent="0.2">
      <c r="A625" s="17" t="str">
        <f>+Teilnehmende!C625</f>
        <v>-</v>
      </c>
      <c r="B625" s="1" t="str">
        <f>IF(Teilnehmende!K625="","",+Teilnehmende!K625)</f>
        <v/>
      </c>
      <c r="C625" s="1" t="str">
        <f>IF(Teilnehmende!D625="","",+Teilnehmende!D625)</f>
        <v/>
      </c>
      <c r="D625" s="1" t="str">
        <f>IF(Teilnehmende!E625="","",+Teilnehmende!E625)</f>
        <v/>
      </c>
      <c r="E625" s="1" t="str">
        <f>IF(Teilnehmende!L625="","",+Teilnehmende!L625)</f>
        <v/>
      </c>
      <c r="F625" s="18">
        <f>+Teilnehmende!F625</f>
        <v>0</v>
      </c>
      <c r="G625" s="23">
        <v>1</v>
      </c>
      <c r="H625" s="13"/>
      <c r="I625" s="13"/>
      <c r="J625" s="13"/>
      <c r="K625" s="12">
        <f t="shared" si="50"/>
        <v>0</v>
      </c>
      <c r="L625" s="23">
        <v>2</v>
      </c>
      <c r="M625" s="13"/>
      <c r="N625" s="13"/>
      <c r="O625" s="13"/>
      <c r="P625" s="12">
        <f t="shared" si="56"/>
        <v>0</v>
      </c>
      <c r="Q625" s="23">
        <v>3</v>
      </c>
      <c r="R625" s="13"/>
      <c r="S625" s="13"/>
      <c r="T625" s="13"/>
      <c r="U625" s="16">
        <f t="shared" si="57"/>
        <v>0</v>
      </c>
      <c r="V625" s="15">
        <f t="shared" si="53"/>
        <v>0</v>
      </c>
      <c r="W625" s="1" t="str">
        <f t="shared" si="49"/>
        <v xml:space="preserve"> </v>
      </c>
    </row>
    <row r="626" spans="1:23" ht="20.100000000000001" customHeight="1" x14ac:dyDescent="0.2">
      <c r="A626" s="17" t="str">
        <f>+Teilnehmende!C626</f>
        <v>-</v>
      </c>
      <c r="B626" s="1" t="str">
        <f>IF(Teilnehmende!K626="","",+Teilnehmende!K626)</f>
        <v/>
      </c>
      <c r="C626" s="1" t="str">
        <f>IF(Teilnehmende!D626="","",+Teilnehmende!D626)</f>
        <v/>
      </c>
      <c r="D626" s="1" t="str">
        <f>IF(Teilnehmende!E626="","",+Teilnehmende!E626)</f>
        <v/>
      </c>
      <c r="E626" s="1" t="str">
        <f>IF(Teilnehmende!L626="","",+Teilnehmende!L626)</f>
        <v/>
      </c>
      <c r="F626" s="18">
        <f>+Teilnehmende!F626</f>
        <v>0</v>
      </c>
      <c r="G626" s="23">
        <v>1</v>
      </c>
      <c r="H626" s="13"/>
      <c r="I626" s="13"/>
      <c r="J626" s="13"/>
      <c r="K626" s="12">
        <f t="shared" si="50"/>
        <v>0</v>
      </c>
      <c r="L626" s="23">
        <v>2</v>
      </c>
      <c r="M626" s="13"/>
      <c r="N626" s="13"/>
      <c r="O626" s="13"/>
      <c r="P626" s="12">
        <f t="shared" si="56"/>
        <v>0</v>
      </c>
      <c r="Q626" s="23">
        <v>3</v>
      </c>
      <c r="R626" s="13"/>
      <c r="S626" s="13"/>
      <c r="T626" s="13"/>
      <c r="U626" s="16">
        <f t="shared" si="57"/>
        <v>0</v>
      </c>
      <c r="V626" s="15">
        <f t="shared" si="53"/>
        <v>0</v>
      </c>
      <c r="W626" s="1" t="str">
        <f t="shared" si="49"/>
        <v xml:space="preserve"> </v>
      </c>
    </row>
    <row r="627" spans="1:23" ht="20.100000000000001" customHeight="1" x14ac:dyDescent="0.2">
      <c r="A627" s="17" t="str">
        <f>+Teilnehmende!C627</f>
        <v>-</v>
      </c>
      <c r="B627" s="1" t="str">
        <f>IF(Teilnehmende!K627="","",+Teilnehmende!K627)</f>
        <v/>
      </c>
      <c r="C627" s="1" t="str">
        <f>IF(Teilnehmende!D627="","",+Teilnehmende!D627)</f>
        <v/>
      </c>
      <c r="D627" s="1" t="str">
        <f>IF(Teilnehmende!E627="","",+Teilnehmende!E627)</f>
        <v/>
      </c>
      <c r="E627" s="1" t="str">
        <f>IF(Teilnehmende!L627="","",+Teilnehmende!L627)</f>
        <v/>
      </c>
      <c r="F627" s="18">
        <f>+Teilnehmende!F627</f>
        <v>0</v>
      </c>
      <c r="G627" s="23">
        <v>1</v>
      </c>
      <c r="H627" s="13"/>
      <c r="I627" s="13"/>
      <c r="J627" s="13"/>
      <c r="K627" s="12">
        <f t="shared" si="50"/>
        <v>0</v>
      </c>
      <c r="L627" s="23">
        <v>2</v>
      </c>
      <c r="M627" s="13"/>
      <c r="N627" s="13"/>
      <c r="O627" s="13"/>
      <c r="P627" s="12">
        <f t="shared" si="56"/>
        <v>0</v>
      </c>
      <c r="Q627" s="23">
        <v>3</v>
      </c>
      <c r="R627" s="13"/>
      <c r="S627" s="13"/>
      <c r="T627" s="13"/>
      <c r="U627" s="16">
        <f t="shared" si="57"/>
        <v>0</v>
      </c>
      <c r="V627" s="15">
        <f t="shared" si="53"/>
        <v>0</v>
      </c>
      <c r="W627" s="1" t="str">
        <f t="shared" si="49"/>
        <v xml:space="preserve"> </v>
      </c>
    </row>
    <row r="628" spans="1:23" ht="20.100000000000001" customHeight="1" x14ac:dyDescent="0.2">
      <c r="A628" s="17" t="str">
        <f>+Teilnehmende!C628</f>
        <v>-</v>
      </c>
      <c r="B628" s="1" t="str">
        <f>IF(Teilnehmende!K628="","",+Teilnehmende!K628)</f>
        <v/>
      </c>
      <c r="C628" s="1" t="str">
        <f>IF(Teilnehmende!D628="","",+Teilnehmende!D628)</f>
        <v/>
      </c>
      <c r="D628" s="1" t="str">
        <f>IF(Teilnehmende!E628="","",+Teilnehmende!E628)</f>
        <v/>
      </c>
      <c r="E628" s="1" t="str">
        <f>IF(Teilnehmende!L628="","",+Teilnehmende!L628)</f>
        <v/>
      </c>
      <c r="F628" s="18">
        <f>+Teilnehmende!F628</f>
        <v>0</v>
      </c>
      <c r="G628" s="23">
        <v>1</v>
      </c>
      <c r="H628" s="13"/>
      <c r="I628" s="13"/>
      <c r="J628" s="13"/>
      <c r="K628" s="12">
        <f t="shared" si="50"/>
        <v>0</v>
      </c>
      <c r="L628" s="23">
        <v>2</v>
      </c>
      <c r="M628" s="13"/>
      <c r="N628" s="13"/>
      <c r="O628" s="13"/>
      <c r="P628" s="12">
        <f t="shared" si="56"/>
        <v>0</v>
      </c>
      <c r="Q628" s="23">
        <v>3</v>
      </c>
      <c r="R628" s="13"/>
      <c r="S628" s="13"/>
      <c r="T628" s="13"/>
      <c r="U628" s="16">
        <f t="shared" si="57"/>
        <v>0</v>
      </c>
      <c r="V628" s="15">
        <f t="shared" si="53"/>
        <v>0</v>
      </c>
      <c r="W628" s="1" t="str">
        <f t="shared" si="49"/>
        <v xml:space="preserve"> </v>
      </c>
    </row>
    <row r="629" spans="1:23" ht="20.100000000000001" customHeight="1" x14ac:dyDescent="0.2">
      <c r="A629" s="17" t="str">
        <f>+Teilnehmende!C629</f>
        <v>-</v>
      </c>
      <c r="B629" s="1" t="str">
        <f>IF(Teilnehmende!K629="","",+Teilnehmende!K629)</f>
        <v/>
      </c>
      <c r="C629" s="1" t="str">
        <f>IF(Teilnehmende!D629="","",+Teilnehmende!D629)</f>
        <v/>
      </c>
      <c r="D629" s="1" t="str">
        <f>IF(Teilnehmende!E629="","",+Teilnehmende!E629)</f>
        <v/>
      </c>
      <c r="E629" s="1" t="str">
        <f>IF(Teilnehmende!L629="","",+Teilnehmende!L629)</f>
        <v/>
      </c>
      <c r="F629" s="18">
        <f>+Teilnehmende!F629</f>
        <v>0</v>
      </c>
      <c r="G629" s="23">
        <v>1</v>
      </c>
      <c r="H629" s="13"/>
      <c r="I629" s="13"/>
      <c r="J629" s="13"/>
      <c r="K629" s="12">
        <f t="shared" si="50"/>
        <v>0</v>
      </c>
      <c r="L629" s="23">
        <v>2</v>
      </c>
      <c r="M629" s="13"/>
      <c r="N629" s="13"/>
      <c r="O629" s="13"/>
      <c r="P629" s="12">
        <f t="shared" si="56"/>
        <v>0</v>
      </c>
      <c r="Q629" s="23">
        <v>3</v>
      </c>
      <c r="R629" s="13"/>
      <c r="S629" s="13"/>
      <c r="T629" s="13"/>
      <c r="U629" s="16">
        <f t="shared" si="57"/>
        <v>0</v>
      </c>
      <c r="V629" s="15">
        <f t="shared" si="53"/>
        <v>0</v>
      </c>
      <c r="W629" s="1" t="str">
        <f t="shared" si="49"/>
        <v xml:space="preserve"> </v>
      </c>
    </row>
    <row r="630" spans="1:23" ht="20.100000000000001" customHeight="1" x14ac:dyDescent="0.2">
      <c r="A630" s="17" t="str">
        <f>+Teilnehmende!C630</f>
        <v>-</v>
      </c>
      <c r="B630" s="1" t="str">
        <f>IF(Teilnehmende!K630="","",+Teilnehmende!K630)</f>
        <v/>
      </c>
      <c r="C630" s="1" t="str">
        <f>IF(Teilnehmende!D630="","",+Teilnehmende!D630)</f>
        <v/>
      </c>
      <c r="D630" s="1" t="str">
        <f>IF(Teilnehmende!E630="","",+Teilnehmende!E630)</f>
        <v/>
      </c>
      <c r="E630" s="1" t="str">
        <f>IF(Teilnehmende!L630="","",+Teilnehmende!L630)</f>
        <v/>
      </c>
      <c r="F630" s="18">
        <f>+Teilnehmende!F630</f>
        <v>0</v>
      </c>
      <c r="G630" s="23">
        <v>1</v>
      </c>
      <c r="H630" s="13"/>
      <c r="I630" s="13"/>
      <c r="J630" s="13"/>
      <c r="K630" s="12">
        <f>SUM(H630:J630)</f>
        <v>0</v>
      </c>
      <c r="L630" s="23">
        <v>2</v>
      </c>
      <c r="M630" s="13"/>
      <c r="N630" s="13"/>
      <c r="O630" s="13"/>
      <c r="P630" s="12">
        <f t="shared" si="56"/>
        <v>0</v>
      </c>
      <c r="Q630" s="23">
        <v>3</v>
      </c>
      <c r="R630" s="13"/>
      <c r="S630" s="13"/>
      <c r="T630" s="13"/>
      <c r="U630" s="16">
        <f t="shared" si="57"/>
        <v>0</v>
      </c>
      <c r="V630" s="15">
        <f t="shared" si="53"/>
        <v>0</v>
      </c>
      <c r="W630" s="1" t="str">
        <f t="shared" si="49"/>
        <v xml:space="preserve"> </v>
      </c>
    </row>
    <row r="631" spans="1:23" ht="20.100000000000001" customHeight="1" x14ac:dyDescent="0.2">
      <c r="A631" s="17" t="str">
        <f>+Teilnehmende!C631</f>
        <v>-</v>
      </c>
      <c r="B631" s="1" t="str">
        <f>IF(Teilnehmende!K631="","",+Teilnehmende!K631)</f>
        <v/>
      </c>
      <c r="C631" s="1" t="str">
        <f>IF(Teilnehmende!D631="","",+Teilnehmende!D631)</f>
        <v/>
      </c>
      <c r="D631" s="1" t="str">
        <f>IF(Teilnehmende!E631="","",+Teilnehmende!E631)</f>
        <v/>
      </c>
      <c r="E631" s="1" t="str">
        <f>IF(Teilnehmende!L631="","",+Teilnehmende!L631)</f>
        <v/>
      </c>
      <c r="F631" s="18">
        <f>+Teilnehmende!F631</f>
        <v>0</v>
      </c>
      <c r="G631" s="23">
        <v>1</v>
      </c>
      <c r="H631" s="13"/>
      <c r="I631" s="13"/>
      <c r="J631" s="13"/>
      <c r="K631" s="12">
        <f t="shared" si="50"/>
        <v>0</v>
      </c>
      <c r="L631" s="23">
        <v>2</v>
      </c>
      <c r="M631" s="13"/>
      <c r="N631" s="13"/>
      <c r="O631" s="13"/>
      <c r="P631" s="12">
        <f t="shared" si="56"/>
        <v>0</v>
      </c>
      <c r="Q631" s="23">
        <v>3</v>
      </c>
      <c r="R631" s="13"/>
      <c r="S631" s="13"/>
      <c r="T631" s="13"/>
      <c r="U631" s="16">
        <f t="shared" si="57"/>
        <v>0</v>
      </c>
      <c r="V631" s="15">
        <f t="shared" si="53"/>
        <v>0</v>
      </c>
      <c r="W631" s="1" t="str">
        <f t="shared" si="49"/>
        <v xml:space="preserve"> </v>
      </c>
    </row>
    <row r="632" spans="1:23" ht="20.100000000000001" customHeight="1" x14ac:dyDescent="0.2">
      <c r="A632" s="17" t="str">
        <f>+Teilnehmende!C632</f>
        <v>-</v>
      </c>
      <c r="B632" s="1" t="str">
        <f>IF(Teilnehmende!K632="","",+Teilnehmende!K632)</f>
        <v/>
      </c>
      <c r="C632" s="1" t="str">
        <f>IF(Teilnehmende!D632="","",+Teilnehmende!D632)</f>
        <v/>
      </c>
      <c r="D632" s="1" t="str">
        <f>IF(Teilnehmende!E632="","",+Teilnehmende!E632)</f>
        <v/>
      </c>
      <c r="E632" s="1" t="str">
        <f>IF(Teilnehmende!L632="","",+Teilnehmende!L632)</f>
        <v/>
      </c>
      <c r="F632" s="18">
        <f>+Teilnehmende!F632</f>
        <v>0</v>
      </c>
      <c r="G632" s="23">
        <v>1</v>
      </c>
      <c r="H632" s="13"/>
      <c r="I632" s="13"/>
      <c r="J632" s="13"/>
      <c r="K632" s="12">
        <f t="shared" si="50"/>
        <v>0</v>
      </c>
      <c r="L632" s="23">
        <v>2</v>
      </c>
      <c r="M632" s="13"/>
      <c r="N632" s="13"/>
      <c r="O632" s="13"/>
      <c r="P632" s="12">
        <f t="shared" si="56"/>
        <v>0</v>
      </c>
      <c r="Q632" s="23">
        <v>3</v>
      </c>
      <c r="R632" s="13"/>
      <c r="S632" s="13"/>
      <c r="T632" s="13"/>
      <c r="U632" s="16">
        <f t="shared" si="57"/>
        <v>0</v>
      </c>
      <c r="V632" s="15">
        <f t="shared" si="53"/>
        <v>0</v>
      </c>
      <c r="W632" s="1" t="str">
        <f t="shared" si="49"/>
        <v xml:space="preserve"> </v>
      </c>
    </row>
    <row r="633" spans="1:23" ht="20.100000000000001" customHeight="1" x14ac:dyDescent="0.2">
      <c r="A633" s="17" t="str">
        <f>+Teilnehmende!C633</f>
        <v>-</v>
      </c>
      <c r="B633" s="1" t="str">
        <f>IF(Teilnehmende!K633="","",+Teilnehmende!K633)</f>
        <v/>
      </c>
      <c r="C633" s="1" t="str">
        <f>IF(Teilnehmende!D633="","",+Teilnehmende!D633)</f>
        <v/>
      </c>
      <c r="D633" s="1" t="str">
        <f>IF(Teilnehmende!E633="","",+Teilnehmende!E633)</f>
        <v/>
      </c>
      <c r="E633" s="1" t="str">
        <f>IF(Teilnehmende!L633="","",+Teilnehmende!L633)</f>
        <v/>
      </c>
      <c r="F633" s="18">
        <f>+Teilnehmende!F633</f>
        <v>0</v>
      </c>
      <c r="G633" s="23">
        <v>1</v>
      </c>
      <c r="H633" s="13"/>
      <c r="I633" s="13"/>
      <c r="J633" s="13"/>
      <c r="K633" s="12">
        <f t="shared" si="50"/>
        <v>0</v>
      </c>
      <c r="L633" s="23">
        <v>2</v>
      </c>
      <c r="M633" s="13"/>
      <c r="N633" s="13"/>
      <c r="O633" s="13"/>
      <c r="P633" s="12">
        <f t="shared" si="56"/>
        <v>0</v>
      </c>
      <c r="Q633" s="23">
        <v>3</v>
      </c>
      <c r="R633" s="13"/>
      <c r="S633" s="13"/>
      <c r="T633" s="13"/>
      <c r="U633" s="16">
        <f t="shared" si="57"/>
        <v>0</v>
      </c>
      <c r="V633" s="15">
        <f t="shared" si="53"/>
        <v>0</v>
      </c>
      <c r="W633" s="1" t="str">
        <f t="shared" si="49"/>
        <v xml:space="preserve"> </v>
      </c>
    </row>
    <row r="634" spans="1:23" ht="20.100000000000001" customHeight="1" x14ac:dyDescent="0.2">
      <c r="A634" s="17" t="str">
        <f>+Teilnehmende!C634</f>
        <v>-</v>
      </c>
      <c r="B634" s="1" t="str">
        <f>IF(Teilnehmende!K634="","",+Teilnehmende!K634)</f>
        <v/>
      </c>
      <c r="C634" s="1" t="str">
        <f>IF(Teilnehmende!D634="","",+Teilnehmende!D634)</f>
        <v/>
      </c>
      <c r="D634" s="1" t="str">
        <f>IF(Teilnehmende!E634="","",+Teilnehmende!E634)</f>
        <v/>
      </c>
      <c r="E634" s="1" t="str">
        <f>IF(Teilnehmende!L634="","",+Teilnehmende!L634)</f>
        <v/>
      </c>
      <c r="F634" s="18">
        <f>+Teilnehmende!F634</f>
        <v>0</v>
      </c>
      <c r="G634" s="23">
        <v>1</v>
      </c>
      <c r="H634" s="13"/>
      <c r="I634" s="13"/>
      <c r="J634" s="13"/>
      <c r="K634" s="12">
        <f t="shared" si="50"/>
        <v>0</v>
      </c>
      <c r="L634" s="23">
        <v>2</v>
      </c>
      <c r="M634" s="13"/>
      <c r="N634" s="13"/>
      <c r="O634" s="13"/>
      <c r="P634" s="12">
        <f t="shared" si="56"/>
        <v>0</v>
      </c>
      <c r="Q634" s="23">
        <v>3</v>
      </c>
      <c r="R634" s="13"/>
      <c r="S634" s="13"/>
      <c r="T634" s="13"/>
      <c r="U634" s="16">
        <f t="shared" si="57"/>
        <v>0</v>
      </c>
      <c r="V634" s="15">
        <f t="shared" si="53"/>
        <v>0</v>
      </c>
      <c r="W634" s="1" t="str">
        <f t="shared" si="49"/>
        <v xml:space="preserve"> </v>
      </c>
    </row>
    <row r="635" spans="1:23" ht="20.100000000000001" customHeight="1" x14ac:dyDescent="0.2">
      <c r="A635" s="17" t="str">
        <f>+Teilnehmende!C635</f>
        <v>-</v>
      </c>
      <c r="B635" s="1" t="str">
        <f>IF(Teilnehmende!K635="","",+Teilnehmende!K635)</f>
        <v/>
      </c>
      <c r="C635" s="1" t="str">
        <f>IF(Teilnehmende!D635="","",+Teilnehmende!D635)</f>
        <v/>
      </c>
      <c r="D635" s="1" t="str">
        <f>IF(Teilnehmende!E635="","",+Teilnehmende!E635)</f>
        <v/>
      </c>
      <c r="E635" s="1" t="str">
        <f>IF(Teilnehmende!L635="","",+Teilnehmende!L635)</f>
        <v/>
      </c>
      <c r="F635" s="18">
        <f>+Teilnehmende!F635</f>
        <v>0</v>
      </c>
      <c r="G635" s="23">
        <v>1</v>
      </c>
      <c r="H635" s="13"/>
      <c r="I635" s="13"/>
      <c r="J635" s="13"/>
      <c r="K635" s="12">
        <f t="shared" si="50"/>
        <v>0</v>
      </c>
      <c r="L635" s="23">
        <v>2</v>
      </c>
      <c r="M635" s="13"/>
      <c r="N635" s="13"/>
      <c r="O635" s="13"/>
      <c r="P635" s="12">
        <f t="shared" si="56"/>
        <v>0</v>
      </c>
      <c r="Q635" s="23">
        <v>3</v>
      </c>
      <c r="R635" s="13"/>
      <c r="S635" s="13"/>
      <c r="T635" s="13"/>
      <c r="U635" s="16">
        <f t="shared" si="57"/>
        <v>0</v>
      </c>
      <c r="V635" s="15">
        <f t="shared" si="53"/>
        <v>0</v>
      </c>
      <c r="W635" s="1" t="str">
        <f t="shared" si="49"/>
        <v xml:space="preserve"> </v>
      </c>
    </row>
    <row r="636" spans="1:23" ht="20.100000000000001" customHeight="1" x14ac:dyDescent="0.2">
      <c r="A636" s="17" t="str">
        <f>+Teilnehmende!C636</f>
        <v>-</v>
      </c>
      <c r="B636" s="1" t="str">
        <f>IF(Teilnehmende!K636="","",+Teilnehmende!K636)</f>
        <v/>
      </c>
      <c r="C636" s="1" t="str">
        <f>IF(Teilnehmende!D636="","",+Teilnehmende!D636)</f>
        <v/>
      </c>
      <c r="D636" s="1" t="str">
        <f>IF(Teilnehmende!E636="","",+Teilnehmende!E636)</f>
        <v/>
      </c>
      <c r="E636" s="1" t="str">
        <f>IF(Teilnehmende!L636="","",+Teilnehmende!L636)</f>
        <v/>
      </c>
      <c r="F636" s="18">
        <f>+Teilnehmende!F636</f>
        <v>0</v>
      </c>
      <c r="G636" s="23">
        <v>1</v>
      </c>
      <c r="H636" s="13"/>
      <c r="I636" s="13"/>
      <c r="J636" s="13"/>
      <c r="K636" s="12">
        <f t="shared" si="50"/>
        <v>0</v>
      </c>
      <c r="L636" s="23">
        <v>2</v>
      </c>
      <c r="M636" s="13"/>
      <c r="N636" s="13"/>
      <c r="O636" s="13"/>
      <c r="P636" s="12">
        <f t="shared" si="56"/>
        <v>0</v>
      </c>
      <c r="Q636" s="23">
        <v>3</v>
      </c>
      <c r="R636" s="13"/>
      <c r="S636" s="13"/>
      <c r="T636" s="13"/>
      <c r="U636" s="16">
        <f t="shared" si="57"/>
        <v>0</v>
      </c>
      <c r="V636" s="15">
        <f t="shared" si="53"/>
        <v>0</v>
      </c>
      <c r="W636" s="1" t="str">
        <f t="shared" si="49"/>
        <v xml:space="preserve"> </v>
      </c>
    </row>
    <row r="637" spans="1:23" ht="20.100000000000001" customHeight="1" x14ac:dyDescent="0.2">
      <c r="A637" s="17" t="str">
        <f>+Teilnehmende!C637</f>
        <v>-</v>
      </c>
      <c r="B637" s="1" t="str">
        <f>IF(Teilnehmende!K637="","",+Teilnehmende!K637)</f>
        <v/>
      </c>
      <c r="C637" s="1" t="str">
        <f>IF(Teilnehmende!D637="","",+Teilnehmende!D637)</f>
        <v/>
      </c>
      <c r="D637" s="1" t="str">
        <f>IF(Teilnehmende!E637="","",+Teilnehmende!E637)</f>
        <v/>
      </c>
      <c r="E637" s="1" t="str">
        <f>IF(Teilnehmende!L637="","",+Teilnehmende!L637)</f>
        <v/>
      </c>
      <c r="F637" s="18">
        <f>+Teilnehmende!F637</f>
        <v>0</v>
      </c>
      <c r="G637" s="23">
        <v>1</v>
      </c>
      <c r="H637" s="13"/>
      <c r="I637" s="13"/>
      <c r="J637" s="13"/>
      <c r="K637" s="12">
        <f t="shared" si="50"/>
        <v>0</v>
      </c>
      <c r="L637" s="23">
        <v>2</v>
      </c>
      <c r="M637" s="13"/>
      <c r="N637" s="13"/>
      <c r="O637" s="13"/>
      <c r="P637" s="12">
        <f t="shared" si="56"/>
        <v>0</v>
      </c>
      <c r="Q637" s="23">
        <v>3</v>
      </c>
      <c r="R637" s="13"/>
      <c r="S637" s="13"/>
      <c r="T637" s="13"/>
      <c r="U637" s="16">
        <f t="shared" si="57"/>
        <v>0</v>
      </c>
      <c r="V637" s="15">
        <f t="shared" si="53"/>
        <v>0</v>
      </c>
      <c r="W637" s="1" t="str">
        <f t="shared" si="49"/>
        <v xml:space="preserve"> </v>
      </c>
    </row>
    <row r="638" spans="1:23" ht="20.100000000000001" customHeight="1" x14ac:dyDescent="0.2">
      <c r="A638" s="17" t="str">
        <f>+Teilnehmende!C638</f>
        <v>-</v>
      </c>
      <c r="B638" s="1" t="str">
        <f>IF(Teilnehmende!K638="","",+Teilnehmende!K638)</f>
        <v/>
      </c>
      <c r="C638" s="1" t="str">
        <f>IF(Teilnehmende!D638="","",+Teilnehmende!D638)</f>
        <v/>
      </c>
      <c r="D638" s="1" t="str">
        <f>IF(Teilnehmende!E638="","",+Teilnehmende!E638)</f>
        <v/>
      </c>
      <c r="E638" s="1" t="str">
        <f>IF(Teilnehmende!L638="","",+Teilnehmende!L638)</f>
        <v/>
      </c>
      <c r="F638" s="18">
        <f>+Teilnehmende!F638</f>
        <v>0</v>
      </c>
      <c r="G638" s="23">
        <v>1</v>
      </c>
      <c r="H638" s="13"/>
      <c r="I638" s="13"/>
      <c r="J638" s="13"/>
      <c r="K638" s="12">
        <f t="shared" si="50"/>
        <v>0</v>
      </c>
      <c r="L638" s="23">
        <v>2</v>
      </c>
      <c r="M638" s="13"/>
      <c r="N638" s="13"/>
      <c r="O638" s="13"/>
      <c r="P638" s="12">
        <f t="shared" si="56"/>
        <v>0</v>
      </c>
      <c r="Q638" s="23">
        <v>3</v>
      </c>
      <c r="R638" s="13"/>
      <c r="S638" s="13"/>
      <c r="T638" s="13"/>
      <c r="U638" s="16">
        <f t="shared" si="57"/>
        <v>0</v>
      </c>
      <c r="V638" s="15">
        <f t="shared" si="53"/>
        <v>0</v>
      </c>
      <c r="W638" s="1" t="str">
        <f t="shared" si="49"/>
        <v xml:space="preserve"> </v>
      </c>
    </row>
    <row r="639" spans="1:23" ht="20.100000000000001" customHeight="1" x14ac:dyDescent="0.2">
      <c r="A639" s="17" t="str">
        <f>+Teilnehmende!C639</f>
        <v>-</v>
      </c>
      <c r="B639" s="1" t="str">
        <f>IF(Teilnehmende!K639="","",+Teilnehmende!K639)</f>
        <v/>
      </c>
      <c r="C639" s="1" t="str">
        <f>IF(Teilnehmende!D639="","",+Teilnehmende!D639)</f>
        <v/>
      </c>
      <c r="D639" s="1" t="str">
        <f>IF(Teilnehmende!E639="","",+Teilnehmende!E639)</f>
        <v/>
      </c>
      <c r="E639" s="1" t="str">
        <f>IF(Teilnehmende!L639="","",+Teilnehmende!L639)</f>
        <v/>
      </c>
      <c r="F639" s="18">
        <f>+Teilnehmende!F639</f>
        <v>0</v>
      </c>
      <c r="G639" s="23">
        <v>1</v>
      </c>
      <c r="H639" s="13"/>
      <c r="I639" s="13"/>
      <c r="J639" s="13"/>
      <c r="K639" s="12">
        <f t="shared" si="50"/>
        <v>0</v>
      </c>
      <c r="L639" s="23">
        <v>2</v>
      </c>
      <c r="M639" s="13"/>
      <c r="N639" s="13"/>
      <c r="O639" s="13"/>
      <c r="P639" s="12">
        <f t="shared" si="56"/>
        <v>0</v>
      </c>
      <c r="Q639" s="23">
        <v>3</v>
      </c>
      <c r="R639" s="13"/>
      <c r="S639" s="13"/>
      <c r="T639" s="13"/>
      <c r="U639" s="16">
        <f t="shared" si="57"/>
        <v>0</v>
      </c>
      <c r="V639" s="15">
        <f t="shared" si="53"/>
        <v>0</v>
      </c>
      <c r="W639" s="1" t="str">
        <f t="shared" si="49"/>
        <v xml:space="preserve"> </v>
      </c>
    </row>
    <row r="640" spans="1:23" ht="20.100000000000001" customHeight="1" x14ac:dyDescent="0.2">
      <c r="A640" s="17" t="str">
        <f>+Teilnehmende!C640</f>
        <v>-</v>
      </c>
      <c r="B640" s="1" t="str">
        <f>IF(Teilnehmende!K640="","",+Teilnehmende!K640)</f>
        <v/>
      </c>
      <c r="C640" s="1" t="str">
        <f>IF(Teilnehmende!D640="","",+Teilnehmende!D640)</f>
        <v/>
      </c>
      <c r="D640" s="1" t="str">
        <f>IF(Teilnehmende!E640="","",+Teilnehmende!E640)</f>
        <v/>
      </c>
      <c r="E640" s="1" t="str">
        <f>IF(Teilnehmende!L640="","",+Teilnehmende!L640)</f>
        <v/>
      </c>
      <c r="F640" s="18">
        <f>+Teilnehmende!F640</f>
        <v>0</v>
      </c>
      <c r="G640" s="23">
        <v>1</v>
      </c>
      <c r="H640" s="13"/>
      <c r="I640" s="13"/>
      <c r="J640" s="13"/>
      <c r="K640" s="12">
        <f t="shared" si="50"/>
        <v>0</v>
      </c>
      <c r="L640" s="23">
        <v>2</v>
      </c>
      <c r="M640" s="13"/>
      <c r="N640" s="13"/>
      <c r="O640" s="13"/>
      <c r="P640" s="12">
        <f t="shared" si="56"/>
        <v>0</v>
      </c>
      <c r="Q640" s="23">
        <v>3</v>
      </c>
      <c r="R640" s="13"/>
      <c r="S640" s="13"/>
      <c r="T640" s="13"/>
      <c r="U640" s="16">
        <f t="shared" si="57"/>
        <v>0</v>
      </c>
      <c r="V640" s="15">
        <f t="shared" si="53"/>
        <v>0</v>
      </c>
      <c r="W640" s="1" t="str">
        <f t="shared" si="49"/>
        <v xml:space="preserve"> </v>
      </c>
    </row>
    <row r="641" spans="1:23" ht="20.100000000000001" customHeight="1" x14ac:dyDescent="0.2">
      <c r="A641" s="17" t="str">
        <f>+Teilnehmende!C641</f>
        <v>-</v>
      </c>
      <c r="B641" s="1" t="str">
        <f>IF(Teilnehmende!K641="","",+Teilnehmende!K641)</f>
        <v/>
      </c>
      <c r="C641" s="1" t="str">
        <f>IF(Teilnehmende!D641="","",+Teilnehmende!D641)</f>
        <v/>
      </c>
      <c r="D641" s="1" t="str">
        <f>IF(Teilnehmende!E641="","",+Teilnehmende!E641)</f>
        <v/>
      </c>
      <c r="E641" s="1" t="str">
        <f>IF(Teilnehmende!L641="","",+Teilnehmende!L641)</f>
        <v/>
      </c>
      <c r="F641" s="18">
        <f>+Teilnehmende!F641</f>
        <v>0</v>
      </c>
      <c r="G641" s="23">
        <v>1</v>
      </c>
      <c r="H641" s="13"/>
      <c r="I641" s="13"/>
      <c r="J641" s="13"/>
      <c r="K641" s="12">
        <f t="shared" si="50"/>
        <v>0</v>
      </c>
      <c r="L641" s="23">
        <v>2</v>
      </c>
      <c r="M641" s="13"/>
      <c r="N641" s="13"/>
      <c r="O641" s="13"/>
      <c r="P641" s="12">
        <f t="shared" si="56"/>
        <v>0</v>
      </c>
      <c r="Q641" s="23">
        <v>3</v>
      </c>
      <c r="R641" s="13"/>
      <c r="S641" s="13"/>
      <c r="T641" s="13"/>
      <c r="U641" s="16">
        <f t="shared" si="57"/>
        <v>0</v>
      </c>
      <c r="V641" s="15">
        <f t="shared" si="53"/>
        <v>0</v>
      </c>
      <c r="W641" s="1" t="str">
        <f t="shared" si="49"/>
        <v xml:space="preserve"> </v>
      </c>
    </row>
    <row r="642" spans="1:23" ht="20.100000000000001" customHeight="1" x14ac:dyDescent="0.2">
      <c r="A642" s="17" t="str">
        <f>+Teilnehmende!C642</f>
        <v>-</v>
      </c>
      <c r="B642" s="1" t="str">
        <f>IF(Teilnehmende!K642="","",+Teilnehmende!K642)</f>
        <v/>
      </c>
      <c r="C642" s="1" t="str">
        <f>IF(Teilnehmende!D642="","",+Teilnehmende!D642)</f>
        <v/>
      </c>
      <c r="D642" s="1" t="str">
        <f>IF(Teilnehmende!E642="","",+Teilnehmende!E642)</f>
        <v/>
      </c>
      <c r="E642" s="1" t="str">
        <f>IF(Teilnehmende!L642="","",+Teilnehmende!L642)</f>
        <v/>
      </c>
      <c r="F642" s="18">
        <f>+Teilnehmende!F642</f>
        <v>0</v>
      </c>
      <c r="G642" s="23">
        <v>1</v>
      </c>
      <c r="H642" s="13"/>
      <c r="I642" s="13"/>
      <c r="J642" s="13"/>
      <c r="K642" s="12">
        <f t="shared" si="50"/>
        <v>0</v>
      </c>
      <c r="L642" s="23">
        <v>2</v>
      </c>
      <c r="M642" s="13"/>
      <c r="N642" s="13"/>
      <c r="O642" s="13"/>
      <c r="P642" s="12">
        <f t="shared" si="56"/>
        <v>0</v>
      </c>
      <c r="Q642" s="23">
        <v>3</v>
      </c>
      <c r="R642" s="13"/>
      <c r="S642" s="13"/>
      <c r="T642" s="13"/>
      <c r="U642" s="16">
        <f t="shared" si="57"/>
        <v>0</v>
      </c>
      <c r="V642" s="15">
        <f t="shared" si="53"/>
        <v>0</v>
      </c>
      <c r="W642" s="1" t="str">
        <f t="shared" ref="W642:W678" si="58">D642&amp;" "&amp;C642</f>
        <v xml:space="preserve"> </v>
      </c>
    </row>
    <row r="643" spans="1:23" ht="20.100000000000001" customHeight="1" x14ac:dyDescent="0.2">
      <c r="A643" s="17" t="str">
        <f>+Teilnehmende!C643</f>
        <v>-</v>
      </c>
      <c r="B643" s="1" t="str">
        <f>IF(Teilnehmende!K643="","",+Teilnehmende!K643)</f>
        <v/>
      </c>
      <c r="C643" s="1" t="str">
        <f>IF(Teilnehmende!D643="","",+Teilnehmende!D643)</f>
        <v/>
      </c>
      <c r="D643" s="1" t="str">
        <f>IF(Teilnehmende!E643="","",+Teilnehmende!E643)</f>
        <v/>
      </c>
      <c r="E643" s="1" t="str">
        <f>IF(Teilnehmende!L643="","",+Teilnehmende!L643)</f>
        <v/>
      </c>
      <c r="F643" s="18">
        <f>+Teilnehmende!F643</f>
        <v>0</v>
      </c>
      <c r="G643" s="23">
        <v>1</v>
      </c>
      <c r="H643" s="13"/>
      <c r="I643" s="13"/>
      <c r="J643" s="13"/>
      <c r="K643" s="12">
        <f t="shared" ref="K643:K651" si="59">SUM(H643:J643)</f>
        <v>0</v>
      </c>
      <c r="L643" s="23">
        <v>2</v>
      </c>
      <c r="M643" s="13"/>
      <c r="N643" s="13"/>
      <c r="O643" s="13"/>
      <c r="P643" s="12">
        <f t="shared" si="56"/>
        <v>0</v>
      </c>
      <c r="Q643" s="23">
        <v>3</v>
      </c>
      <c r="R643" s="13"/>
      <c r="S643" s="13"/>
      <c r="T643" s="13"/>
      <c r="U643" s="16">
        <f t="shared" si="57"/>
        <v>0</v>
      </c>
      <c r="V643" s="15">
        <f t="shared" ref="V643:V678" si="60">K643+P643+U643</f>
        <v>0</v>
      </c>
      <c r="W643" s="1" t="str">
        <f t="shared" si="58"/>
        <v xml:space="preserve"> </v>
      </c>
    </row>
    <row r="644" spans="1:23" ht="20.100000000000001" customHeight="1" x14ac:dyDescent="0.2">
      <c r="A644" s="17" t="str">
        <f>+Teilnehmende!C644</f>
        <v>-</v>
      </c>
      <c r="B644" s="1" t="str">
        <f>IF(Teilnehmende!K644="","",+Teilnehmende!K644)</f>
        <v/>
      </c>
      <c r="C644" s="1" t="str">
        <f>IF(Teilnehmende!D644="","",+Teilnehmende!D644)</f>
        <v/>
      </c>
      <c r="D644" s="1" t="str">
        <f>IF(Teilnehmende!E644="","",+Teilnehmende!E644)</f>
        <v/>
      </c>
      <c r="E644" s="1" t="str">
        <f>IF(Teilnehmende!L644="","",+Teilnehmende!L644)</f>
        <v/>
      </c>
      <c r="F644" s="18">
        <f>+Teilnehmende!F644</f>
        <v>0</v>
      </c>
      <c r="G644" s="23">
        <v>1</v>
      </c>
      <c r="H644" s="13"/>
      <c r="I644" s="13"/>
      <c r="J644" s="13"/>
      <c r="K644" s="12">
        <f t="shared" si="59"/>
        <v>0</v>
      </c>
      <c r="L644" s="23">
        <v>2</v>
      </c>
      <c r="M644" s="13"/>
      <c r="N644" s="13"/>
      <c r="O644" s="13"/>
      <c r="P644" s="12">
        <f t="shared" si="56"/>
        <v>0</v>
      </c>
      <c r="Q644" s="23">
        <v>3</v>
      </c>
      <c r="R644" s="13"/>
      <c r="S644" s="13"/>
      <c r="T644" s="13"/>
      <c r="U644" s="16">
        <f t="shared" si="57"/>
        <v>0</v>
      </c>
      <c r="V644" s="15">
        <f t="shared" si="60"/>
        <v>0</v>
      </c>
      <c r="W644" s="1" t="str">
        <f t="shared" si="58"/>
        <v xml:space="preserve"> </v>
      </c>
    </row>
    <row r="645" spans="1:23" ht="20.100000000000001" customHeight="1" x14ac:dyDescent="0.2">
      <c r="A645" s="17" t="str">
        <f>+Teilnehmende!C645</f>
        <v>-</v>
      </c>
      <c r="B645" s="1" t="str">
        <f>IF(Teilnehmende!K645="","",+Teilnehmende!K645)</f>
        <v/>
      </c>
      <c r="C645" s="1" t="str">
        <f>IF(Teilnehmende!D645="","",+Teilnehmende!D645)</f>
        <v/>
      </c>
      <c r="D645" s="1" t="str">
        <f>IF(Teilnehmende!E645="","",+Teilnehmende!E645)</f>
        <v/>
      </c>
      <c r="E645" s="1" t="str">
        <f>IF(Teilnehmende!L645="","",+Teilnehmende!L645)</f>
        <v/>
      </c>
      <c r="F645" s="18">
        <f>+Teilnehmende!F645</f>
        <v>0</v>
      </c>
      <c r="G645" s="23">
        <v>1</v>
      </c>
      <c r="H645" s="13"/>
      <c r="I645" s="13"/>
      <c r="J645" s="13"/>
      <c r="K645" s="12">
        <f t="shared" si="59"/>
        <v>0</v>
      </c>
      <c r="L645" s="23">
        <v>2</v>
      </c>
      <c r="M645" s="13"/>
      <c r="N645" s="13"/>
      <c r="O645" s="13"/>
      <c r="P645" s="12">
        <f t="shared" si="56"/>
        <v>0</v>
      </c>
      <c r="Q645" s="23">
        <v>3</v>
      </c>
      <c r="R645" s="13"/>
      <c r="S645" s="13"/>
      <c r="T645" s="13"/>
      <c r="U645" s="16">
        <f t="shared" si="57"/>
        <v>0</v>
      </c>
      <c r="V645" s="15">
        <f t="shared" si="60"/>
        <v>0</v>
      </c>
      <c r="W645" s="1" t="str">
        <f t="shared" si="58"/>
        <v xml:space="preserve"> </v>
      </c>
    </row>
    <row r="646" spans="1:23" ht="20.100000000000001" customHeight="1" x14ac:dyDescent="0.2">
      <c r="A646" s="17" t="str">
        <f>+Teilnehmende!C646</f>
        <v>-</v>
      </c>
      <c r="B646" s="1" t="str">
        <f>IF(Teilnehmende!K646="","",+Teilnehmende!K646)</f>
        <v/>
      </c>
      <c r="C646" s="1" t="str">
        <f>IF(Teilnehmende!D646="","",+Teilnehmende!D646)</f>
        <v/>
      </c>
      <c r="D646" s="1" t="str">
        <f>IF(Teilnehmende!E646="","",+Teilnehmende!E646)</f>
        <v/>
      </c>
      <c r="E646" s="1" t="str">
        <f>IF(Teilnehmende!L646="","",+Teilnehmende!L646)</f>
        <v/>
      </c>
      <c r="F646" s="18">
        <f>+Teilnehmende!F646</f>
        <v>0</v>
      </c>
      <c r="G646" s="23">
        <v>1</v>
      </c>
      <c r="H646" s="13"/>
      <c r="I646" s="13"/>
      <c r="J646" s="13"/>
      <c r="K646" s="12">
        <f t="shared" si="59"/>
        <v>0</v>
      </c>
      <c r="L646" s="23">
        <v>2</v>
      </c>
      <c r="M646" s="13"/>
      <c r="N646" s="13"/>
      <c r="O646" s="13"/>
      <c r="P646" s="12">
        <f t="shared" si="56"/>
        <v>0</v>
      </c>
      <c r="Q646" s="23">
        <v>3</v>
      </c>
      <c r="R646" s="13"/>
      <c r="S646" s="13"/>
      <c r="T646" s="13"/>
      <c r="U646" s="16">
        <f t="shared" si="57"/>
        <v>0</v>
      </c>
      <c r="V646" s="15">
        <f t="shared" si="60"/>
        <v>0</v>
      </c>
      <c r="W646" s="1" t="str">
        <f t="shared" si="58"/>
        <v xml:space="preserve"> </v>
      </c>
    </row>
    <row r="647" spans="1:23" ht="20.100000000000001" customHeight="1" x14ac:dyDescent="0.2">
      <c r="A647" s="17" t="str">
        <f>+Teilnehmende!C647</f>
        <v>-</v>
      </c>
      <c r="B647" s="1" t="str">
        <f>IF(Teilnehmende!K647="","",+Teilnehmende!K647)</f>
        <v/>
      </c>
      <c r="C647" s="1" t="str">
        <f>IF(Teilnehmende!D647="","",+Teilnehmende!D647)</f>
        <v/>
      </c>
      <c r="D647" s="1" t="str">
        <f>IF(Teilnehmende!E647="","",+Teilnehmende!E647)</f>
        <v/>
      </c>
      <c r="E647" s="1" t="str">
        <f>IF(Teilnehmende!L647="","",+Teilnehmende!L647)</f>
        <v/>
      </c>
      <c r="F647" s="18">
        <f>+Teilnehmende!F647</f>
        <v>0</v>
      </c>
      <c r="G647" s="23">
        <v>1</v>
      </c>
      <c r="H647" s="13"/>
      <c r="I647" s="13"/>
      <c r="J647" s="13"/>
      <c r="K647" s="12">
        <f t="shared" si="59"/>
        <v>0</v>
      </c>
      <c r="L647" s="23">
        <v>2</v>
      </c>
      <c r="M647" s="13"/>
      <c r="N647" s="13"/>
      <c r="O647" s="13"/>
      <c r="P647" s="12">
        <f t="shared" si="56"/>
        <v>0</v>
      </c>
      <c r="Q647" s="23">
        <v>3</v>
      </c>
      <c r="R647" s="13"/>
      <c r="S647" s="13"/>
      <c r="T647" s="13"/>
      <c r="U647" s="16">
        <f t="shared" si="57"/>
        <v>0</v>
      </c>
      <c r="V647" s="15">
        <f t="shared" si="60"/>
        <v>0</v>
      </c>
      <c r="W647" s="1" t="str">
        <f t="shared" si="58"/>
        <v xml:space="preserve"> </v>
      </c>
    </row>
    <row r="648" spans="1:23" ht="20.100000000000001" customHeight="1" x14ac:dyDescent="0.2">
      <c r="A648" s="17" t="str">
        <f>+Teilnehmende!C648</f>
        <v>-</v>
      </c>
      <c r="B648" s="1" t="str">
        <f>IF(Teilnehmende!K648="","",+Teilnehmende!K648)</f>
        <v/>
      </c>
      <c r="C648" s="1" t="str">
        <f>IF(Teilnehmende!D648="","",+Teilnehmende!D648)</f>
        <v/>
      </c>
      <c r="D648" s="1" t="str">
        <f>IF(Teilnehmende!E648="","",+Teilnehmende!E648)</f>
        <v/>
      </c>
      <c r="E648" s="1" t="str">
        <f>IF(Teilnehmende!L648="","",+Teilnehmende!L648)</f>
        <v/>
      </c>
      <c r="F648" s="18">
        <f>+Teilnehmende!F648</f>
        <v>0</v>
      </c>
      <c r="G648" s="23">
        <v>1</v>
      </c>
      <c r="H648" s="13"/>
      <c r="I648" s="13"/>
      <c r="J648" s="13"/>
      <c r="K648" s="12">
        <f t="shared" si="59"/>
        <v>0</v>
      </c>
      <c r="L648" s="23">
        <v>2</v>
      </c>
      <c r="M648" s="13"/>
      <c r="N648" s="13"/>
      <c r="O648" s="13"/>
      <c r="P648" s="12">
        <f t="shared" si="56"/>
        <v>0</v>
      </c>
      <c r="Q648" s="23">
        <v>3</v>
      </c>
      <c r="R648" s="13"/>
      <c r="S648" s="13"/>
      <c r="T648" s="13"/>
      <c r="U648" s="16">
        <f t="shared" si="57"/>
        <v>0</v>
      </c>
      <c r="V648" s="15">
        <f t="shared" si="60"/>
        <v>0</v>
      </c>
      <c r="W648" s="1" t="str">
        <f t="shared" si="58"/>
        <v xml:space="preserve"> </v>
      </c>
    </row>
    <row r="649" spans="1:23" ht="20.100000000000001" customHeight="1" x14ac:dyDescent="0.2">
      <c r="A649" s="17" t="str">
        <f>+Teilnehmende!C649</f>
        <v>-</v>
      </c>
      <c r="B649" s="1" t="str">
        <f>IF(Teilnehmende!K649="","",+Teilnehmende!K649)</f>
        <v/>
      </c>
      <c r="C649" s="1" t="str">
        <f>IF(Teilnehmende!D649="","",+Teilnehmende!D649)</f>
        <v/>
      </c>
      <c r="D649" s="1" t="str">
        <f>IF(Teilnehmende!E649="","",+Teilnehmende!E649)</f>
        <v/>
      </c>
      <c r="E649" s="1" t="str">
        <f>IF(Teilnehmende!L649="","",+Teilnehmende!L649)</f>
        <v/>
      </c>
      <c r="F649" s="18">
        <f>+Teilnehmende!F649</f>
        <v>0</v>
      </c>
      <c r="G649" s="23">
        <v>1</v>
      </c>
      <c r="H649" s="13"/>
      <c r="I649" s="13"/>
      <c r="J649" s="13"/>
      <c r="K649" s="12">
        <f t="shared" si="59"/>
        <v>0</v>
      </c>
      <c r="L649" s="23">
        <v>2</v>
      </c>
      <c r="M649" s="13"/>
      <c r="N649" s="13"/>
      <c r="O649" s="13"/>
      <c r="P649" s="12">
        <f t="shared" si="56"/>
        <v>0</v>
      </c>
      <c r="Q649" s="23">
        <v>3</v>
      </c>
      <c r="R649" s="13"/>
      <c r="S649" s="13"/>
      <c r="T649" s="13"/>
      <c r="U649" s="16">
        <f t="shared" si="57"/>
        <v>0</v>
      </c>
      <c r="V649" s="15">
        <f t="shared" si="60"/>
        <v>0</v>
      </c>
      <c r="W649" s="1" t="str">
        <f t="shared" si="58"/>
        <v xml:space="preserve"> </v>
      </c>
    </row>
    <row r="650" spans="1:23" ht="20.100000000000001" customHeight="1" x14ac:dyDescent="0.2">
      <c r="A650" s="17" t="str">
        <f>+Teilnehmende!C650</f>
        <v>-</v>
      </c>
      <c r="B650" s="1" t="str">
        <f>IF(Teilnehmende!K650="","",+Teilnehmende!K650)</f>
        <v/>
      </c>
      <c r="C650" s="1" t="str">
        <f>IF(Teilnehmende!D650="","",+Teilnehmende!D650)</f>
        <v/>
      </c>
      <c r="D650" s="1" t="str">
        <f>IF(Teilnehmende!E650="","",+Teilnehmende!E650)</f>
        <v/>
      </c>
      <c r="E650" s="1" t="str">
        <f>IF(Teilnehmende!L650="","",+Teilnehmende!L650)</f>
        <v/>
      </c>
      <c r="F650" s="18">
        <f>+Teilnehmende!F650</f>
        <v>0</v>
      </c>
      <c r="G650" s="23">
        <v>1</v>
      </c>
      <c r="H650" s="13"/>
      <c r="I650" s="13"/>
      <c r="J650" s="13"/>
      <c r="K650" s="12">
        <f t="shared" si="59"/>
        <v>0</v>
      </c>
      <c r="L650" s="23">
        <v>2</v>
      </c>
      <c r="M650" s="13"/>
      <c r="N650" s="13"/>
      <c r="O650" s="13"/>
      <c r="P650" s="12">
        <f t="shared" si="56"/>
        <v>0</v>
      </c>
      <c r="Q650" s="23">
        <v>3</v>
      </c>
      <c r="R650" s="13"/>
      <c r="S650" s="13"/>
      <c r="T650" s="13"/>
      <c r="U650" s="16">
        <f t="shared" si="57"/>
        <v>0</v>
      </c>
      <c r="V650" s="15">
        <f t="shared" si="60"/>
        <v>0</v>
      </c>
      <c r="W650" s="1" t="str">
        <f t="shared" si="58"/>
        <v xml:space="preserve"> </v>
      </c>
    </row>
    <row r="651" spans="1:23" ht="20.100000000000001" customHeight="1" x14ac:dyDescent="0.2">
      <c r="A651" s="17" t="str">
        <f>+Teilnehmende!C651</f>
        <v>-</v>
      </c>
      <c r="B651" s="1" t="str">
        <f>IF(Teilnehmende!K651="","",+Teilnehmende!K651)</f>
        <v/>
      </c>
      <c r="C651" s="1" t="str">
        <f>IF(Teilnehmende!D651="","",+Teilnehmende!D651)</f>
        <v/>
      </c>
      <c r="D651" s="1" t="str">
        <f>IF(Teilnehmende!E651="","",+Teilnehmende!E651)</f>
        <v/>
      </c>
      <c r="E651" s="1" t="str">
        <f>IF(Teilnehmende!L651="","",+Teilnehmende!L651)</f>
        <v/>
      </c>
      <c r="F651" s="18">
        <f>+Teilnehmende!F651</f>
        <v>0</v>
      </c>
      <c r="G651" s="23">
        <v>1</v>
      </c>
      <c r="H651" s="13"/>
      <c r="I651" s="13"/>
      <c r="J651" s="13"/>
      <c r="K651" s="12">
        <f t="shared" si="59"/>
        <v>0</v>
      </c>
      <c r="L651" s="23">
        <v>2</v>
      </c>
      <c r="M651" s="13"/>
      <c r="N651" s="13"/>
      <c r="O651" s="13"/>
      <c r="P651" s="12">
        <f t="shared" si="56"/>
        <v>0</v>
      </c>
      <c r="Q651" s="23">
        <v>3</v>
      </c>
      <c r="R651" s="13"/>
      <c r="S651" s="13"/>
      <c r="T651" s="13"/>
      <c r="U651" s="16">
        <f t="shared" si="57"/>
        <v>0</v>
      </c>
      <c r="V651" s="15">
        <f t="shared" si="60"/>
        <v>0</v>
      </c>
      <c r="W651" s="1" t="str">
        <f t="shared" si="58"/>
        <v xml:space="preserve"> </v>
      </c>
    </row>
    <row r="652" spans="1:23" ht="20.100000000000001" customHeight="1" x14ac:dyDescent="0.2">
      <c r="A652" s="17" t="str">
        <f>+Teilnehmende!C652</f>
        <v>-</v>
      </c>
      <c r="B652" s="1" t="str">
        <f>IF(Teilnehmende!K652="","",+Teilnehmende!K652)</f>
        <v/>
      </c>
      <c r="C652" s="1" t="str">
        <f>IF(Teilnehmende!D652="","",+Teilnehmende!D652)</f>
        <v/>
      </c>
      <c r="D652" s="1" t="str">
        <f>IF(Teilnehmende!E652="","",+Teilnehmende!E652)</f>
        <v/>
      </c>
      <c r="E652" s="1" t="str">
        <f>IF(Teilnehmende!L652="","",+Teilnehmende!L652)</f>
        <v/>
      </c>
      <c r="F652" s="18">
        <f>+Teilnehmende!F652</f>
        <v>0</v>
      </c>
      <c r="G652" s="23">
        <v>1</v>
      </c>
      <c r="H652" s="13"/>
      <c r="I652" s="13"/>
      <c r="J652" s="13"/>
      <c r="K652" s="12">
        <f t="shared" ref="K652:K678" si="61">SUM(H652:J652)</f>
        <v>0</v>
      </c>
      <c r="L652" s="23">
        <v>2</v>
      </c>
      <c r="M652" s="13"/>
      <c r="N652" s="13"/>
      <c r="O652" s="13"/>
      <c r="P652" s="12">
        <f t="shared" ref="P652:P665" si="62">SUM(M652:O652)</f>
        <v>0</v>
      </c>
      <c r="Q652" s="23">
        <v>3</v>
      </c>
      <c r="R652" s="13"/>
      <c r="S652" s="13"/>
      <c r="T652" s="13"/>
      <c r="U652" s="16">
        <f t="shared" ref="U652:U667" si="63">SUM(R652:T652)</f>
        <v>0</v>
      </c>
      <c r="V652" s="15">
        <f t="shared" si="60"/>
        <v>0</v>
      </c>
      <c r="W652" s="1" t="str">
        <f t="shared" si="58"/>
        <v xml:space="preserve"> </v>
      </c>
    </row>
    <row r="653" spans="1:23" ht="20.100000000000001" customHeight="1" x14ac:dyDescent="0.2">
      <c r="A653" s="17" t="str">
        <f>+Teilnehmende!C653</f>
        <v>-</v>
      </c>
      <c r="B653" s="1" t="str">
        <f>IF(Teilnehmende!K653="","",+Teilnehmende!K653)</f>
        <v/>
      </c>
      <c r="C653" s="1" t="str">
        <f>IF(Teilnehmende!D653="","",+Teilnehmende!D653)</f>
        <v/>
      </c>
      <c r="D653" s="1" t="str">
        <f>IF(Teilnehmende!E653="","",+Teilnehmende!E653)</f>
        <v/>
      </c>
      <c r="E653" s="1" t="str">
        <f>IF(Teilnehmende!L653="","",+Teilnehmende!L653)</f>
        <v/>
      </c>
      <c r="F653" s="18">
        <f>+Teilnehmende!F653</f>
        <v>0</v>
      </c>
      <c r="G653" s="23">
        <v>1</v>
      </c>
      <c r="H653" s="13"/>
      <c r="I653" s="13"/>
      <c r="J653" s="13"/>
      <c r="K653" s="12">
        <f t="shared" si="61"/>
        <v>0</v>
      </c>
      <c r="L653" s="23">
        <v>2</v>
      </c>
      <c r="M653" s="13"/>
      <c r="N653" s="13"/>
      <c r="O653" s="13"/>
      <c r="P653" s="12">
        <f t="shared" si="62"/>
        <v>0</v>
      </c>
      <c r="Q653" s="23">
        <v>3</v>
      </c>
      <c r="R653" s="13"/>
      <c r="S653" s="13"/>
      <c r="T653" s="13"/>
      <c r="U653" s="16">
        <f t="shared" si="63"/>
        <v>0</v>
      </c>
      <c r="V653" s="15">
        <f t="shared" si="60"/>
        <v>0</v>
      </c>
      <c r="W653" s="1" t="str">
        <f t="shared" si="58"/>
        <v xml:space="preserve"> </v>
      </c>
    </row>
    <row r="654" spans="1:23" ht="20.100000000000001" customHeight="1" x14ac:dyDescent="0.2">
      <c r="A654" s="17" t="str">
        <f>+Teilnehmende!C654</f>
        <v>-</v>
      </c>
      <c r="B654" s="1" t="str">
        <f>IF(Teilnehmende!K654="","",+Teilnehmende!K654)</f>
        <v/>
      </c>
      <c r="C654" s="1" t="str">
        <f>IF(Teilnehmende!D654="","",+Teilnehmende!D654)</f>
        <v/>
      </c>
      <c r="D654" s="1" t="str">
        <f>IF(Teilnehmende!E654="","",+Teilnehmende!E654)</f>
        <v/>
      </c>
      <c r="E654" s="1" t="str">
        <f>IF(Teilnehmende!L654="","",+Teilnehmende!L654)</f>
        <v/>
      </c>
      <c r="F654" s="18">
        <f>+Teilnehmende!F654</f>
        <v>0</v>
      </c>
      <c r="G654" s="23">
        <v>1</v>
      </c>
      <c r="H654" s="13"/>
      <c r="I654" s="13"/>
      <c r="J654" s="13"/>
      <c r="K654" s="12">
        <f t="shared" si="61"/>
        <v>0</v>
      </c>
      <c r="L654" s="23">
        <v>2</v>
      </c>
      <c r="M654" s="13"/>
      <c r="N654" s="13"/>
      <c r="O654" s="13"/>
      <c r="P654" s="12">
        <f t="shared" si="62"/>
        <v>0</v>
      </c>
      <c r="Q654" s="23">
        <v>3</v>
      </c>
      <c r="R654" s="13"/>
      <c r="S654" s="13"/>
      <c r="T654" s="13"/>
      <c r="U654" s="16">
        <f t="shared" si="63"/>
        <v>0</v>
      </c>
      <c r="V654" s="15">
        <f t="shared" si="60"/>
        <v>0</v>
      </c>
      <c r="W654" s="1" t="str">
        <f t="shared" si="58"/>
        <v xml:space="preserve"> </v>
      </c>
    </row>
    <row r="655" spans="1:23" ht="20.100000000000001" customHeight="1" x14ac:dyDescent="0.2">
      <c r="A655" s="17" t="str">
        <f>+Teilnehmende!C655</f>
        <v>-</v>
      </c>
      <c r="B655" s="1" t="str">
        <f>IF(Teilnehmende!K655="","",+Teilnehmende!K655)</f>
        <v/>
      </c>
      <c r="C655" s="1" t="str">
        <f>IF(Teilnehmende!D655="","",+Teilnehmende!D655)</f>
        <v/>
      </c>
      <c r="D655" s="1" t="str">
        <f>IF(Teilnehmende!E655="","",+Teilnehmende!E655)</f>
        <v/>
      </c>
      <c r="E655" s="1" t="str">
        <f>IF(Teilnehmende!L655="","",+Teilnehmende!L655)</f>
        <v/>
      </c>
      <c r="F655" s="18">
        <f>+Teilnehmende!F655</f>
        <v>0</v>
      </c>
      <c r="G655" s="23">
        <v>1</v>
      </c>
      <c r="H655" s="13"/>
      <c r="I655" s="13"/>
      <c r="J655" s="13"/>
      <c r="K655" s="12">
        <f t="shared" si="61"/>
        <v>0</v>
      </c>
      <c r="L655" s="23">
        <v>2</v>
      </c>
      <c r="M655" s="13"/>
      <c r="N655" s="13"/>
      <c r="O655" s="13"/>
      <c r="P655" s="12">
        <f t="shared" si="62"/>
        <v>0</v>
      </c>
      <c r="Q655" s="23">
        <v>3</v>
      </c>
      <c r="R655" s="13"/>
      <c r="S655" s="13"/>
      <c r="T655" s="13"/>
      <c r="U655" s="16">
        <f t="shared" si="63"/>
        <v>0</v>
      </c>
      <c r="V655" s="15">
        <f t="shared" si="60"/>
        <v>0</v>
      </c>
      <c r="W655" s="1" t="str">
        <f t="shared" si="58"/>
        <v xml:space="preserve"> </v>
      </c>
    </row>
    <row r="656" spans="1:23" ht="20.100000000000001" customHeight="1" x14ac:dyDescent="0.2">
      <c r="A656" s="17" t="str">
        <f>+Teilnehmende!C656</f>
        <v>-</v>
      </c>
      <c r="B656" s="1" t="str">
        <f>IF(Teilnehmende!K656="","",+Teilnehmende!K656)</f>
        <v/>
      </c>
      <c r="C656" s="1" t="str">
        <f>IF(Teilnehmende!D656="","",+Teilnehmende!D656)</f>
        <v/>
      </c>
      <c r="D656" s="1" t="str">
        <f>IF(Teilnehmende!E656="","",+Teilnehmende!E656)</f>
        <v/>
      </c>
      <c r="E656" s="1" t="str">
        <f>IF(Teilnehmende!L656="","",+Teilnehmende!L656)</f>
        <v/>
      </c>
      <c r="F656" s="18">
        <f>+Teilnehmende!F656</f>
        <v>0</v>
      </c>
      <c r="G656" s="23">
        <v>1</v>
      </c>
      <c r="H656" s="13"/>
      <c r="I656" s="13"/>
      <c r="J656" s="13"/>
      <c r="K656" s="12">
        <f t="shared" si="61"/>
        <v>0</v>
      </c>
      <c r="L656" s="23">
        <v>2</v>
      </c>
      <c r="M656" s="13"/>
      <c r="N656" s="13"/>
      <c r="O656" s="13"/>
      <c r="P656" s="12">
        <f t="shared" si="62"/>
        <v>0</v>
      </c>
      <c r="Q656" s="23">
        <v>3</v>
      </c>
      <c r="R656" s="13"/>
      <c r="S656" s="13"/>
      <c r="T656" s="13"/>
      <c r="U656" s="16">
        <f t="shared" si="63"/>
        <v>0</v>
      </c>
      <c r="V656" s="15">
        <f t="shared" si="60"/>
        <v>0</v>
      </c>
      <c r="W656" s="1" t="str">
        <f t="shared" si="58"/>
        <v xml:space="preserve"> </v>
      </c>
    </row>
    <row r="657" spans="1:23" ht="20.100000000000001" customHeight="1" x14ac:dyDescent="0.2">
      <c r="A657" s="17" t="str">
        <f>+Teilnehmende!C657</f>
        <v>-</v>
      </c>
      <c r="B657" s="1" t="str">
        <f>IF(Teilnehmende!K657="","",+Teilnehmende!K657)</f>
        <v/>
      </c>
      <c r="C657" s="1" t="str">
        <f>IF(Teilnehmende!D657="","",+Teilnehmende!D657)</f>
        <v/>
      </c>
      <c r="D657" s="1" t="str">
        <f>IF(Teilnehmende!E657="","",+Teilnehmende!E657)</f>
        <v/>
      </c>
      <c r="E657" s="1" t="str">
        <f>IF(Teilnehmende!L657="","",+Teilnehmende!L657)</f>
        <v/>
      </c>
      <c r="F657" s="18">
        <f>+Teilnehmende!F657</f>
        <v>0</v>
      </c>
      <c r="G657" s="23">
        <v>1</v>
      </c>
      <c r="H657" s="13"/>
      <c r="I657" s="13"/>
      <c r="J657" s="13"/>
      <c r="K657" s="12">
        <f t="shared" si="61"/>
        <v>0</v>
      </c>
      <c r="L657" s="23">
        <v>2</v>
      </c>
      <c r="M657" s="13"/>
      <c r="N657" s="13"/>
      <c r="O657" s="13"/>
      <c r="P657" s="12">
        <f t="shared" si="62"/>
        <v>0</v>
      </c>
      <c r="Q657" s="23">
        <v>3</v>
      </c>
      <c r="R657" s="13"/>
      <c r="S657" s="13"/>
      <c r="T657" s="13"/>
      <c r="U657" s="16">
        <f t="shared" si="63"/>
        <v>0</v>
      </c>
      <c r="V657" s="15">
        <f t="shared" si="60"/>
        <v>0</v>
      </c>
      <c r="W657" s="1" t="str">
        <f t="shared" si="58"/>
        <v xml:space="preserve"> </v>
      </c>
    </row>
    <row r="658" spans="1:23" ht="20.100000000000001" customHeight="1" x14ac:dyDescent="0.2">
      <c r="A658" s="17" t="str">
        <f>+Teilnehmende!C658</f>
        <v>-</v>
      </c>
      <c r="B658" s="1" t="str">
        <f>IF(Teilnehmende!K658="","",+Teilnehmende!K658)</f>
        <v/>
      </c>
      <c r="C658" s="1" t="str">
        <f>IF(Teilnehmende!D658="","",+Teilnehmende!D658)</f>
        <v/>
      </c>
      <c r="D658" s="1" t="str">
        <f>IF(Teilnehmende!E658="","",+Teilnehmende!E658)</f>
        <v/>
      </c>
      <c r="E658" s="1" t="str">
        <f>IF(Teilnehmende!L658="","",+Teilnehmende!L658)</f>
        <v/>
      </c>
      <c r="F658" s="18">
        <f>+Teilnehmende!F658</f>
        <v>0</v>
      </c>
      <c r="G658" s="23">
        <v>1</v>
      </c>
      <c r="H658" s="13"/>
      <c r="I658" s="13"/>
      <c r="J658" s="13"/>
      <c r="K658" s="12">
        <f t="shared" si="61"/>
        <v>0</v>
      </c>
      <c r="L658" s="23">
        <v>2</v>
      </c>
      <c r="M658" s="13"/>
      <c r="N658" s="13"/>
      <c r="O658" s="13"/>
      <c r="P658" s="12">
        <f t="shared" si="62"/>
        <v>0</v>
      </c>
      <c r="Q658" s="23">
        <v>3</v>
      </c>
      <c r="R658" s="13"/>
      <c r="S658" s="13"/>
      <c r="T658" s="13"/>
      <c r="U658" s="16">
        <f t="shared" si="63"/>
        <v>0</v>
      </c>
      <c r="V658" s="15">
        <f t="shared" si="60"/>
        <v>0</v>
      </c>
      <c r="W658" s="1" t="str">
        <f t="shared" si="58"/>
        <v xml:space="preserve"> </v>
      </c>
    </row>
    <row r="659" spans="1:23" ht="20.100000000000001" customHeight="1" x14ac:dyDescent="0.2">
      <c r="A659" s="17" t="str">
        <f>+Teilnehmende!C659</f>
        <v>-</v>
      </c>
      <c r="B659" s="1" t="str">
        <f>IF(Teilnehmende!K659="","",+Teilnehmende!K659)</f>
        <v/>
      </c>
      <c r="C659" s="1" t="str">
        <f>IF(Teilnehmende!D659="","",+Teilnehmende!D659)</f>
        <v/>
      </c>
      <c r="D659" s="1" t="str">
        <f>IF(Teilnehmende!E659="","",+Teilnehmende!E659)</f>
        <v/>
      </c>
      <c r="E659" s="1" t="str">
        <f>IF(Teilnehmende!L659="","",+Teilnehmende!L659)</f>
        <v/>
      </c>
      <c r="F659" s="18">
        <f>+Teilnehmende!F659</f>
        <v>0</v>
      </c>
      <c r="G659" s="23">
        <v>1</v>
      </c>
      <c r="H659" s="13"/>
      <c r="I659" s="13"/>
      <c r="J659" s="13"/>
      <c r="K659" s="12">
        <f t="shared" si="61"/>
        <v>0</v>
      </c>
      <c r="L659" s="23">
        <v>2</v>
      </c>
      <c r="M659" s="13"/>
      <c r="N659" s="13"/>
      <c r="O659" s="13"/>
      <c r="P659" s="12">
        <f t="shared" si="62"/>
        <v>0</v>
      </c>
      <c r="Q659" s="23">
        <v>3</v>
      </c>
      <c r="R659" s="13"/>
      <c r="S659" s="13"/>
      <c r="T659" s="13"/>
      <c r="U659" s="16">
        <f t="shared" si="63"/>
        <v>0</v>
      </c>
      <c r="V659" s="15">
        <f t="shared" si="60"/>
        <v>0</v>
      </c>
      <c r="W659" s="1" t="str">
        <f t="shared" si="58"/>
        <v xml:space="preserve"> </v>
      </c>
    </row>
    <row r="660" spans="1:23" ht="20.100000000000001" customHeight="1" x14ac:dyDescent="0.2">
      <c r="A660" s="17" t="str">
        <f>+Teilnehmende!C660</f>
        <v>-</v>
      </c>
      <c r="B660" s="1" t="str">
        <f>IF(Teilnehmende!K660="","",+Teilnehmende!K660)</f>
        <v/>
      </c>
      <c r="C660" s="1" t="str">
        <f>IF(Teilnehmende!D660="","",+Teilnehmende!D660)</f>
        <v/>
      </c>
      <c r="D660" s="1" t="str">
        <f>IF(Teilnehmende!E660="","",+Teilnehmende!E660)</f>
        <v/>
      </c>
      <c r="E660" s="1" t="str">
        <f>IF(Teilnehmende!L660="","",+Teilnehmende!L660)</f>
        <v/>
      </c>
      <c r="F660" s="18">
        <f>+Teilnehmende!F660</f>
        <v>0</v>
      </c>
      <c r="G660" s="23">
        <v>1</v>
      </c>
      <c r="H660" s="34"/>
      <c r="I660" s="34"/>
      <c r="J660" s="34"/>
      <c r="K660" s="12">
        <f t="shared" si="61"/>
        <v>0</v>
      </c>
      <c r="L660" s="23">
        <v>2</v>
      </c>
      <c r="M660" s="34"/>
      <c r="N660" s="34"/>
      <c r="O660" s="34"/>
      <c r="P660" s="12">
        <f t="shared" si="62"/>
        <v>0</v>
      </c>
      <c r="Q660" s="23">
        <v>3</v>
      </c>
      <c r="R660" s="34"/>
      <c r="S660" s="34"/>
      <c r="T660" s="34"/>
      <c r="U660" s="16">
        <f t="shared" si="63"/>
        <v>0</v>
      </c>
      <c r="V660" s="15">
        <f t="shared" si="60"/>
        <v>0</v>
      </c>
      <c r="W660" s="1" t="str">
        <f t="shared" si="58"/>
        <v xml:space="preserve"> </v>
      </c>
    </row>
    <row r="661" spans="1:23" ht="20.100000000000001" customHeight="1" x14ac:dyDescent="0.2">
      <c r="A661" s="17" t="str">
        <f>+Teilnehmende!C661</f>
        <v>-</v>
      </c>
      <c r="B661" s="1" t="str">
        <f>IF(Teilnehmende!K661="","",+Teilnehmende!K661)</f>
        <v/>
      </c>
      <c r="C661" s="1" t="str">
        <f>IF(Teilnehmende!D661="","",+Teilnehmende!D661)</f>
        <v/>
      </c>
      <c r="D661" s="1" t="str">
        <f>IF(Teilnehmende!E661="","",+Teilnehmende!E661)</f>
        <v/>
      </c>
      <c r="E661" s="1" t="str">
        <f>IF(Teilnehmende!L661="","",+Teilnehmende!L661)</f>
        <v/>
      </c>
      <c r="F661" s="18">
        <f>+Teilnehmende!F661</f>
        <v>0</v>
      </c>
      <c r="G661" s="23">
        <v>1</v>
      </c>
      <c r="H661" s="34"/>
      <c r="I661" s="34"/>
      <c r="J661" s="34"/>
      <c r="K661" s="12">
        <f t="shared" si="61"/>
        <v>0</v>
      </c>
      <c r="L661" s="23">
        <v>2</v>
      </c>
      <c r="M661" s="34"/>
      <c r="N661" s="34"/>
      <c r="O661" s="34"/>
      <c r="P661" s="12">
        <f t="shared" si="62"/>
        <v>0</v>
      </c>
      <c r="Q661" s="23">
        <v>3</v>
      </c>
      <c r="R661" s="34"/>
      <c r="S661" s="34"/>
      <c r="T661" s="34"/>
      <c r="U661" s="16">
        <f t="shared" si="63"/>
        <v>0</v>
      </c>
      <c r="V661" s="15">
        <f t="shared" si="60"/>
        <v>0</v>
      </c>
      <c r="W661" s="1" t="str">
        <f t="shared" si="58"/>
        <v xml:space="preserve"> </v>
      </c>
    </row>
    <row r="662" spans="1:23" ht="20.100000000000001" customHeight="1" x14ac:dyDescent="0.2">
      <c r="A662" s="17" t="str">
        <f>+Teilnehmende!C662</f>
        <v>-</v>
      </c>
      <c r="B662" s="1" t="str">
        <f>IF(Teilnehmende!K662="","",+Teilnehmende!K662)</f>
        <v/>
      </c>
      <c r="C662" s="1" t="str">
        <f>IF(Teilnehmende!D662="","",+Teilnehmende!D662)</f>
        <v/>
      </c>
      <c r="D662" s="1" t="str">
        <f>IF(Teilnehmende!E662="","",+Teilnehmende!E662)</f>
        <v/>
      </c>
      <c r="E662" s="1" t="str">
        <f>IF(Teilnehmende!L662="","",+Teilnehmende!L662)</f>
        <v/>
      </c>
      <c r="F662" s="18">
        <f>+Teilnehmende!F662</f>
        <v>0</v>
      </c>
      <c r="G662" s="23">
        <v>1</v>
      </c>
      <c r="H662" s="34"/>
      <c r="I662" s="34"/>
      <c r="J662" s="34"/>
      <c r="K662" s="12">
        <f t="shared" si="61"/>
        <v>0</v>
      </c>
      <c r="L662" s="23">
        <v>2</v>
      </c>
      <c r="M662" s="34"/>
      <c r="N662" s="34"/>
      <c r="O662" s="34"/>
      <c r="P662" s="12">
        <f t="shared" si="62"/>
        <v>0</v>
      </c>
      <c r="Q662" s="23">
        <v>3</v>
      </c>
      <c r="R662" s="34"/>
      <c r="S662" s="34"/>
      <c r="T662" s="34"/>
      <c r="U662" s="16">
        <f t="shared" si="63"/>
        <v>0</v>
      </c>
      <c r="V662" s="15">
        <f t="shared" si="60"/>
        <v>0</v>
      </c>
      <c r="W662" s="1" t="str">
        <f t="shared" si="58"/>
        <v xml:space="preserve"> </v>
      </c>
    </row>
    <row r="663" spans="1:23" ht="20.100000000000001" customHeight="1" x14ac:dyDescent="0.2">
      <c r="A663" s="17" t="str">
        <f>+Teilnehmende!C663</f>
        <v>-</v>
      </c>
      <c r="B663" s="1" t="str">
        <f>IF(Teilnehmende!K663="","",+Teilnehmende!K663)</f>
        <v/>
      </c>
      <c r="C663" s="1" t="str">
        <f>IF(Teilnehmende!D663="","",+Teilnehmende!D663)</f>
        <v/>
      </c>
      <c r="D663" s="1" t="str">
        <f>IF(Teilnehmende!E663="","",+Teilnehmende!E663)</f>
        <v/>
      </c>
      <c r="E663" s="1" t="str">
        <f>IF(Teilnehmende!L663="","",+Teilnehmende!L663)</f>
        <v/>
      </c>
      <c r="F663" s="18">
        <f>+Teilnehmende!F663</f>
        <v>0</v>
      </c>
      <c r="G663" s="23">
        <v>1</v>
      </c>
      <c r="H663" s="34"/>
      <c r="I663" s="34"/>
      <c r="J663" s="34"/>
      <c r="K663" s="12">
        <f t="shared" si="61"/>
        <v>0</v>
      </c>
      <c r="L663" s="23">
        <v>2</v>
      </c>
      <c r="M663" s="34"/>
      <c r="N663" s="34"/>
      <c r="O663" s="34"/>
      <c r="P663" s="12">
        <f t="shared" si="62"/>
        <v>0</v>
      </c>
      <c r="Q663" s="23">
        <v>3</v>
      </c>
      <c r="R663" s="34"/>
      <c r="S663" s="34"/>
      <c r="T663" s="34"/>
      <c r="U663" s="16">
        <f t="shared" si="63"/>
        <v>0</v>
      </c>
      <c r="V663" s="15">
        <f t="shared" si="60"/>
        <v>0</v>
      </c>
      <c r="W663" s="1" t="str">
        <f t="shared" si="58"/>
        <v xml:space="preserve"> </v>
      </c>
    </row>
    <row r="664" spans="1:23" ht="20.100000000000001" customHeight="1" x14ac:dyDescent="0.2">
      <c r="A664" s="17" t="str">
        <f>+Teilnehmende!C664</f>
        <v>-</v>
      </c>
      <c r="B664" s="1" t="str">
        <f>IF(Teilnehmende!K664="","",+Teilnehmende!K664)</f>
        <v/>
      </c>
      <c r="C664" s="1" t="str">
        <f>IF(Teilnehmende!D664="","",+Teilnehmende!D664)</f>
        <v/>
      </c>
      <c r="D664" s="1" t="str">
        <f>IF(Teilnehmende!E664="","",+Teilnehmende!E664)</f>
        <v/>
      </c>
      <c r="E664" s="1" t="str">
        <f>IF(Teilnehmende!L664="","",+Teilnehmende!L664)</f>
        <v/>
      </c>
      <c r="F664" s="18">
        <f>+Teilnehmende!F664</f>
        <v>0</v>
      </c>
      <c r="G664" s="23">
        <v>1</v>
      </c>
      <c r="H664" s="34"/>
      <c r="I664" s="34"/>
      <c r="J664" s="34"/>
      <c r="K664" s="12">
        <f t="shared" si="61"/>
        <v>0</v>
      </c>
      <c r="L664" s="23">
        <v>2</v>
      </c>
      <c r="M664" s="34"/>
      <c r="N664" s="34"/>
      <c r="O664" s="34"/>
      <c r="P664" s="12">
        <f t="shared" si="62"/>
        <v>0</v>
      </c>
      <c r="Q664" s="23">
        <v>3</v>
      </c>
      <c r="R664" s="34"/>
      <c r="S664" s="34"/>
      <c r="T664" s="34"/>
      <c r="U664" s="16">
        <f t="shared" si="63"/>
        <v>0</v>
      </c>
      <c r="V664" s="15">
        <f t="shared" si="60"/>
        <v>0</v>
      </c>
      <c r="W664" s="1" t="str">
        <f t="shared" si="58"/>
        <v xml:space="preserve"> </v>
      </c>
    </row>
    <row r="665" spans="1:23" ht="20.100000000000001" customHeight="1" x14ac:dyDescent="0.2">
      <c r="A665" s="17" t="str">
        <f>+Teilnehmende!C665</f>
        <v>-</v>
      </c>
      <c r="B665" s="1" t="str">
        <f>IF(Teilnehmende!K665="","",+Teilnehmende!K665)</f>
        <v/>
      </c>
      <c r="C665" s="1" t="str">
        <f>IF(Teilnehmende!D665="","",+Teilnehmende!D665)</f>
        <v/>
      </c>
      <c r="D665" s="1" t="str">
        <f>IF(Teilnehmende!E665="","",+Teilnehmende!E665)</f>
        <v/>
      </c>
      <c r="E665" s="1" t="str">
        <f>IF(Teilnehmende!L665="","",+Teilnehmende!L665)</f>
        <v/>
      </c>
      <c r="F665" s="18">
        <f>+Teilnehmende!F665</f>
        <v>0</v>
      </c>
      <c r="G665" s="23">
        <v>1</v>
      </c>
      <c r="H665" s="34"/>
      <c r="I665" s="34"/>
      <c r="J665" s="34"/>
      <c r="K665" s="12">
        <f t="shared" si="61"/>
        <v>0</v>
      </c>
      <c r="L665" s="23">
        <v>2</v>
      </c>
      <c r="M665" s="34"/>
      <c r="N665" s="34"/>
      <c r="O665" s="34"/>
      <c r="P665" s="12">
        <f t="shared" si="62"/>
        <v>0</v>
      </c>
      <c r="Q665" s="23">
        <v>3</v>
      </c>
      <c r="R665" s="34"/>
      <c r="S665" s="34"/>
      <c r="T665" s="34"/>
      <c r="U665" s="16">
        <f t="shared" si="63"/>
        <v>0</v>
      </c>
      <c r="V665" s="15">
        <f t="shared" si="60"/>
        <v>0</v>
      </c>
      <c r="W665" s="1" t="str">
        <f t="shared" si="58"/>
        <v xml:space="preserve"> </v>
      </c>
    </row>
    <row r="666" spans="1:23" ht="20.100000000000001" customHeight="1" x14ac:dyDescent="0.2">
      <c r="A666" s="17" t="str">
        <f>+Teilnehmende!C666</f>
        <v>-</v>
      </c>
      <c r="B666" s="1" t="str">
        <f>IF(Teilnehmende!K666="","",+Teilnehmende!K666)</f>
        <v/>
      </c>
      <c r="C666" s="1" t="str">
        <f>IF(Teilnehmende!D666="","",+Teilnehmende!D666)</f>
        <v/>
      </c>
      <c r="D666" s="1" t="str">
        <f>IF(Teilnehmende!E666="","",+Teilnehmende!E666)</f>
        <v/>
      </c>
      <c r="E666" s="1" t="str">
        <f>IF(Teilnehmende!L666="","",+Teilnehmende!L666)</f>
        <v/>
      </c>
      <c r="F666" s="18">
        <f>+Teilnehmende!F666</f>
        <v>0</v>
      </c>
      <c r="G666" s="23">
        <v>1</v>
      </c>
      <c r="H666" s="39"/>
      <c r="I666" s="39"/>
      <c r="J666" s="39"/>
      <c r="K666" s="12">
        <f t="shared" si="61"/>
        <v>0</v>
      </c>
      <c r="L666" s="23">
        <v>2</v>
      </c>
      <c r="M666" s="39"/>
      <c r="N666" s="39"/>
      <c r="O666" s="39"/>
      <c r="P666" s="12">
        <f t="shared" ref="P666" si="64">SUM(M666:O666)</f>
        <v>0</v>
      </c>
      <c r="Q666" s="23">
        <v>3</v>
      </c>
      <c r="R666" s="39"/>
      <c r="S666" s="39"/>
      <c r="T666" s="39"/>
      <c r="U666" s="16">
        <f t="shared" si="63"/>
        <v>0</v>
      </c>
      <c r="V666" s="15">
        <f t="shared" si="60"/>
        <v>0</v>
      </c>
      <c r="W666" s="1" t="str">
        <f t="shared" si="58"/>
        <v xml:space="preserve"> </v>
      </c>
    </row>
    <row r="667" spans="1:23" ht="20.100000000000001" customHeight="1" x14ac:dyDescent="0.2">
      <c r="A667" s="17" t="str">
        <f>+Teilnehmende!C667</f>
        <v>-</v>
      </c>
      <c r="B667" s="1" t="str">
        <f>IF(Teilnehmende!K667="","",+Teilnehmende!K667)</f>
        <v/>
      </c>
      <c r="C667" s="1" t="str">
        <f>IF(Teilnehmende!D667="","",+Teilnehmende!D667)</f>
        <v/>
      </c>
      <c r="D667" s="1" t="str">
        <f>IF(Teilnehmende!E667="","",+Teilnehmende!E667)</f>
        <v/>
      </c>
      <c r="E667" s="1" t="str">
        <f>IF(Teilnehmende!L667="","",+Teilnehmende!L667)</f>
        <v/>
      </c>
      <c r="F667" s="18">
        <f>+Teilnehmende!F667</f>
        <v>0</v>
      </c>
      <c r="G667" s="23">
        <v>1</v>
      </c>
      <c r="H667" s="39"/>
      <c r="I667" s="39"/>
      <c r="J667" s="39"/>
      <c r="K667" s="12">
        <f t="shared" si="61"/>
        <v>0</v>
      </c>
      <c r="L667" s="23">
        <v>2</v>
      </c>
      <c r="M667" s="39"/>
      <c r="N667" s="39"/>
      <c r="O667" s="39"/>
      <c r="P667" s="12">
        <f t="shared" ref="P667" si="65">SUM(M667:O667)</f>
        <v>0</v>
      </c>
      <c r="Q667" s="23">
        <v>3</v>
      </c>
      <c r="R667" s="39"/>
      <c r="S667" s="39"/>
      <c r="T667" s="39"/>
      <c r="U667" s="16">
        <f t="shared" si="63"/>
        <v>0</v>
      </c>
      <c r="V667" s="15">
        <f t="shared" si="60"/>
        <v>0</v>
      </c>
      <c r="W667" s="1" t="str">
        <f t="shared" si="58"/>
        <v xml:space="preserve"> </v>
      </c>
    </row>
    <row r="668" spans="1:23" ht="20.100000000000001" customHeight="1" x14ac:dyDescent="0.2">
      <c r="A668" s="17" t="str">
        <f>+Teilnehmende!C668</f>
        <v>-</v>
      </c>
      <c r="B668" s="1" t="str">
        <f>IF(Teilnehmende!K668="","",+Teilnehmende!K668)</f>
        <v/>
      </c>
      <c r="C668" s="1" t="str">
        <f>IF(Teilnehmende!D668="","",+Teilnehmende!D668)</f>
        <v/>
      </c>
      <c r="D668" s="1" t="str">
        <f>IF(Teilnehmende!E668="","",+Teilnehmende!E668)</f>
        <v/>
      </c>
      <c r="E668" s="1" t="str">
        <f>IF(Teilnehmende!L668="","",+Teilnehmende!L668)</f>
        <v/>
      </c>
      <c r="F668" s="18">
        <f>+Teilnehmende!F668</f>
        <v>0</v>
      </c>
      <c r="G668" s="23">
        <v>1</v>
      </c>
      <c r="H668" s="13"/>
      <c r="I668" s="13"/>
      <c r="J668" s="13"/>
      <c r="K668" s="12">
        <f t="shared" si="61"/>
        <v>0</v>
      </c>
      <c r="L668" s="23">
        <v>2</v>
      </c>
      <c r="M668" s="13"/>
      <c r="N668" s="13"/>
      <c r="O668" s="13"/>
      <c r="P668" s="12">
        <f>SUM(M668:O668)</f>
        <v>0</v>
      </c>
      <c r="Q668" s="23">
        <v>3</v>
      </c>
      <c r="R668" s="13"/>
      <c r="S668" s="13"/>
      <c r="T668" s="13"/>
      <c r="U668" s="16">
        <f>SUM(R668:T668)</f>
        <v>0</v>
      </c>
      <c r="V668" s="15">
        <f t="shared" si="60"/>
        <v>0</v>
      </c>
      <c r="W668" s="1" t="str">
        <f t="shared" si="58"/>
        <v xml:space="preserve"> </v>
      </c>
    </row>
    <row r="669" spans="1:23" ht="20.100000000000001" customHeight="1" x14ac:dyDescent="0.2">
      <c r="A669" s="17" t="str">
        <f>+Teilnehmende!C669</f>
        <v>-</v>
      </c>
      <c r="B669" s="1" t="str">
        <f>IF(Teilnehmende!K669="","",+Teilnehmende!K669)</f>
        <v/>
      </c>
      <c r="C669" s="1" t="str">
        <f>IF(Teilnehmende!D669="","",+Teilnehmende!D669)</f>
        <v/>
      </c>
      <c r="D669" s="1" t="str">
        <f>IF(Teilnehmende!E669="","",+Teilnehmende!E669)</f>
        <v/>
      </c>
      <c r="E669" s="1" t="str">
        <f>IF(Teilnehmende!L669="","",+Teilnehmende!L669)</f>
        <v/>
      </c>
      <c r="F669" s="18">
        <f>+Teilnehmende!F669</f>
        <v>0</v>
      </c>
      <c r="G669" s="23">
        <v>1</v>
      </c>
      <c r="H669" s="13"/>
      <c r="I669" s="13"/>
      <c r="J669" s="13"/>
      <c r="K669" s="12">
        <f t="shared" si="61"/>
        <v>0</v>
      </c>
      <c r="L669" s="23">
        <v>2</v>
      </c>
      <c r="M669" s="13"/>
      <c r="N669" s="13"/>
      <c r="O669" s="13"/>
      <c r="P669" s="12">
        <f t="shared" ref="P669:P678" si="66">SUM(M669:O669)</f>
        <v>0</v>
      </c>
      <c r="Q669" s="23">
        <v>3</v>
      </c>
      <c r="R669" s="13"/>
      <c r="S669" s="13"/>
      <c r="T669" s="13"/>
      <c r="U669" s="16">
        <f t="shared" ref="U669:U678" si="67">SUM(R669:T669)</f>
        <v>0</v>
      </c>
      <c r="V669" s="15">
        <f t="shared" si="60"/>
        <v>0</v>
      </c>
      <c r="W669" s="1" t="str">
        <f t="shared" si="58"/>
        <v xml:space="preserve"> </v>
      </c>
    </row>
    <row r="670" spans="1:23" ht="20.100000000000001" customHeight="1" x14ac:dyDescent="0.2">
      <c r="A670" s="17" t="str">
        <f>+Teilnehmende!C670</f>
        <v>-</v>
      </c>
      <c r="B670" s="1" t="str">
        <f>IF(Teilnehmende!K670="","",+Teilnehmende!K670)</f>
        <v/>
      </c>
      <c r="C670" s="1" t="str">
        <f>IF(Teilnehmende!D670="","",+Teilnehmende!D670)</f>
        <v/>
      </c>
      <c r="D670" s="1" t="str">
        <f>IF(Teilnehmende!E670="","",+Teilnehmende!E670)</f>
        <v/>
      </c>
      <c r="E670" s="1" t="str">
        <f>IF(Teilnehmende!L670="","",+Teilnehmende!L670)</f>
        <v/>
      </c>
      <c r="F670" s="18">
        <f>+Teilnehmende!F670</f>
        <v>0</v>
      </c>
      <c r="G670" s="23">
        <v>1</v>
      </c>
      <c r="H670" s="13"/>
      <c r="I670" s="13"/>
      <c r="J670" s="13"/>
      <c r="K670" s="12">
        <f t="shared" si="61"/>
        <v>0</v>
      </c>
      <c r="L670" s="23">
        <v>2</v>
      </c>
      <c r="M670" s="13"/>
      <c r="N670" s="13"/>
      <c r="O670" s="13"/>
      <c r="P670" s="12">
        <f t="shared" si="66"/>
        <v>0</v>
      </c>
      <c r="Q670" s="23">
        <v>3</v>
      </c>
      <c r="R670" s="43"/>
      <c r="S670" s="43"/>
      <c r="T670" s="43"/>
      <c r="U670" s="16">
        <f t="shared" si="67"/>
        <v>0</v>
      </c>
      <c r="V670" s="15">
        <f t="shared" si="60"/>
        <v>0</v>
      </c>
      <c r="W670" s="1" t="str">
        <f t="shared" si="58"/>
        <v xml:space="preserve"> </v>
      </c>
    </row>
    <row r="671" spans="1:23" ht="20.100000000000001" customHeight="1" x14ac:dyDescent="0.2">
      <c r="A671" s="17" t="str">
        <f>+Teilnehmende!C671</f>
        <v>-</v>
      </c>
      <c r="B671" s="1" t="str">
        <f>IF(Teilnehmende!K671="","",+Teilnehmende!K671)</f>
        <v/>
      </c>
      <c r="C671" s="1" t="str">
        <f>IF(Teilnehmende!D671="","",+Teilnehmende!D671)</f>
        <v/>
      </c>
      <c r="D671" s="1" t="str">
        <f>IF(Teilnehmende!E671="","",+Teilnehmende!E671)</f>
        <v/>
      </c>
      <c r="E671" s="1" t="str">
        <f>IF(Teilnehmende!L671="","",+Teilnehmende!L671)</f>
        <v/>
      </c>
      <c r="F671" s="18">
        <f>+Teilnehmende!F671</f>
        <v>0</v>
      </c>
      <c r="G671" s="23">
        <v>1</v>
      </c>
      <c r="H671" s="13"/>
      <c r="I671" s="13"/>
      <c r="J671" s="13"/>
      <c r="K671" s="12">
        <f t="shared" si="61"/>
        <v>0</v>
      </c>
      <c r="L671" s="23">
        <v>2</v>
      </c>
      <c r="M671" s="13"/>
      <c r="N671" s="13"/>
      <c r="O671" s="13"/>
      <c r="P671" s="12">
        <f t="shared" si="66"/>
        <v>0</v>
      </c>
      <c r="Q671" s="23">
        <v>3</v>
      </c>
      <c r="R671" s="13"/>
      <c r="S671" s="13"/>
      <c r="T671" s="13"/>
      <c r="U671" s="16">
        <f t="shared" si="67"/>
        <v>0</v>
      </c>
      <c r="V671" s="15">
        <f t="shared" si="60"/>
        <v>0</v>
      </c>
      <c r="W671" s="1" t="str">
        <f t="shared" si="58"/>
        <v xml:space="preserve"> </v>
      </c>
    </row>
    <row r="672" spans="1:23" ht="20.100000000000001" customHeight="1" x14ac:dyDescent="0.2">
      <c r="A672" s="17" t="str">
        <f>+Teilnehmende!C672</f>
        <v>-</v>
      </c>
      <c r="B672" s="1" t="str">
        <f>IF(Teilnehmende!K672="","",+Teilnehmende!K672)</f>
        <v/>
      </c>
      <c r="C672" s="1" t="str">
        <f>IF(Teilnehmende!D672="","",+Teilnehmende!D672)</f>
        <v/>
      </c>
      <c r="D672" s="1" t="str">
        <f>IF(Teilnehmende!E672="","",+Teilnehmende!E672)</f>
        <v/>
      </c>
      <c r="E672" s="1" t="str">
        <f>IF(Teilnehmende!L672="","",+Teilnehmende!L672)</f>
        <v/>
      </c>
      <c r="F672" s="18">
        <f>+Teilnehmende!F672</f>
        <v>0</v>
      </c>
      <c r="G672" s="23">
        <v>1</v>
      </c>
      <c r="H672" s="13"/>
      <c r="I672" s="13"/>
      <c r="J672" s="13"/>
      <c r="K672" s="12">
        <f t="shared" si="61"/>
        <v>0</v>
      </c>
      <c r="L672" s="23">
        <v>2</v>
      </c>
      <c r="M672" s="13"/>
      <c r="N672" s="13"/>
      <c r="O672" s="13"/>
      <c r="P672" s="12">
        <f t="shared" si="66"/>
        <v>0</v>
      </c>
      <c r="Q672" s="23">
        <v>3</v>
      </c>
      <c r="R672" s="13"/>
      <c r="S672" s="13"/>
      <c r="T672" s="13"/>
      <c r="U672" s="16">
        <f t="shared" si="67"/>
        <v>0</v>
      </c>
      <c r="V672" s="15">
        <f t="shared" si="60"/>
        <v>0</v>
      </c>
      <c r="W672" s="1" t="str">
        <f t="shared" si="58"/>
        <v xml:space="preserve"> </v>
      </c>
    </row>
    <row r="673" spans="1:23" ht="20.100000000000001" customHeight="1" x14ac:dyDescent="0.2">
      <c r="A673" s="17" t="str">
        <f>+Teilnehmende!C673</f>
        <v>-</v>
      </c>
      <c r="B673" s="1" t="str">
        <f>IF(Teilnehmende!K673="","",+Teilnehmende!K673)</f>
        <v/>
      </c>
      <c r="C673" s="1" t="str">
        <f>IF(Teilnehmende!D673="","",+Teilnehmende!D673)</f>
        <v/>
      </c>
      <c r="D673" s="1" t="str">
        <f>IF(Teilnehmende!E673="","",+Teilnehmende!E673)</f>
        <v/>
      </c>
      <c r="E673" s="1" t="str">
        <f>IF(Teilnehmende!L673="","",+Teilnehmende!L673)</f>
        <v/>
      </c>
      <c r="F673" s="18">
        <f>+Teilnehmende!F673</f>
        <v>0</v>
      </c>
      <c r="G673" s="23">
        <v>1</v>
      </c>
      <c r="H673" s="43"/>
      <c r="I673" s="43"/>
      <c r="J673" s="43"/>
      <c r="K673" s="12">
        <f t="shared" si="61"/>
        <v>0</v>
      </c>
      <c r="L673" s="23">
        <v>2</v>
      </c>
      <c r="M673" s="43"/>
      <c r="N673" s="43"/>
      <c r="O673" s="43"/>
      <c r="P673" s="12">
        <f t="shared" si="66"/>
        <v>0</v>
      </c>
      <c r="Q673" s="23">
        <v>3</v>
      </c>
      <c r="R673" s="43"/>
      <c r="S673" s="43"/>
      <c r="T673" s="43"/>
      <c r="U673" s="16">
        <f t="shared" si="67"/>
        <v>0</v>
      </c>
      <c r="V673" s="15">
        <f t="shared" si="60"/>
        <v>0</v>
      </c>
      <c r="W673" s="1" t="str">
        <f t="shared" si="58"/>
        <v xml:space="preserve"> </v>
      </c>
    </row>
    <row r="674" spans="1:23" ht="20.100000000000001" customHeight="1" x14ac:dyDescent="0.2">
      <c r="A674" s="17" t="str">
        <f>+Teilnehmende!C674</f>
        <v>-</v>
      </c>
      <c r="B674" s="1" t="str">
        <f>IF(Teilnehmende!K674="","",+Teilnehmende!K674)</f>
        <v/>
      </c>
      <c r="C674" s="1" t="str">
        <f>IF(Teilnehmende!D674="","",+Teilnehmende!D674)</f>
        <v/>
      </c>
      <c r="D674" s="1" t="str">
        <f>IF(Teilnehmende!E674="","",+Teilnehmende!E674)</f>
        <v/>
      </c>
      <c r="E674" s="1" t="str">
        <f>IF(Teilnehmende!L674="","",+Teilnehmende!L674)</f>
        <v/>
      </c>
      <c r="F674" s="18">
        <f>+Teilnehmende!F674</f>
        <v>0</v>
      </c>
      <c r="G674" s="23">
        <v>1</v>
      </c>
      <c r="H674" s="13"/>
      <c r="I674" s="13"/>
      <c r="J674" s="13"/>
      <c r="K674" s="12">
        <f t="shared" si="61"/>
        <v>0</v>
      </c>
      <c r="L674" s="23">
        <v>2</v>
      </c>
      <c r="M674" s="13"/>
      <c r="N674" s="13"/>
      <c r="O674" s="13"/>
      <c r="P674" s="12">
        <f t="shared" si="66"/>
        <v>0</v>
      </c>
      <c r="Q674" s="23">
        <v>3</v>
      </c>
      <c r="R674" s="13"/>
      <c r="S674" s="13"/>
      <c r="T674" s="13"/>
      <c r="U674" s="16">
        <f t="shared" si="67"/>
        <v>0</v>
      </c>
      <c r="V674" s="15">
        <f t="shared" si="60"/>
        <v>0</v>
      </c>
      <c r="W674" s="1" t="str">
        <f t="shared" si="58"/>
        <v xml:space="preserve"> </v>
      </c>
    </row>
    <row r="675" spans="1:23" ht="20.100000000000001" customHeight="1" x14ac:dyDescent="0.2">
      <c r="A675" s="17" t="str">
        <f>+Teilnehmende!C675</f>
        <v>-</v>
      </c>
      <c r="B675" s="1" t="str">
        <f>IF(Teilnehmende!K675="","",+Teilnehmende!K675)</f>
        <v/>
      </c>
      <c r="C675" s="1" t="str">
        <f>IF(Teilnehmende!D675="","",+Teilnehmende!D675)</f>
        <v/>
      </c>
      <c r="D675" s="1" t="str">
        <f>IF(Teilnehmende!E675="","",+Teilnehmende!E675)</f>
        <v/>
      </c>
      <c r="E675" s="1" t="str">
        <f>IF(Teilnehmende!L675="","",+Teilnehmende!L675)</f>
        <v/>
      </c>
      <c r="F675" s="18">
        <f>+Teilnehmende!F675</f>
        <v>0</v>
      </c>
      <c r="G675" s="23">
        <v>1</v>
      </c>
      <c r="H675" s="13"/>
      <c r="I675" s="13"/>
      <c r="J675" s="13"/>
      <c r="K675" s="12">
        <f t="shared" si="61"/>
        <v>0</v>
      </c>
      <c r="L675" s="23">
        <v>2</v>
      </c>
      <c r="M675" s="13"/>
      <c r="N675" s="13"/>
      <c r="O675" s="13"/>
      <c r="P675" s="12">
        <f t="shared" si="66"/>
        <v>0</v>
      </c>
      <c r="Q675" s="23">
        <v>3</v>
      </c>
      <c r="R675" s="13"/>
      <c r="S675" s="13"/>
      <c r="T675" s="13"/>
      <c r="U675" s="16">
        <f t="shared" si="67"/>
        <v>0</v>
      </c>
      <c r="V675" s="15">
        <f t="shared" si="60"/>
        <v>0</v>
      </c>
      <c r="W675" s="1" t="str">
        <f t="shared" si="58"/>
        <v xml:space="preserve"> </v>
      </c>
    </row>
    <row r="676" spans="1:23" ht="20.100000000000001" customHeight="1" x14ac:dyDescent="0.2">
      <c r="A676" s="17" t="str">
        <f>+Teilnehmende!C676</f>
        <v>-</v>
      </c>
      <c r="B676" s="1" t="str">
        <f>IF(Teilnehmende!K676="","",+Teilnehmende!K676)</f>
        <v/>
      </c>
      <c r="C676" s="1" t="str">
        <f>IF(Teilnehmende!D676="","",+Teilnehmende!D676)</f>
        <v/>
      </c>
      <c r="D676" s="1" t="str">
        <f>IF(Teilnehmende!E676="","",+Teilnehmende!E676)</f>
        <v/>
      </c>
      <c r="E676" s="1" t="str">
        <f>IF(Teilnehmende!L676="","",+Teilnehmende!L676)</f>
        <v/>
      </c>
      <c r="F676" s="18">
        <f>+Teilnehmende!F676</f>
        <v>0</v>
      </c>
      <c r="G676" s="23">
        <v>1</v>
      </c>
      <c r="H676" s="13"/>
      <c r="I676" s="13"/>
      <c r="J676" s="13"/>
      <c r="K676" s="12">
        <f t="shared" si="61"/>
        <v>0</v>
      </c>
      <c r="L676" s="23">
        <v>2</v>
      </c>
      <c r="M676" s="13"/>
      <c r="N676" s="13"/>
      <c r="O676" s="13"/>
      <c r="P676" s="12">
        <f t="shared" si="66"/>
        <v>0</v>
      </c>
      <c r="Q676" s="23">
        <v>3</v>
      </c>
      <c r="R676" s="43"/>
      <c r="S676" s="43"/>
      <c r="T676" s="43"/>
      <c r="U676" s="16">
        <f t="shared" si="67"/>
        <v>0</v>
      </c>
      <c r="V676" s="15">
        <f t="shared" si="60"/>
        <v>0</v>
      </c>
      <c r="W676" s="1" t="str">
        <f t="shared" si="58"/>
        <v xml:space="preserve"> </v>
      </c>
    </row>
    <row r="677" spans="1:23" ht="20.100000000000001" customHeight="1" x14ac:dyDescent="0.2">
      <c r="A677" s="17" t="str">
        <f>+Teilnehmende!C677</f>
        <v>-</v>
      </c>
      <c r="B677" s="1" t="str">
        <f>IF(Teilnehmende!K677="","",+Teilnehmende!K677)</f>
        <v/>
      </c>
      <c r="C677" s="1" t="str">
        <f>IF(Teilnehmende!D677="","",+Teilnehmende!D677)</f>
        <v/>
      </c>
      <c r="D677" s="1" t="str">
        <f>IF(Teilnehmende!E677="","",+Teilnehmende!E677)</f>
        <v/>
      </c>
      <c r="E677" s="1" t="str">
        <f>IF(Teilnehmende!L677="","",+Teilnehmende!L677)</f>
        <v/>
      </c>
      <c r="F677" s="18">
        <f>+Teilnehmende!F677</f>
        <v>0</v>
      </c>
      <c r="G677" s="23">
        <v>1</v>
      </c>
      <c r="H677" s="13"/>
      <c r="I677" s="13"/>
      <c r="J677" s="13"/>
      <c r="K677" s="12">
        <f t="shared" si="61"/>
        <v>0</v>
      </c>
      <c r="L677" s="23">
        <v>2</v>
      </c>
      <c r="M677" s="13"/>
      <c r="N677" s="13"/>
      <c r="O677" s="13"/>
      <c r="P677" s="12">
        <f t="shared" si="66"/>
        <v>0</v>
      </c>
      <c r="Q677" s="23">
        <v>3</v>
      </c>
      <c r="R677" s="13"/>
      <c r="S677" s="13"/>
      <c r="T677" s="13"/>
      <c r="U677" s="16">
        <f t="shared" si="67"/>
        <v>0</v>
      </c>
      <c r="V677" s="15">
        <f t="shared" si="60"/>
        <v>0</v>
      </c>
      <c r="W677" s="1" t="str">
        <f t="shared" si="58"/>
        <v xml:space="preserve"> </v>
      </c>
    </row>
    <row r="678" spans="1:23" ht="20.100000000000001" customHeight="1" x14ac:dyDescent="0.2">
      <c r="A678" s="17" t="str">
        <f>+Teilnehmende!C678</f>
        <v>-</v>
      </c>
      <c r="B678" s="1" t="str">
        <f>IF(Teilnehmende!K678="","",+Teilnehmende!K678)</f>
        <v/>
      </c>
      <c r="C678" s="1" t="str">
        <f>IF(Teilnehmende!D678="","",+Teilnehmende!D678)</f>
        <v/>
      </c>
      <c r="D678" s="1" t="str">
        <f>IF(Teilnehmende!E678="","",+Teilnehmende!E678)</f>
        <v/>
      </c>
      <c r="E678" s="1" t="str">
        <f>IF(Teilnehmende!L678="","",+Teilnehmende!L678)</f>
        <v/>
      </c>
      <c r="F678" s="18">
        <f>+Teilnehmende!F678</f>
        <v>0</v>
      </c>
      <c r="G678" s="23">
        <v>1</v>
      </c>
      <c r="H678" s="39"/>
      <c r="I678" s="39"/>
      <c r="J678" s="39"/>
      <c r="K678" s="12">
        <f t="shared" si="61"/>
        <v>0</v>
      </c>
      <c r="L678" s="23">
        <v>2</v>
      </c>
      <c r="M678" s="39"/>
      <c r="N678" s="39"/>
      <c r="O678" s="39"/>
      <c r="P678" s="12">
        <f t="shared" si="66"/>
        <v>0</v>
      </c>
      <c r="Q678" s="23">
        <v>3</v>
      </c>
      <c r="R678" s="39"/>
      <c r="S678" s="39"/>
      <c r="T678" s="39"/>
      <c r="U678" s="16">
        <f t="shared" si="67"/>
        <v>0</v>
      </c>
      <c r="V678" s="15">
        <f t="shared" si="60"/>
        <v>0</v>
      </c>
      <c r="W678" s="1" t="str">
        <f t="shared" si="58"/>
        <v xml:space="preserve"> </v>
      </c>
    </row>
    <row r="679" spans="1:23" ht="20.100000000000001" customHeight="1" x14ac:dyDescent="0.2">
      <c r="A679" s="17" t="str">
        <f>+Teilnehmende!C679</f>
        <v>-</v>
      </c>
      <c r="B679" s="1" t="str">
        <f>IF(Teilnehmende!K679="","",+Teilnehmende!K679)</f>
        <v/>
      </c>
      <c r="C679" s="1" t="str">
        <f>IF(Teilnehmende!D679="","",+Teilnehmende!D679)</f>
        <v/>
      </c>
      <c r="D679" s="1" t="str">
        <f>IF(Teilnehmende!E679="","",+Teilnehmende!E679)</f>
        <v/>
      </c>
      <c r="E679" s="1" t="str">
        <f>IF(Teilnehmende!L679="","",+Teilnehmende!L679)</f>
        <v/>
      </c>
      <c r="F679" s="18">
        <f>+Teilnehmende!F679</f>
        <v>0</v>
      </c>
      <c r="G679" s="23">
        <v>1</v>
      </c>
      <c r="H679" s="13"/>
      <c r="I679" s="13"/>
      <c r="J679" s="13"/>
      <c r="K679" s="12">
        <f t="shared" ref="K679:K692" si="68">SUM(H679:J679)</f>
        <v>0</v>
      </c>
      <c r="L679" s="23">
        <v>2</v>
      </c>
      <c r="M679" s="13"/>
      <c r="N679" s="13"/>
      <c r="O679" s="13"/>
      <c r="P679" s="12">
        <f t="shared" ref="P679:P692" si="69">SUM(M679:O679)</f>
        <v>0</v>
      </c>
      <c r="Q679" s="23">
        <v>3</v>
      </c>
      <c r="R679" s="13"/>
      <c r="S679" s="13"/>
      <c r="T679" s="13"/>
      <c r="U679" s="16">
        <f t="shared" ref="U679:U692" si="70">SUM(R679:T679)</f>
        <v>0</v>
      </c>
      <c r="V679" s="15">
        <f t="shared" ref="V679:V693" si="71">K679+P679+U679</f>
        <v>0</v>
      </c>
    </row>
    <row r="680" spans="1:23" ht="20.100000000000001" customHeight="1" x14ac:dyDescent="0.2">
      <c r="A680" s="17" t="str">
        <f>+Teilnehmende!C680</f>
        <v>-</v>
      </c>
      <c r="B680" s="1" t="str">
        <f>IF(Teilnehmende!K680="","",+Teilnehmende!K680)</f>
        <v/>
      </c>
      <c r="C680" s="1" t="str">
        <f>IF(Teilnehmende!D680="","",+Teilnehmende!D680)</f>
        <v/>
      </c>
      <c r="D680" s="1" t="str">
        <f>IF(Teilnehmende!E680="","",+Teilnehmende!E680)</f>
        <v/>
      </c>
      <c r="E680" s="1" t="str">
        <f>IF(Teilnehmende!L680="","",+Teilnehmende!L680)</f>
        <v/>
      </c>
      <c r="F680" s="18">
        <f>+Teilnehmende!F680</f>
        <v>0</v>
      </c>
      <c r="G680" s="23">
        <v>1</v>
      </c>
      <c r="H680" s="13"/>
      <c r="I680" s="13"/>
      <c r="J680" s="13"/>
      <c r="K680" s="12">
        <f t="shared" si="68"/>
        <v>0</v>
      </c>
      <c r="L680" s="23">
        <v>2</v>
      </c>
      <c r="M680" s="13"/>
      <c r="N680" s="13"/>
      <c r="O680" s="13"/>
      <c r="P680" s="12">
        <f t="shared" si="69"/>
        <v>0</v>
      </c>
      <c r="Q680" s="23">
        <v>3</v>
      </c>
      <c r="R680" s="13"/>
      <c r="S680" s="13"/>
      <c r="T680" s="13"/>
      <c r="U680" s="16">
        <f t="shared" si="70"/>
        <v>0</v>
      </c>
      <c r="V680" s="15">
        <f t="shared" si="71"/>
        <v>0</v>
      </c>
    </row>
    <row r="681" spans="1:23" ht="20.100000000000001" customHeight="1" x14ac:dyDescent="0.2">
      <c r="A681" s="17" t="str">
        <f>+Teilnehmende!C681</f>
        <v>-</v>
      </c>
      <c r="B681" s="1" t="str">
        <f>IF(Teilnehmende!K681="","",+Teilnehmende!K681)</f>
        <v/>
      </c>
      <c r="C681" s="1" t="str">
        <f>IF(Teilnehmende!D681="","",+Teilnehmende!D681)</f>
        <v/>
      </c>
      <c r="D681" s="1" t="str">
        <f>IF(Teilnehmende!E681="","",+Teilnehmende!E681)</f>
        <v/>
      </c>
      <c r="E681" s="1" t="str">
        <f>IF(Teilnehmende!L681="","",+Teilnehmende!L681)</f>
        <v/>
      </c>
      <c r="F681" s="18">
        <f>+Teilnehmende!F681</f>
        <v>0</v>
      </c>
      <c r="G681" s="23">
        <v>1</v>
      </c>
      <c r="H681" s="13"/>
      <c r="I681" s="13"/>
      <c r="J681" s="13"/>
      <c r="K681" s="12">
        <f t="shared" si="68"/>
        <v>0</v>
      </c>
      <c r="L681" s="23">
        <v>2</v>
      </c>
      <c r="M681" s="13"/>
      <c r="N681" s="13"/>
      <c r="O681" s="13"/>
      <c r="P681" s="12">
        <f t="shared" si="69"/>
        <v>0</v>
      </c>
      <c r="Q681" s="23">
        <v>3</v>
      </c>
      <c r="R681" s="13"/>
      <c r="S681" s="13"/>
      <c r="T681" s="13"/>
      <c r="U681" s="16">
        <f t="shared" si="70"/>
        <v>0</v>
      </c>
      <c r="V681" s="15">
        <f t="shared" si="71"/>
        <v>0</v>
      </c>
    </row>
    <row r="682" spans="1:23" ht="20.100000000000001" customHeight="1" x14ac:dyDescent="0.2">
      <c r="A682" s="17" t="str">
        <f>+Teilnehmende!C682</f>
        <v>-</v>
      </c>
      <c r="B682" s="1" t="str">
        <f>IF(Teilnehmende!K682="","",+Teilnehmende!K682)</f>
        <v/>
      </c>
      <c r="C682" s="1" t="str">
        <f>IF(Teilnehmende!D682="","",+Teilnehmende!D682)</f>
        <v/>
      </c>
      <c r="D682" s="1" t="str">
        <f>IF(Teilnehmende!E682="","",+Teilnehmende!E682)</f>
        <v/>
      </c>
      <c r="E682" s="1" t="str">
        <f>IF(Teilnehmende!L682="","",+Teilnehmende!L682)</f>
        <v/>
      </c>
      <c r="F682" s="18">
        <f>+Teilnehmende!F682</f>
        <v>0</v>
      </c>
      <c r="G682" s="23">
        <v>1</v>
      </c>
      <c r="H682" s="13"/>
      <c r="I682" s="13"/>
      <c r="J682" s="13"/>
      <c r="K682" s="12">
        <f t="shared" si="68"/>
        <v>0</v>
      </c>
      <c r="L682" s="23">
        <v>2</v>
      </c>
      <c r="M682" s="13"/>
      <c r="N682" s="13"/>
      <c r="O682" s="13"/>
      <c r="P682" s="12">
        <f t="shared" si="69"/>
        <v>0</v>
      </c>
      <c r="Q682" s="23">
        <v>3</v>
      </c>
      <c r="R682" s="13"/>
      <c r="S682" s="13"/>
      <c r="T682" s="13"/>
      <c r="U682" s="16">
        <f t="shared" si="70"/>
        <v>0</v>
      </c>
      <c r="V682" s="15">
        <f t="shared" si="71"/>
        <v>0</v>
      </c>
    </row>
    <row r="683" spans="1:23" ht="20.100000000000001" customHeight="1" x14ac:dyDescent="0.2">
      <c r="A683" s="17" t="str">
        <f>+Teilnehmende!C683</f>
        <v>-</v>
      </c>
      <c r="B683" s="1" t="str">
        <f>IF(Teilnehmende!K683="","",+Teilnehmende!K683)</f>
        <v/>
      </c>
      <c r="C683" s="1" t="str">
        <f>IF(Teilnehmende!D683="","",+Teilnehmende!D683)</f>
        <v/>
      </c>
      <c r="D683" s="1" t="str">
        <f>IF(Teilnehmende!E683="","",+Teilnehmende!E683)</f>
        <v/>
      </c>
      <c r="E683" s="1" t="str">
        <f>IF(Teilnehmende!L683="","",+Teilnehmende!L683)</f>
        <v/>
      </c>
      <c r="F683" s="18">
        <f>+Teilnehmende!F683</f>
        <v>0</v>
      </c>
      <c r="G683" s="23">
        <v>1</v>
      </c>
      <c r="H683" s="13"/>
      <c r="I683" s="13"/>
      <c r="J683" s="13"/>
      <c r="K683" s="12">
        <f t="shared" si="68"/>
        <v>0</v>
      </c>
      <c r="L683" s="23">
        <v>2</v>
      </c>
      <c r="M683" s="13"/>
      <c r="N683" s="13"/>
      <c r="O683" s="13"/>
      <c r="P683" s="12">
        <f t="shared" si="69"/>
        <v>0</v>
      </c>
      <c r="Q683" s="23">
        <v>3</v>
      </c>
      <c r="R683" s="13"/>
      <c r="S683" s="13"/>
      <c r="T683" s="13"/>
      <c r="U683" s="16">
        <f t="shared" si="70"/>
        <v>0</v>
      </c>
      <c r="V683" s="15">
        <f t="shared" si="71"/>
        <v>0</v>
      </c>
    </row>
    <row r="684" spans="1:23" ht="20.100000000000001" customHeight="1" x14ac:dyDescent="0.2">
      <c r="A684" s="17" t="str">
        <f>+Teilnehmende!C684</f>
        <v>-</v>
      </c>
      <c r="B684" s="1" t="str">
        <f>IF(Teilnehmende!K684="","",+Teilnehmende!K684)</f>
        <v/>
      </c>
      <c r="C684" s="1" t="str">
        <f>IF(Teilnehmende!D684="","",+Teilnehmende!D684)</f>
        <v/>
      </c>
      <c r="D684" s="1" t="str">
        <f>IF(Teilnehmende!E684="","",+Teilnehmende!E684)</f>
        <v/>
      </c>
      <c r="E684" s="1" t="str">
        <f>IF(Teilnehmende!L684="","",+Teilnehmende!L684)</f>
        <v/>
      </c>
      <c r="F684" s="18">
        <f>+Teilnehmende!F684</f>
        <v>0</v>
      </c>
      <c r="G684" s="23">
        <v>1</v>
      </c>
      <c r="H684" s="13"/>
      <c r="I684" s="13"/>
      <c r="J684" s="13"/>
      <c r="K684" s="12">
        <f t="shared" si="68"/>
        <v>0</v>
      </c>
      <c r="L684" s="23">
        <v>2</v>
      </c>
      <c r="M684" s="13"/>
      <c r="N684" s="13"/>
      <c r="O684" s="13"/>
      <c r="P684" s="12">
        <f t="shared" si="69"/>
        <v>0</v>
      </c>
      <c r="Q684" s="23">
        <v>3</v>
      </c>
      <c r="R684" s="13"/>
      <c r="S684" s="13"/>
      <c r="T684" s="13"/>
      <c r="U684" s="16">
        <f t="shared" si="70"/>
        <v>0</v>
      </c>
      <c r="V684" s="15">
        <f t="shared" si="71"/>
        <v>0</v>
      </c>
    </row>
    <row r="685" spans="1:23" ht="20.100000000000001" customHeight="1" x14ac:dyDescent="0.2">
      <c r="A685" s="17" t="str">
        <f>+Teilnehmende!C685</f>
        <v>-</v>
      </c>
      <c r="B685" s="1" t="str">
        <f>IF(Teilnehmende!K685="","",+Teilnehmende!K685)</f>
        <v/>
      </c>
      <c r="C685" s="1" t="str">
        <f>IF(Teilnehmende!D685="","",+Teilnehmende!D685)</f>
        <v/>
      </c>
      <c r="D685" s="1" t="str">
        <f>IF(Teilnehmende!E685="","",+Teilnehmende!E685)</f>
        <v/>
      </c>
      <c r="E685" s="1" t="str">
        <f>IF(Teilnehmende!L685="","",+Teilnehmende!L685)</f>
        <v/>
      </c>
      <c r="F685" s="18">
        <f>+Teilnehmende!F685</f>
        <v>0</v>
      </c>
      <c r="G685" s="23">
        <v>1</v>
      </c>
      <c r="H685" s="13"/>
      <c r="I685" s="13"/>
      <c r="J685" s="13"/>
      <c r="K685" s="12">
        <f t="shared" si="68"/>
        <v>0</v>
      </c>
      <c r="L685" s="23">
        <v>2</v>
      </c>
      <c r="M685" s="13"/>
      <c r="N685" s="13"/>
      <c r="O685" s="13"/>
      <c r="P685" s="12">
        <f t="shared" si="69"/>
        <v>0</v>
      </c>
      <c r="Q685" s="23">
        <v>3</v>
      </c>
      <c r="R685" s="13"/>
      <c r="S685" s="13"/>
      <c r="T685" s="13"/>
      <c r="U685" s="16">
        <f t="shared" si="70"/>
        <v>0</v>
      </c>
      <c r="V685" s="15">
        <f t="shared" si="71"/>
        <v>0</v>
      </c>
    </row>
    <row r="686" spans="1:23" ht="20.100000000000001" customHeight="1" x14ac:dyDescent="0.2">
      <c r="A686" s="17" t="str">
        <f>+Teilnehmende!C686</f>
        <v>-</v>
      </c>
      <c r="B686" s="1" t="str">
        <f>IF(Teilnehmende!K686="","",+Teilnehmende!K686)</f>
        <v/>
      </c>
      <c r="C686" s="1" t="str">
        <f>IF(Teilnehmende!D686="","",+Teilnehmende!D686)</f>
        <v/>
      </c>
      <c r="D686" s="1" t="str">
        <f>IF(Teilnehmende!E686="","",+Teilnehmende!E686)</f>
        <v/>
      </c>
      <c r="E686" s="1" t="str">
        <f>IF(Teilnehmende!L686="","",+Teilnehmende!L686)</f>
        <v/>
      </c>
      <c r="F686" s="18">
        <f>+Teilnehmende!F686</f>
        <v>0</v>
      </c>
      <c r="G686" s="23">
        <v>1</v>
      </c>
      <c r="H686" s="13"/>
      <c r="I686" s="13"/>
      <c r="J686" s="13"/>
      <c r="K686" s="12">
        <f t="shared" si="68"/>
        <v>0</v>
      </c>
      <c r="L686" s="23">
        <v>2</v>
      </c>
      <c r="M686" s="13"/>
      <c r="N686" s="13"/>
      <c r="O686" s="13"/>
      <c r="P686" s="12">
        <f t="shared" si="69"/>
        <v>0</v>
      </c>
      <c r="Q686" s="23">
        <v>3</v>
      </c>
      <c r="R686" s="13"/>
      <c r="S686" s="13"/>
      <c r="T686" s="13"/>
      <c r="U686" s="16">
        <f t="shared" si="70"/>
        <v>0</v>
      </c>
      <c r="V686" s="15">
        <f t="shared" si="71"/>
        <v>0</v>
      </c>
    </row>
    <row r="687" spans="1:23" ht="20.100000000000001" customHeight="1" x14ac:dyDescent="0.2">
      <c r="A687" s="17" t="str">
        <f>+Teilnehmende!C687</f>
        <v>-</v>
      </c>
      <c r="B687" s="1" t="str">
        <f>IF(Teilnehmende!K687="","",+Teilnehmende!K687)</f>
        <v/>
      </c>
      <c r="C687" s="1" t="str">
        <f>IF(Teilnehmende!D687="","",+Teilnehmende!D687)</f>
        <v/>
      </c>
      <c r="D687" s="1" t="str">
        <f>IF(Teilnehmende!E687="","",+Teilnehmende!E687)</f>
        <v/>
      </c>
      <c r="E687" s="1" t="str">
        <f>IF(Teilnehmende!L687="","",+Teilnehmende!L687)</f>
        <v/>
      </c>
      <c r="F687" s="18">
        <f>+Teilnehmende!F687</f>
        <v>0</v>
      </c>
      <c r="G687" s="23">
        <v>1</v>
      </c>
      <c r="H687" s="13"/>
      <c r="I687" s="13"/>
      <c r="J687" s="13"/>
      <c r="K687" s="12">
        <f t="shared" si="68"/>
        <v>0</v>
      </c>
      <c r="L687" s="23">
        <v>2</v>
      </c>
      <c r="M687" s="13"/>
      <c r="N687" s="13"/>
      <c r="O687" s="13"/>
      <c r="P687" s="12">
        <f t="shared" si="69"/>
        <v>0</v>
      </c>
      <c r="Q687" s="23">
        <v>3</v>
      </c>
      <c r="R687" s="13"/>
      <c r="S687" s="13"/>
      <c r="T687" s="13"/>
      <c r="U687" s="16">
        <f t="shared" si="70"/>
        <v>0</v>
      </c>
      <c r="V687" s="15">
        <f t="shared" si="71"/>
        <v>0</v>
      </c>
    </row>
    <row r="688" spans="1:23" ht="20.100000000000001" customHeight="1" x14ac:dyDescent="0.2">
      <c r="A688" s="17" t="str">
        <f>+Teilnehmende!C688</f>
        <v>-</v>
      </c>
      <c r="B688" s="1" t="str">
        <f>IF(Teilnehmende!K688="","",+Teilnehmende!K688)</f>
        <v/>
      </c>
      <c r="C688" s="1" t="str">
        <f>IF(Teilnehmende!D688="","",+Teilnehmende!D688)</f>
        <v/>
      </c>
      <c r="D688" s="1" t="str">
        <f>IF(Teilnehmende!E688="","",+Teilnehmende!E688)</f>
        <v/>
      </c>
      <c r="E688" s="1" t="str">
        <f>IF(Teilnehmende!L688="","",+Teilnehmende!L688)</f>
        <v/>
      </c>
      <c r="F688" s="18">
        <f>+Teilnehmende!F688</f>
        <v>0</v>
      </c>
      <c r="G688" s="23">
        <v>1</v>
      </c>
      <c r="H688" s="13"/>
      <c r="I688" s="13"/>
      <c r="J688" s="13"/>
      <c r="K688" s="12">
        <f t="shared" si="68"/>
        <v>0</v>
      </c>
      <c r="L688" s="23">
        <v>2</v>
      </c>
      <c r="M688" s="13"/>
      <c r="N688" s="13"/>
      <c r="O688" s="13"/>
      <c r="P688" s="12">
        <f t="shared" si="69"/>
        <v>0</v>
      </c>
      <c r="Q688" s="23">
        <v>3</v>
      </c>
      <c r="R688" s="13"/>
      <c r="S688" s="13"/>
      <c r="T688" s="13"/>
      <c r="U688" s="16">
        <f t="shared" si="70"/>
        <v>0</v>
      </c>
      <c r="V688" s="15">
        <f t="shared" si="71"/>
        <v>0</v>
      </c>
    </row>
    <row r="689" spans="1:22" ht="20.100000000000001" customHeight="1" x14ac:dyDescent="0.2">
      <c r="A689" s="17" t="str">
        <f>+Teilnehmende!C689</f>
        <v>-</v>
      </c>
      <c r="B689" s="1" t="str">
        <f>IF(Teilnehmende!K689="","",+Teilnehmende!K689)</f>
        <v/>
      </c>
      <c r="C689" s="1" t="str">
        <f>IF(Teilnehmende!D689="","",+Teilnehmende!D689)</f>
        <v/>
      </c>
      <c r="D689" s="1" t="str">
        <f>IF(Teilnehmende!E689="","",+Teilnehmende!E689)</f>
        <v/>
      </c>
      <c r="E689" s="1" t="str">
        <f>IF(Teilnehmende!L689="","",+Teilnehmende!L689)</f>
        <v/>
      </c>
      <c r="F689" s="18">
        <f>+Teilnehmende!F689</f>
        <v>0</v>
      </c>
      <c r="G689" s="23">
        <v>1</v>
      </c>
      <c r="H689" s="13"/>
      <c r="I689" s="13"/>
      <c r="J689" s="13"/>
      <c r="K689" s="12">
        <f t="shared" si="68"/>
        <v>0</v>
      </c>
      <c r="L689" s="23">
        <v>2</v>
      </c>
      <c r="M689" s="13"/>
      <c r="N689" s="13"/>
      <c r="O689" s="13"/>
      <c r="P689" s="12">
        <f t="shared" si="69"/>
        <v>0</v>
      </c>
      <c r="Q689" s="23">
        <v>3</v>
      </c>
      <c r="R689" s="13"/>
      <c r="S689" s="13"/>
      <c r="T689" s="13"/>
      <c r="U689" s="16">
        <f t="shared" si="70"/>
        <v>0</v>
      </c>
      <c r="V689" s="15">
        <f t="shared" si="71"/>
        <v>0</v>
      </c>
    </row>
    <row r="690" spans="1:22" ht="20.100000000000001" customHeight="1" x14ac:dyDescent="0.2">
      <c r="A690" s="17" t="str">
        <f>+Teilnehmende!C690</f>
        <v>-</v>
      </c>
      <c r="B690" s="1" t="str">
        <f>IF(Teilnehmende!K690="","",+Teilnehmende!K690)</f>
        <v/>
      </c>
      <c r="C690" s="1" t="str">
        <f>IF(Teilnehmende!D690="","",+Teilnehmende!D690)</f>
        <v/>
      </c>
      <c r="D690" s="1" t="str">
        <f>IF(Teilnehmende!E690="","",+Teilnehmende!E690)</f>
        <v/>
      </c>
      <c r="E690" s="1" t="str">
        <f>IF(Teilnehmende!L690="","",+Teilnehmende!L690)</f>
        <v/>
      </c>
      <c r="F690" s="18">
        <f>+Teilnehmende!F690</f>
        <v>0</v>
      </c>
      <c r="G690" s="23">
        <v>1</v>
      </c>
      <c r="H690" s="13"/>
      <c r="I690" s="13"/>
      <c r="J690" s="13"/>
      <c r="K690" s="12">
        <f t="shared" si="68"/>
        <v>0</v>
      </c>
      <c r="L690" s="23">
        <v>2</v>
      </c>
      <c r="M690" s="13"/>
      <c r="N690" s="13"/>
      <c r="O690" s="13"/>
      <c r="P690" s="12">
        <f t="shared" si="69"/>
        <v>0</v>
      </c>
      <c r="Q690" s="23">
        <v>3</v>
      </c>
      <c r="R690" s="13"/>
      <c r="S690" s="13"/>
      <c r="T690" s="13"/>
      <c r="U690" s="16">
        <f t="shared" si="70"/>
        <v>0</v>
      </c>
      <c r="V690" s="15">
        <f t="shared" si="71"/>
        <v>0</v>
      </c>
    </row>
    <row r="691" spans="1:22" ht="20.100000000000001" customHeight="1" x14ac:dyDescent="0.2">
      <c r="A691" s="17" t="str">
        <f>+Teilnehmende!C691</f>
        <v>-</v>
      </c>
      <c r="B691" s="1" t="str">
        <f>IF(Teilnehmende!K691="","",+Teilnehmende!K691)</f>
        <v/>
      </c>
      <c r="C691" s="1" t="str">
        <f>IF(Teilnehmende!D691="","",+Teilnehmende!D691)</f>
        <v/>
      </c>
      <c r="D691" s="1" t="str">
        <f>IF(Teilnehmende!E691="","",+Teilnehmende!E691)</f>
        <v/>
      </c>
      <c r="E691" s="1" t="str">
        <f>IF(Teilnehmende!L691="","",+Teilnehmende!L691)</f>
        <v/>
      </c>
      <c r="F691" s="18">
        <f>+Teilnehmende!F691</f>
        <v>0</v>
      </c>
      <c r="G691" s="23">
        <v>1</v>
      </c>
      <c r="H691" s="13"/>
      <c r="I691" s="13"/>
      <c r="J691" s="13"/>
      <c r="K691" s="12">
        <f t="shared" si="68"/>
        <v>0</v>
      </c>
      <c r="L691" s="23">
        <v>2</v>
      </c>
      <c r="M691" s="13"/>
      <c r="N691" s="13"/>
      <c r="O691" s="13"/>
      <c r="P691" s="12">
        <f t="shared" si="69"/>
        <v>0</v>
      </c>
      <c r="Q691" s="23">
        <v>3</v>
      </c>
      <c r="R691" s="13"/>
      <c r="S691" s="13"/>
      <c r="T691" s="13"/>
      <c r="U691" s="16">
        <f t="shared" si="70"/>
        <v>0</v>
      </c>
      <c r="V691" s="15">
        <f t="shared" si="71"/>
        <v>0</v>
      </c>
    </row>
    <row r="692" spans="1:22" ht="20.100000000000001" customHeight="1" x14ac:dyDescent="0.2">
      <c r="A692" s="17" t="str">
        <f>+Teilnehmende!C692</f>
        <v>-</v>
      </c>
      <c r="B692" s="1" t="str">
        <f>IF(Teilnehmende!K692="","",+Teilnehmende!K692)</f>
        <v/>
      </c>
      <c r="C692" s="1" t="str">
        <f>IF(Teilnehmende!D692="","",+Teilnehmende!D692)</f>
        <v/>
      </c>
      <c r="D692" s="1" t="str">
        <f>IF(Teilnehmende!E692="","",+Teilnehmende!E692)</f>
        <v/>
      </c>
      <c r="E692" s="1" t="str">
        <f>IF(Teilnehmende!L692="","",+Teilnehmende!L692)</f>
        <v/>
      </c>
      <c r="F692" s="18">
        <f>+Teilnehmende!F692</f>
        <v>0</v>
      </c>
      <c r="G692" s="23">
        <v>1</v>
      </c>
      <c r="H692" s="13"/>
      <c r="I692" s="13"/>
      <c r="J692" s="13"/>
      <c r="K692" s="12">
        <f t="shared" si="68"/>
        <v>0</v>
      </c>
      <c r="L692" s="23">
        <v>2</v>
      </c>
      <c r="M692" s="13"/>
      <c r="N692" s="13"/>
      <c r="O692" s="13"/>
      <c r="P692" s="12">
        <f t="shared" si="69"/>
        <v>0</v>
      </c>
      <c r="Q692" s="23">
        <v>3</v>
      </c>
      <c r="R692" s="13"/>
      <c r="S692" s="13"/>
      <c r="T692" s="13"/>
      <c r="U692" s="16">
        <f t="shared" si="70"/>
        <v>0</v>
      </c>
      <c r="V692" s="15">
        <f t="shared" si="71"/>
        <v>0</v>
      </c>
    </row>
    <row r="693" spans="1:22" ht="20.100000000000001" customHeight="1" x14ac:dyDescent="0.2">
      <c r="A693" s="17" t="str">
        <f>+Teilnehmende!C693</f>
        <v>-</v>
      </c>
      <c r="B693" s="1" t="str">
        <f>IF(Teilnehmende!K693="","",+Teilnehmende!K693)</f>
        <v/>
      </c>
      <c r="C693" s="1" t="str">
        <f>IF(Teilnehmende!D693="","",+Teilnehmende!D693)</f>
        <v/>
      </c>
      <c r="D693" s="1" t="str">
        <f>IF(Teilnehmende!E693="","",+Teilnehmende!E693)</f>
        <v/>
      </c>
      <c r="E693" s="1" t="str">
        <f>IF(Teilnehmende!L693="","",+Teilnehmende!L693)</f>
        <v/>
      </c>
      <c r="F693" s="18">
        <f>+Teilnehmende!F693</f>
        <v>0</v>
      </c>
      <c r="G693" s="23">
        <v>1</v>
      </c>
      <c r="H693" s="13"/>
      <c r="I693" s="13"/>
      <c r="J693" s="13"/>
      <c r="K693" s="12">
        <f t="shared" ref="K693:K756" si="72">SUM(H693:J693)</f>
        <v>0</v>
      </c>
      <c r="L693" s="23">
        <v>2</v>
      </c>
      <c r="M693" s="13"/>
      <c r="N693" s="13"/>
      <c r="O693" s="13"/>
      <c r="P693" s="12">
        <f t="shared" ref="P693:P756" si="73">SUM(M693:O693)</f>
        <v>0</v>
      </c>
      <c r="Q693" s="23">
        <v>3</v>
      </c>
      <c r="R693" s="13"/>
      <c r="S693" s="13"/>
      <c r="T693" s="13"/>
      <c r="U693" s="16">
        <f t="shared" ref="U693:U756" si="74">SUM(R693:T693)</f>
        <v>0</v>
      </c>
      <c r="V693" s="15">
        <f t="shared" si="71"/>
        <v>0</v>
      </c>
    </row>
    <row r="694" spans="1:22" ht="20.100000000000001" customHeight="1" x14ac:dyDescent="0.2">
      <c r="A694" s="17" t="str">
        <f>+Teilnehmende!C694</f>
        <v>-</v>
      </c>
      <c r="B694" s="1" t="str">
        <f>IF(Teilnehmende!K694="","",+Teilnehmende!K694)</f>
        <v/>
      </c>
      <c r="C694" s="1" t="str">
        <f>IF(Teilnehmende!D694="","",+Teilnehmende!D694)</f>
        <v/>
      </c>
      <c r="D694" s="1" t="str">
        <f>IF(Teilnehmende!E694="","",+Teilnehmende!E694)</f>
        <v/>
      </c>
      <c r="E694" s="1" t="str">
        <f>IF(Teilnehmende!L694="","",+Teilnehmende!L694)</f>
        <v/>
      </c>
      <c r="F694" s="18">
        <f>+Teilnehmende!F694</f>
        <v>0</v>
      </c>
      <c r="G694" s="23">
        <v>1</v>
      </c>
      <c r="H694" s="13"/>
      <c r="I694" s="13"/>
      <c r="J694" s="13"/>
      <c r="K694" s="12">
        <f t="shared" si="72"/>
        <v>0</v>
      </c>
      <c r="L694" s="23">
        <v>2</v>
      </c>
      <c r="M694" s="13"/>
      <c r="N694" s="13"/>
      <c r="O694" s="13"/>
      <c r="P694" s="12">
        <f t="shared" si="73"/>
        <v>0</v>
      </c>
      <c r="Q694" s="23">
        <v>3</v>
      </c>
      <c r="R694" s="13"/>
      <c r="S694" s="13"/>
      <c r="T694" s="13"/>
      <c r="U694" s="16">
        <f t="shared" si="74"/>
        <v>0</v>
      </c>
      <c r="V694" s="15">
        <f t="shared" ref="V694:V757" si="75">K694+P694+U694</f>
        <v>0</v>
      </c>
    </row>
    <row r="695" spans="1:22" ht="20.100000000000001" customHeight="1" x14ac:dyDescent="0.2">
      <c r="A695" s="17" t="str">
        <f>+Teilnehmende!C695</f>
        <v>-</v>
      </c>
      <c r="B695" s="1" t="str">
        <f>IF(Teilnehmende!K695="","",+Teilnehmende!K695)</f>
        <v/>
      </c>
      <c r="C695" s="1" t="str">
        <f>IF(Teilnehmende!D695="","",+Teilnehmende!D695)</f>
        <v/>
      </c>
      <c r="D695" s="1" t="str">
        <f>IF(Teilnehmende!E695="","",+Teilnehmende!E695)</f>
        <v/>
      </c>
      <c r="E695" s="1" t="str">
        <f>IF(Teilnehmende!L695="","",+Teilnehmende!L695)</f>
        <v/>
      </c>
      <c r="F695" s="18">
        <f>+Teilnehmende!F695</f>
        <v>0</v>
      </c>
      <c r="G695" s="23">
        <v>1</v>
      </c>
      <c r="H695" s="13"/>
      <c r="I695" s="13"/>
      <c r="J695" s="13"/>
      <c r="K695" s="12">
        <f t="shared" si="72"/>
        <v>0</v>
      </c>
      <c r="L695" s="23">
        <v>2</v>
      </c>
      <c r="M695" s="13"/>
      <c r="N695" s="13"/>
      <c r="O695" s="13"/>
      <c r="P695" s="12">
        <f t="shared" si="73"/>
        <v>0</v>
      </c>
      <c r="Q695" s="23">
        <v>3</v>
      </c>
      <c r="R695" s="13"/>
      <c r="S695" s="13"/>
      <c r="T695" s="13"/>
      <c r="U695" s="16">
        <f t="shared" si="74"/>
        <v>0</v>
      </c>
      <c r="V695" s="15">
        <f t="shared" si="75"/>
        <v>0</v>
      </c>
    </row>
    <row r="696" spans="1:22" ht="20.100000000000001" customHeight="1" x14ac:dyDescent="0.2">
      <c r="A696" s="17" t="str">
        <f>+Teilnehmende!C696</f>
        <v>-</v>
      </c>
      <c r="B696" s="1" t="str">
        <f>IF(Teilnehmende!K696="","",+Teilnehmende!K696)</f>
        <v/>
      </c>
      <c r="C696" s="1" t="str">
        <f>IF(Teilnehmende!D696="","",+Teilnehmende!D696)</f>
        <v/>
      </c>
      <c r="D696" s="1" t="str">
        <f>IF(Teilnehmende!E696="","",+Teilnehmende!E696)</f>
        <v/>
      </c>
      <c r="E696" s="1" t="str">
        <f>IF(Teilnehmende!L696="","",+Teilnehmende!L696)</f>
        <v/>
      </c>
      <c r="F696" s="18">
        <f>+Teilnehmende!F696</f>
        <v>0</v>
      </c>
      <c r="G696" s="23">
        <v>1</v>
      </c>
      <c r="H696" s="13"/>
      <c r="I696" s="13"/>
      <c r="J696" s="13"/>
      <c r="K696" s="12">
        <f t="shared" si="72"/>
        <v>0</v>
      </c>
      <c r="L696" s="23">
        <v>2</v>
      </c>
      <c r="M696" s="13"/>
      <c r="N696" s="13"/>
      <c r="O696" s="13"/>
      <c r="P696" s="12">
        <f t="shared" si="73"/>
        <v>0</v>
      </c>
      <c r="Q696" s="23">
        <v>3</v>
      </c>
      <c r="R696" s="13"/>
      <c r="S696" s="13"/>
      <c r="T696" s="13"/>
      <c r="U696" s="16">
        <f t="shared" si="74"/>
        <v>0</v>
      </c>
      <c r="V696" s="15">
        <f t="shared" si="75"/>
        <v>0</v>
      </c>
    </row>
    <row r="697" spans="1:22" ht="20.100000000000001" customHeight="1" x14ac:dyDescent="0.2">
      <c r="A697" s="17" t="str">
        <f>+Teilnehmende!C697</f>
        <v>-</v>
      </c>
      <c r="B697" s="1" t="str">
        <f>IF(Teilnehmende!K697="","",+Teilnehmende!K697)</f>
        <v/>
      </c>
      <c r="C697" s="1" t="str">
        <f>IF(Teilnehmende!D697="","",+Teilnehmende!D697)</f>
        <v/>
      </c>
      <c r="D697" s="1" t="str">
        <f>IF(Teilnehmende!E697="","",+Teilnehmende!E697)</f>
        <v/>
      </c>
      <c r="E697" s="1" t="str">
        <f>IF(Teilnehmende!L697="","",+Teilnehmende!L697)</f>
        <v/>
      </c>
      <c r="F697" s="18">
        <f>+Teilnehmende!F697</f>
        <v>0</v>
      </c>
      <c r="G697" s="23">
        <v>1</v>
      </c>
      <c r="H697" s="13"/>
      <c r="I697" s="13"/>
      <c r="J697" s="13"/>
      <c r="K697" s="12">
        <f t="shared" si="72"/>
        <v>0</v>
      </c>
      <c r="L697" s="23">
        <v>2</v>
      </c>
      <c r="M697" s="13"/>
      <c r="N697" s="13"/>
      <c r="O697" s="13"/>
      <c r="P697" s="12">
        <f t="shared" si="73"/>
        <v>0</v>
      </c>
      <c r="Q697" s="23">
        <v>3</v>
      </c>
      <c r="R697" s="13"/>
      <c r="S697" s="13"/>
      <c r="T697" s="13"/>
      <c r="U697" s="16">
        <f t="shared" si="74"/>
        <v>0</v>
      </c>
      <c r="V697" s="15">
        <f t="shared" si="75"/>
        <v>0</v>
      </c>
    </row>
    <row r="698" spans="1:22" ht="20.100000000000001" customHeight="1" x14ac:dyDescent="0.2">
      <c r="A698" s="17" t="str">
        <f>+Teilnehmende!C698</f>
        <v>-</v>
      </c>
      <c r="B698" s="1" t="str">
        <f>IF(Teilnehmende!K698="","",+Teilnehmende!K698)</f>
        <v/>
      </c>
      <c r="C698" s="1" t="str">
        <f>IF(Teilnehmende!D698="","",+Teilnehmende!D698)</f>
        <v/>
      </c>
      <c r="D698" s="1" t="str">
        <f>IF(Teilnehmende!E698="","",+Teilnehmende!E698)</f>
        <v/>
      </c>
      <c r="E698" s="1" t="str">
        <f>IF(Teilnehmende!L698="","",+Teilnehmende!L698)</f>
        <v/>
      </c>
      <c r="F698" s="18">
        <f>+Teilnehmende!F698</f>
        <v>0</v>
      </c>
      <c r="G698" s="23">
        <v>1</v>
      </c>
      <c r="H698" s="13"/>
      <c r="I698" s="13"/>
      <c r="J698" s="13"/>
      <c r="K698" s="12">
        <f t="shared" si="72"/>
        <v>0</v>
      </c>
      <c r="L698" s="23">
        <v>2</v>
      </c>
      <c r="M698" s="13"/>
      <c r="N698" s="13"/>
      <c r="O698" s="13"/>
      <c r="P698" s="12">
        <f t="shared" si="73"/>
        <v>0</v>
      </c>
      <c r="Q698" s="23">
        <v>3</v>
      </c>
      <c r="R698" s="13"/>
      <c r="S698" s="13"/>
      <c r="T698" s="13"/>
      <c r="U698" s="16">
        <f t="shared" si="74"/>
        <v>0</v>
      </c>
      <c r="V698" s="15">
        <f t="shared" si="75"/>
        <v>0</v>
      </c>
    </row>
    <row r="699" spans="1:22" ht="20.100000000000001" customHeight="1" x14ac:dyDescent="0.2">
      <c r="A699" s="17" t="str">
        <f>+Teilnehmende!C699</f>
        <v>-</v>
      </c>
      <c r="B699" s="1" t="str">
        <f>IF(Teilnehmende!K699="","",+Teilnehmende!K699)</f>
        <v/>
      </c>
      <c r="C699" s="1" t="str">
        <f>IF(Teilnehmende!D699="","",+Teilnehmende!D699)</f>
        <v/>
      </c>
      <c r="D699" s="1" t="str">
        <f>IF(Teilnehmende!E699="","",+Teilnehmende!E699)</f>
        <v/>
      </c>
      <c r="E699" s="1" t="str">
        <f>IF(Teilnehmende!L699="","",+Teilnehmende!L699)</f>
        <v/>
      </c>
      <c r="F699" s="18">
        <f>+Teilnehmende!F699</f>
        <v>0</v>
      </c>
      <c r="G699" s="23">
        <v>1</v>
      </c>
      <c r="H699" s="13"/>
      <c r="I699" s="13"/>
      <c r="J699" s="13"/>
      <c r="K699" s="12">
        <f t="shared" si="72"/>
        <v>0</v>
      </c>
      <c r="L699" s="23">
        <v>2</v>
      </c>
      <c r="M699" s="13"/>
      <c r="N699" s="13"/>
      <c r="O699" s="13"/>
      <c r="P699" s="12">
        <f t="shared" si="73"/>
        <v>0</v>
      </c>
      <c r="Q699" s="23">
        <v>3</v>
      </c>
      <c r="R699" s="13"/>
      <c r="S699" s="13"/>
      <c r="T699" s="13"/>
      <c r="U699" s="16">
        <f t="shared" si="74"/>
        <v>0</v>
      </c>
      <c r="V699" s="15">
        <f t="shared" si="75"/>
        <v>0</v>
      </c>
    </row>
    <row r="700" spans="1:22" ht="20.100000000000001" customHeight="1" x14ac:dyDescent="0.2">
      <c r="A700" s="17" t="str">
        <f>+Teilnehmende!C700</f>
        <v>-</v>
      </c>
      <c r="B700" s="1" t="str">
        <f>IF(Teilnehmende!K700="","",+Teilnehmende!K700)</f>
        <v/>
      </c>
      <c r="C700" s="1" t="str">
        <f>IF(Teilnehmende!D700="","",+Teilnehmende!D700)</f>
        <v/>
      </c>
      <c r="D700" s="1" t="str">
        <f>IF(Teilnehmende!E700="","",+Teilnehmende!E700)</f>
        <v/>
      </c>
      <c r="E700" s="1" t="str">
        <f>IF(Teilnehmende!L700="","",+Teilnehmende!L700)</f>
        <v/>
      </c>
      <c r="F700" s="18">
        <f>+Teilnehmende!F700</f>
        <v>0</v>
      </c>
      <c r="G700" s="23">
        <v>1</v>
      </c>
      <c r="H700" s="13"/>
      <c r="I700" s="13"/>
      <c r="J700" s="13"/>
      <c r="K700" s="12">
        <f t="shared" si="72"/>
        <v>0</v>
      </c>
      <c r="L700" s="23">
        <v>2</v>
      </c>
      <c r="M700" s="13"/>
      <c r="N700" s="13"/>
      <c r="O700" s="13"/>
      <c r="P700" s="12">
        <f t="shared" si="73"/>
        <v>0</v>
      </c>
      <c r="Q700" s="23">
        <v>3</v>
      </c>
      <c r="R700" s="13"/>
      <c r="S700" s="13"/>
      <c r="T700" s="13"/>
      <c r="U700" s="16">
        <f t="shared" si="74"/>
        <v>0</v>
      </c>
      <c r="V700" s="15">
        <f t="shared" si="75"/>
        <v>0</v>
      </c>
    </row>
    <row r="701" spans="1:22" ht="20.100000000000001" customHeight="1" x14ac:dyDescent="0.2">
      <c r="A701" s="17" t="str">
        <f>+Teilnehmende!C701</f>
        <v>-</v>
      </c>
      <c r="B701" s="1" t="str">
        <f>IF(Teilnehmende!K701="","",+Teilnehmende!K701)</f>
        <v/>
      </c>
      <c r="C701" s="1" t="str">
        <f>IF(Teilnehmende!D701="","",+Teilnehmende!D701)</f>
        <v/>
      </c>
      <c r="D701" s="1" t="str">
        <f>IF(Teilnehmende!E701="","",+Teilnehmende!E701)</f>
        <v/>
      </c>
      <c r="E701" s="1" t="str">
        <f>IF(Teilnehmende!L701="","",+Teilnehmende!L701)</f>
        <v/>
      </c>
      <c r="F701" s="18">
        <f>+Teilnehmende!F701</f>
        <v>0</v>
      </c>
      <c r="G701" s="23">
        <v>1</v>
      </c>
      <c r="H701" s="13"/>
      <c r="I701" s="13"/>
      <c r="J701" s="13"/>
      <c r="K701" s="12">
        <f t="shared" si="72"/>
        <v>0</v>
      </c>
      <c r="L701" s="23">
        <v>2</v>
      </c>
      <c r="M701" s="13"/>
      <c r="N701" s="13"/>
      <c r="O701" s="13"/>
      <c r="P701" s="12">
        <f t="shared" si="73"/>
        <v>0</v>
      </c>
      <c r="Q701" s="23">
        <v>3</v>
      </c>
      <c r="R701" s="13"/>
      <c r="S701" s="13"/>
      <c r="T701" s="13"/>
      <c r="U701" s="16">
        <f t="shared" si="74"/>
        <v>0</v>
      </c>
      <c r="V701" s="15">
        <f t="shared" si="75"/>
        <v>0</v>
      </c>
    </row>
    <row r="702" spans="1:22" ht="20.100000000000001" customHeight="1" x14ac:dyDescent="0.2">
      <c r="A702" s="17" t="str">
        <f>+Teilnehmende!C702</f>
        <v>-</v>
      </c>
      <c r="B702" s="1" t="str">
        <f>IF(Teilnehmende!K702="","",+Teilnehmende!K702)</f>
        <v/>
      </c>
      <c r="C702" s="1" t="str">
        <f>IF(Teilnehmende!D702="","",+Teilnehmende!D702)</f>
        <v/>
      </c>
      <c r="D702" s="1" t="str">
        <f>IF(Teilnehmende!E702="","",+Teilnehmende!E702)</f>
        <v/>
      </c>
      <c r="E702" s="1" t="str">
        <f>IF(Teilnehmende!L702="","",+Teilnehmende!L702)</f>
        <v/>
      </c>
      <c r="F702" s="18">
        <f>+Teilnehmende!F702</f>
        <v>0</v>
      </c>
      <c r="G702" s="23">
        <v>1</v>
      </c>
      <c r="H702" s="13"/>
      <c r="I702" s="13"/>
      <c r="J702" s="13"/>
      <c r="K702" s="12">
        <f t="shared" si="72"/>
        <v>0</v>
      </c>
      <c r="L702" s="23">
        <v>2</v>
      </c>
      <c r="M702" s="13"/>
      <c r="N702" s="13"/>
      <c r="O702" s="13"/>
      <c r="P702" s="12">
        <f t="shared" si="73"/>
        <v>0</v>
      </c>
      <c r="Q702" s="23">
        <v>3</v>
      </c>
      <c r="R702" s="13"/>
      <c r="S702" s="13"/>
      <c r="T702" s="13"/>
      <c r="U702" s="16">
        <f t="shared" si="74"/>
        <v>0</v>
      </c>
      <c r="V702" s="15">
        <f t="shared" si="75"/>
        <v>0</v>
      </c>
    </row>
    <row r="703" spans="1:22" ht="20.100000000000001" customHeight="1" x14ac:dyDescent="0.2">
      <c r="A703" s="17" t="str">
        <f>+Teilnehmende!C703</f>
        <v>-</v>
      </c>
      <c r="B703" s="1" t="str">
        <f>IF(Teilnehmende!K703="","",+Teilnehmende!K703)</f>
        <v/>
      </c>
      <c r="C703" s="1" t="str">
        <f>IF(Teilnehmende!D703="","",+Teilnehmende!D703)</f>
        <v/>
      </c>
      <c r="D703" s="1" t="str">
        <f>IF(Teilnehmende!E703="","",+Teilnehmende!E703)</f>
        <v/>
      </c>
      <c r="E703" s="1" t="str">
        <f>IF(Teilnehmende!L703="","",+Teilnehmende!L703)</f>
        <v/>
      </c>
      <c r="F703" s="18">
        <f>+Teilnehmende!F703</f>
        <v>0</v>
      </c>
      <c r="G703" s="23">
        <v>1</v>
      </c>
      <c r="H703" s="13"/>
      <c r="I703" s="13"/>
      <c r="J703" s="13"/>
      <c r="K703" s="12">
        <f t="shared" si="72"/>
        <v>0</v>
      </c>
      <c r="L703" s="23">
        <v>2</v>
      </c>
      <c r="M703" s="13"/>
      <c r="N703" s="13"/>
      <c r="O703" s="13"/>
      <c r="P703" s="12">
        <f t="shared" si="73"/>
        <v>0</v>
      </c>
      <c r="Q703" s="23">
        <v>3</v>
      </c>
      <c r="R703" s="13"/>
      <c r="S703" s="13"/>
      <c r="T703" s="13"/>
      <c r="U703" s="16">
        <f t="shared" si="74"/>
        <v>0</v>
      </c>
      <c r="V703" s="15">
        <f t="shared" si="75"/>
        <v>0</v>
      </c>
    </row>
    <row r="704" spans="1:22" ht="20.100000000000001" customHeight="1" x14ac:dyDescent="0.2">
      <c r="A704" s="17" t="str">
        <f>+Teilnehmende!C704</f>
        <v>-</v>
      </c>
      <c r="B704" s="1" t="str">
        <f>IF(Teilnehmende!K704="","",+Teilnehmende!K704)</f>
        <v/>
      </c>
      <c r="C704" s="1" t="str">
        <f>IF(Teilnehmende!D704="","",+Teilnehmende!D704)</f>
        <v/>
      </c>
      <c r="D704" s="1" t="str">
        <f>IF(Teilnehmende!E704="","",+Teilnehmende!E704)</f>
        <v/>
      </c>
      <c r="E704" s="1" t="str">
        <f>IF(Teilnehmende!L704="","",+Teilnehmende!L704)</f>
        <v/>
      </c>
      <c r="F704" s="18">
        <f>+Teilnehmende!F704</f>
        <v>0</v>
      </c>
      <c r="G704" s="23">
        <v>1</v>
      </c>
      <c r="H704" s="13"/>
      <c r="I704" s="13"/>
      <c r="J704" s="13"/>
      <c r="K704" s="12">
        <f t="shared" si="72"/>
        <v>0</v>
      </c>
      <c r="L704" s="23">
        <v>2</v>
      </c>
      <c r="M704" s="13"/>
      <c r="N704" s="13"/>
      <c r="O704" s="13"/>
      <c r="P704" s="12">
        <f t="shared" si="73"/>
        <v>0</v>
      </c>
      <c r="Q704" s="23">
        <v>3</v>
      </c>
      <c r="R704" s="13"/>
      <c r="S704" s="13"/>
      <c r="T704" s="13"/>
      <c r="U704" s="16">
        <f t="shared" si="74"/>
        <v>0</v>
      </c>
      <c r="V704" s="15">
        <f t="shared" si="75"/>
        <v>0</v>
      </c>
    </row>
    <row r="705" spans="1:22" ht="20.100000000000001" customHeight="1" x14ac:dyDescent="0.2">
      <c r="A705" s="17" t="str">
        <f>+Teilnehmende!C705</f>
        <v>-</v>
      </c>
      <c r="B705" s="1" t="str">
        <f>IF(Teilnehmende!K705="","",+Teilnehmende!K705)</f>
        <v/>
      </c>
      <c r="C705" s="1" t="str">
        <f>IF(Teilnehmende!D705="","",+Teilnehmende!D705)</f>
        <v/>
      </c>
      <c r="D705" s="1" t="str">
        <f>IF(Teilnehmende!E705="","",+Teilnehmende!E705)</f>
        <v/>
      </c>
      <c r="E705" s="1" t="str">
        <f>IF(Teilnehmende!L705="","",+Teilnehmende!L705)</f>
        <v/>
      </c>
      <c r="F705" s="18">
        <f>+Teilnehmende!F705</f>
        <v>0</v>
      </c>
      <c r="G705" s="23">
        <v>1</v>
      </c>
      <c r="H705" s="13"/>
      <c r="I705" s="13"/>
      <c r="J705" s="13"/>
      <c r="K705" s="12">
        <f t="shared" si="72"/>
        <v>0</v>
      </c>
      <c r="L705" s="23">
        <v>2</v>
      </c>
      <c r="M705" s="13"/>
      <c r="N705" s="13"/>
      <c r="O705" s="13"/>
      <c r="P705" s="12">
        <f t="shared" si="73"/>
        <v>0</v>
      </c>
      <c r="Q705" s="23">
        <v>3</v>
      </c>
      <c r="R705" s="13"/>
      <c r="S705" s="13"/>
      <c r="T705" s="13"/>
      <c r="U705" s="16">
        <f t="shared" si="74"/>
        <v>0</v>
      </c>
      <c r="V705" s="15">
        <f t="shared" si="75"/>
        <v>0</v>
      </c>
    </row>
    <row r="706" spans="1:22" ht="20.100000000000001" customHeight="1" x14ac:dyDescent="0.2">
      <c r="A706" s="17" t="str">
        <f>+Teilnehmende!C706</f>
        <v>-</v>
      </c>
      <c r="B706" s="1" t="str">
        <f>IF(Teilnehmende!K706="","",+Teilnehmende!K706)</f>
        <v/>
      </c>
      <c r="C706" s="1" t="str">
        <f>IF(Teilnehmende!D706="","",+Teilnehmende!D706)</f>
        <v/>
      </c>
      <c r="D706" s="1" t="str">
        <f>IF(Teilnehmende!E706="","",+Teilnehmende!E706)</f>
        <v/>
      </c>
      <c r="E706" s="1" t="str">
        <f>IF(Teilnehmende!L706="","",+Teilnehmende!L706)</f>
        <v/>
      </c>
      <c r="F706" s="18">
        <f>+Teilnehmende!F706</f>
        <v>0</v>
      </c>
      <c r="G706" s="23">
        <v>1</v>
      </c>
      <c r="H706" s="13"/>
      <c r="I706" s="13"/>
      <c r="J706" s="13"/>
      <c r="K706" s="12">
        <f t="shared" si="72"/>
        <v>0</v>
      </c>
      <c r="L706" s="23">
        <v>2</v>
      </c>
      <c r="M706" s="13"/>
      <c r="N706" s="13"/>
      <c r="O706" s="13"/>
      <c r="P706" s="12">
        <f t="shared" si="73"/>
        <v>0</v>
      </c>
      <c r="Q706" s="23">
        <v>3</v>
      </c>
      <c r="R706" s="13"/>
      <c r="S706" s="13"/>
      <c r="T706" s="13"/>
      <c r="U706" s="16">
        <f t="shared" si="74"/>
        <v>0</v>
      </c>
      <c r="V706" s="15">
        <f t="shared" si="75"/>
        <v>0</v>
      </c>
    </row>
    <row r="707" spans="1:22" ht="20.100000000000001" customHeight="1" x14ac:dyDescent="0.2">
      <c r="A707" s="17" t="str">
        <f>+Teilnehmende!C707</f>
        <v>-</v>
      </c>
      <c r="B707" s="1" t="str">
        <f>IF(Teilnehmende!K707="","",+Teilnehmende!K707)</f>
        <v/>
      </c>
      <c r="C707" s="1" t="str">
        <f>IF(Teilnehmende!D707="","",+Teilnehmende!D707)</f>
        <v/>
      </c>
      <c r="D707" s="1" t="str">
        <f>IF(Teilnehmende!E707="","",+Teilnehmende!E707)</f>
        <v/>
      </c>
      <c r="E707" s="1" t="str">
        <f>IF(Teilnehmende!L707="","",+Teilnehmende!L707)</f>
        <v/>
      </c>
      <c r="F707" s="18">
        <f>+Teilnehmende!F707</f>
        <v>0</v>
      </c>
      <c r="G707" s="23">
        <v>1</v>
      </c>
      <c r="H707" s="13"/>
      <c r="I707" s="13"/>
      <c r="J707" s="13"/>
      <c r="K707" s="12">
        <f t="shared" si="72"/>
        <v>0</v>
      </c>
      <c r="L707" s="23">
        <v>2</v>
      </c>
      <c r="M707" s="13"/>
      <c r="N707" s="13"/>
      <c r="O707" s="13"/>
      <c r="P707" s="12">
        <f t="shared" si="73"/>
        <v>0</v>
      </c>
      <c r="Q707" s="23">
        <v>3</v>
      </c>
      <c r="R707" s="13"/>
      <c r="S707" s="13"/>
      <c r="T707" s="13"/>
      <c r="U707" s="16">
        <f t="shared" si="74"/>
        <v>0</v>
      </c>
      <c r="V707" s="15">
        <f t="shared" si="75"/>
        <v>0</v>
      </c>
    </row>
    <row r="708" spans="1:22" ht="20.100000000000001" customHeight="1" x14ac:dyDescent="0.2">
      <c r="A708" s="17" t="str">
        <f>+Teilnehmende!C708</f>
        <v>-</v>
      </c>
      <c r="B708" s="1" t="str">
        <f>IF(Teilnehmende!K708="","",+Teilnehmende!K708)</f>
        <v/>
      </c>
      <c r="C708" s="1" t="str">
        <f>IF(Teilnehmende!D708="","",+Teilnehmende!D708)</f>
        <v/>
      </c>
      <c r="D708" s="1" t="str">
        <f>IF(Teilnehmende!E708="","",+Teilnehmende!E708)</f>
        <v/>
      </c>
      <c r="E708" s="1" t="str">
        <f>IF(Teilnehmende!L708="","",+Teilnehmende!L708)</f>
        <v/>
      </c>
      <c r="F708" s="18">
        <f>+Teilnehmende!F708</f>
        <v>0</v>
      </c>
      <c r="G708" s="23">
        <v>1</v>
      </c>
      <c r="H708" s="13"/>
      <c r="I708" s="13"/>
      <c r="J708" s="13"/>
      <c r="K708" s="12">
        <f t="shared" si="72"/>
        <v>0</v>
      </c>
      <c r="L708" s="23">
        <v>2</v>
      </c>
      <c r="M708" s="13"/>
      <c r="N708" s="13"/>
      <c r="O708" s="13"/>
      <c r="P708" s="12">
        <f t="shared" si="73"/>
        <v>0</v>
      </c>
      <c r="Q708" s="23">
        <v>3</v>
      </c>
      <c r="R708" s="13"/>
      <c r="S708" s="13"/>
      <c r="T708" s="13"/>
      <c r="U708" s="16">
        <f t="shared" si="74"/>
        <v>0</v>
      </c>
      <c r="V708" s="15">
        <f t="shared" si="75"/>
        <v>0</v>
      </c>
    </row>
    <row r="709" spans="1:22" ht="20.100000000000001" customHeight="1" x14ac:dyDescent="0.2">
      <c r="A709" s="17" t="str">
        <f>+Teilnehmende!C709</f>
        <v>-</v>
      </c>
      <c r="B709" s="1" t="str">
        <f>IF(Teilnehmende!K709="","",+Teilnehmende!K709)</f>
        <v/>
      </c>
      <c r="C709" s="1" t="str">
        <f>IF(Teilnehmende!D709="","",+Teilnehmende!D709)</f>
        <v/>
      </c>
      <c r="D709" s="1" t="str">
        <f>IF(Teilnehmende!E709="","",+Teilnehmende!E709)</f>
        <v/>
      </c>
      <c r="E709" s="1" t="str">
        <f>IF(Teilnehmende!L709="","",+Teilnehmende!L709)</f>
        <v/>
      </c>
      <c r="F709" s="18">
        <f>+Teilnehmende!F709</f>
        <v>0</v>
      </c>
      <c r="G709" s="23">
        <v>1</v>
      </c>
      <c r="H709" s="13"/>
      <c r="I709" s="13"/>
      <c r="J709" s="13"/>
      <c r="K709" s="12">
        <f t="shared" si="72"/>
        <v>0</v>
      </c>
      <c r="L709" s="23">
        <v>2</v>
      </c>
      <c r="M709" s="13"/>
      <c r="N709" s="13"/>
      <c r="O709" s="13"/>
      <c r="P709" s="12">
        <f t="shared" si="73"/>
        <v>0</v>
      </c>
      <c r="Q709" s="23">
        <v>3</v>
      </c>
      <c r="R709" s="13"/>
      <c r="S709" s="13"/>
      <c r="T709" s="13"/>
      <c r="U709" s="16">
        <f t="shared" si="74"/>
        <v>0</v>
      </c>
      <c r="V709" s="15">
        <f t="shared" si="75"/>
        <v>0</v>
      </c>
    </row>
    <row r="710" spans="1:22" ht="20.100000000000001" customHeight="1" x14ac:dyDescent="0.2">
      <c r="A710" s="17" t="str">
        <f>+Teilnehmende!C710</f>
        <v>-</v>
      </c>
      <c r="B710" s="1" t="str">
        <f>IF(Teilnehmende!K710="","",+Teilnehmende!K710)</f>
        <v/>
      </c>
      <c r="C710" s="1" t="str">
        <f>IF(Teilnehmende!D710="","",+Teilnehmende!D710)</f>
        <v/>
      </c>
      <c r="D710" s="1" t="str">
        <f>IF(Teilnehmende!E710="","",+Teilnehmende!E710)</f>
        <v/>
      </c>
      <c r="E710" s="1" t="str">
        <f>IF(Teilnehmende!L710="","",+Teilnehmende!L710)</f>
        <v/>
      </c>
      <c r="F710" s="18">
        <f>+Teilnehmende!F710</f>
        <v>0</v>
      </c>
      <c r="G710" s="23">
        <v>1</v>
      </c>
      <c r="H710" s="13"/>
      <c r="I710" s="13"/>
      <c r="J710" s="13"/>
      <c r="K710" s="12">
        <f t="shared" si="72"/>
        <v>0</v>
      </c>
      <c r="L710" s="23">
        <v>2</v>
      </c>
      <c r="M710" s="13"/>
      <c r="N710" s="13"/>
      <c r="O710" s="13"/>
      <c r="P710" s="12">
        <f t="shared" si="73"/>
        <v>0</v>
      </c>
      <c r="Q710" s="23">
        <v>3</v>
      </c>
      <c r="R710" s="13"/>
      <c r="S710" s="13"/>
      <c r="T710" s="13"/>
      <c r="U710" s="16">
        <f t="shared" si="74"/>
        <v>0</v>
      </c>
      <c r="V710" s="15">
        <f t="shared" si="75"/>
        <v>0</v>
      </c>
    </row>
    <row r="711" spans="1:22" ht="20.100000000000001" customHeight="1" x14ac:dyDescent="0.2">
      <c r="A711" s="17" t="str">
        <f>+Teilnehmende!C711</f>
        <v>-</v>
      </c>
      <c r="B711" s="1" t="str">
        <f>IF(Teilnehmende!K711="","",+Teilnehmende!K711)</f>
        <v/>
      </c>
      <c r="C711" s="1" t="str">
        <f>IF(Teilnehmende!D711="","",+Teilnehmende!D711)</f>
        <v/>
      </c>
      <c r="D711" s="1" t="str">
        <f>IF(Teilnehmende!E711="","",+Teilnehmende!E711)</f>
        <v/>
      </c>
      <c r="E711" s="1" t="str">
        <f>IF(Teilnehmende!L711="","",+Teilnehmende!L711)</f>
        <v/>
      </c>
      <c r="F711" s="18">
        <f>+Teilnehmende!F711</f>
        <v>0</v>
      </c>
      <c r="G711" s="23">
        <v>1</v>
      </c>
      <c r="H711" s="13"/>
      <c r="I711" s="13"/>
      <c r="J711" s="13"/>
      <c r="K711" s="12">
        <f t="shared" si="72"/>
        <v>0</v>
      </c>
      <c r="L711" s="23">
        <v>2</v>
      </c>
      <c r="M711" s="13"/>
      <c r="N711" s="13"/>
      <c r="O711" s="13"/>
      <c r="P711" s="12">
        <f t="shared" si="73"/>
        <v>0</v>
      </c>
      <c r="Q711" s="23">
        <v>3</v>
      </c>
      <c r="R711" s="13"/>
      <c r="S711" s="13"/>
      <c r="T711" s="13"/>
      <c r="U711" s="16">
        <f t="shared" si="74"/>
        <v>0</v>
      </c>
      <c r="V711" s="15">
        <f t="shared" si="75"/>
        <v>0</v>
      </c>
    </row>
    <row r="712" spans="1:22" ht="20.100000000000001" customHeight="1" x14ac:dyDescent="0.2">
      <c r="A712" s="17" t="str">
        <f>+Teilnehmende!C712</f>
        <v>-</v>
      </c>
      <c r="B712" s="1" t="str">
        <f>IF(Teilnehmende!K712="","",+Teilnehmende!K712)</f>
        <v/>
      </c>
      <c r="C712" s="1" t="str">
        <f>IF(Teilnehmende!D712="","",+Teilnehmende!D712)</f>
        <v/>
      </c>
      <c r="D712" s="1" t="str">
        <f>IF(Teilnehmende!E712="","",+Teilnehmende!E712)</f>
        <v/>
      </c>
      <c r="E712" s="1" t="str">
        <f>IF(Teilnehmende!L712="","",+Teilnehmende!L712)</f>
        <v/>
      </c>
      <c r="F712" s="18">
        <f>+Teilnehmende!F712</f>
        <v>0</v>
      </c>
      <c r="G712" s="23">
        <v>1</v>
      </c>
      <c r="H712" s="13"/>
      <c r="I712" s="13"/>
      <c r="J712" s="13"/>
      <c r="K712" s="12">
        <f t="shared" si="72"/>
        <v>0</v>
      </c>
      <c r="L712" s="23">
        <v>2</v>
      </c>
      <c r="M712" s="13"/>
      <c r="N712" s="13"/>
      <c r="O712" s="13"/>
      <c r="P712" s="12">
        <f t="shared" si="73"/>
        <v>0</v>
      </c>
      <c r="Q712" s="23">
        <v>3</v>
      </c>
      <c r="R712" s="13"/>
      <c r="S712" s="13"/>
      <c r="T712" s="13"/>
      <c r="U712" s="16">
        <f t="shared" si="74"/>
        <v>0</v>
      </c>
      <c r="V712" s="15">
        <f t="shared" si="75"/>
        <v>0</v>
      </c>
    </row>
    <row r="713" spans="1:22" ht="20.100000000000001" customHeight="1" x14ac:dyDescent="0.2">
      <c r="A713" s="17" t="str">
        <f>+Teilnehmende!C713</f>
        <v>-</v>
      </c>
      <c r="B713" s="1" t="str">
        <f>IF(Teilnehmende!K713="","",+Teilnehmende!K713)</f>
        <v/>
      </c>
      <c r="C713" s="1" t="str">
        <f>IF(Teilnehmende!D713="","",+Teilnehmende!D713)</f>
        <v/>
      </c>
      <c r="D713" s="1" t="str">
        <f>IF(Teilnehmende!E713="","",+Teilnehmende!E713)</f>
        <v/>
      </c>
      <c r="E713" s="1" t="str">
        <f>IF(Teilnehmende!L713="","",+Teilnehmende!L713)</f>
        <v/>
      </c>
      <c r="F713" s="18">
        <f>+Teilnehmende!F713</f>
        <v>0</v>
      </c>
      <c r="G713" s="23">
        <v>1</v>
      </c>
      <c r="H713" s="13"/>
      <c r="I713" s="13"/>
      <c r="J713" s="13"/>
      <c r="K713" s="12">
        <f t="shared" si="72"/>
        <v>0</v>
      </c>
      <c r="L713" s="23">
        <v>2</v>
      </c>
      <c r="M713" s="13"/>
      <c r="N713" s="13"/>
      <c r="O713" s="13"/>
      <c r="P713" s="12">
        <f t="shared" si="73"/>
        <v>0</v>
      </c>
      <c r="Q713" s="23">
        <v>3</v>
      </c>
      <c r="R713" s="13"/>
      <c r="S713" s="13"/>
      <c r="T713" s="13"/>
      <c r="U713" s="16">
        <f t="shared" si="74"/>
        <v>0</v>
      </c>
      <c r="V713" s="15">
        <f t="shared" si="75"/>
        <v>0</v>
      </c>
    </row>
    <row r="714" spans="1:22" ht="20.100000000000001" customHeight="1" x14ac:dyDescent="0.2">
      <c r="A714" s="17" t="str">
        <f>+Teilnehmende!C714</f>
        <v>-</v>
      </c>
      <c r="B714" s="1" t="str">
        <f>IF(Teilnehmende!K714="","",+Teilnehmende!K714)</f>
        <v/>
      </c>
      <c r="C714" s="1" t="str">
        <f>IF(Teilnehmende!D714="","",+Teilnehmende!D714)</f>
        <v/>
      </c>
      <c r="D714" s="1" t="str">
        <f>IF(Teilnehmende!E714="","",+Teilnehmende!E714)</f>
        <v/>
      </c>
      <c r="E714" s="1" t="str">
        <f>IF(Teilnehmende!L714="","",+Teilnehmende!L714)</f>
        <v/>
      </c>
      <c r="F714" s="18">
        <f>+Teilnehmende!F714</f>
        <v>0</v>
      </c>
      <c r="G714" s="23">
        <v>1</v>
      </c>
      <c r="H714" s="13"/>
      <c r="I714" s="13"/>
      <c r="J714" s="13"/>
      <c r="K714" s="12">
        <f t="shared" si="72"/>
        <v>0</v>
      </c>
      <c r="L714" s="23">
        <v>2</v>
      </c>
      <c r="M714" s="13"/>
      <c r="N714" s="13"/>
      <c r="O714" s="13"/>
      <c r="P714" s="12">
        <f t="shared" si="73"/>
        <v>0</v>
      </c>
      <c r="Q714" s="23">
        <v>3</v>
      </c>
      <c r="R714" s="13"/>
      <c r="S714" s="13"/>
      <c r="T714" s="13"/>
      <c r="U714" s="16">
        <f t="shared" si="74"/>
        <v>0</v>
      </c>
      <c r="V714" s="15">
        <f t="shared" si="75"/>
        <v>0</v>
      </c>
    </row>
    <row r="715" spans="1:22" ht="20.100000000000001" customHeight="1" x14ac:dyDescent="0.2">
      <c r="A715" s="17" t="str">
        <f>+Teilnehmende!C715</f>
        <v>-</v>
      </c>
      <c r="B715" s="1" t="str">
        <f>IF(Teilnehmende!K715="","",+Teilnehmende!K715)</f>
        <v/>
      </c>
      <c r="C715" s="1" t="str">
        <f>IF(Teilnehmende!D715="","",+Teilnehmende!D715)</f>
        <v/>
      </c>
      <c r="D715" s="1" t="str">
        <f>IF(Teilnehmende!E715="","",+Teilnehmende!E715)</f>
        <v/>
      </c>
      <c r="E715" s="1" t="str">
        <f>IF(Teilnehmende!L715="","",+Teilnehmende!L715)</f>
        <v/>
      </c>
      <c r="F715" s="18">
        <f>+Teilnehmende!F715</f>
        <v>0</v>
      </c>
      <c r="G715" s="23">
        <v>1</v>
      </c>
      <c r="H715" s="13"/>
      <c r="I715" s="13"/>
      <c r="J715" s="13"/>
      <c r="K715" s="12">
        <f t="shared" si="72"/>
        <v>0</v>
      </c>
      <c r="L715" s="23">
        <v>2</v>
      </c>
      <c r="M715" s="13"/>
      <c r="N715" s="13"/>
      <c r="O715" s="13"/>
      <c r="P715" s="12">
        <f t="shared" si="73"/>
        <v>0</v>
      </c>
      <c r="Q715" s="23">
        <v>3</v>
      </c>
      <c r="R715" s="13"/>
      <c r="S715" s="13"/>
      <c r="T715" s="13"/>
      <c r="U715" s="16">
        <f t="shared" si="74"/>
        <v>0</v>
      </c>
      <c r="V715" s="15">
        <f t="shared" si="75"/>
        <v>0</v>
      </c>
    </row>
    <row r="716" spans="1:22" ht="20.100000000000001" customHeight="1" x14ac:dyDescent="0.2">
      <c r="A716" s="17" t="str">
        <f>+Teilnehmende!C716</f>
        <v>-</v>
      </c>
      <c r="B716" s="1" t="str">
        <f>IF(Teilnehmende!K716="","",+Teilnehmende!K716)</f>
        <v/>
      </c>
      <c r="C716" s="1" t="str">
        <f>IF(Teilnehmende!D716="","",+Teilnehmende!D716)</f>
        <v/>
      </c>
      <c r="D716" s="1" t="str">
        <f>IF(Teilnehmende!E716="","",+Teilnehmende!E716)</f>
        <v/>
      </c>
      <c r="E716" s="1" t="str">
        <f>IF(Teilnehmende!L716="","",+Teilnehmende!L716)</f>
        <v/>
      </c>
      <c r="F716" s="18">
        <f>+Teilnehmende!F716</f>
        <v>0</v>
      </c>
      <c r="G716" s="23">
        <v>1</v>
      </c>
      <c r="H716" s="13"/>
      <c r="I716" s="13"/>
      <c r="J716" s="13"/>
      <c r="K716" s="12">
        <f t="shared" si="72"/>
        <v>0</v>
      </c>
      <c r="L716" s="23">
        <v>2</v>
      </c>
      <c r="M716" s="13"/>
      <c r="N716" s="13"/>
      <c r="O716" s="13"/>
      <c r="P716" s="12">
        <f t="shared" si="73"/>
        <v>0</v>
      </c>
      <c r="Q716" s="23">
        <v>3</v>
      </c>
      <c r="R716" s="13"/>
      <c r="S716" s="13"/>
      <c r="T716" s="13"/>
      <c r="U716" s="16">
        <f t="shared" si="74"/>
        <v>0</v>
      </c>
      <c r="V716" s="15">
        <f t="shared" si="75"/>
        <v>0</v>
      </c>
    </row>
    <row r="717" spans="1:22" ht="20.100000000000001" customHeight="1" x14ac:dyDescent="0.2">
      <c r="A717" s="17" t="str">
        <f>+Teilnehmende!C717</f>
        <v>-</v>
      </c>
      <c r="B717" s="1" t="str">
        <f>IF(Teilnehmende!K717="","",+Teilnehmende!K717)</f>
        <v/>
      </c>
      <c r="C717" s="1" t="str">
        <f>IF(Teilnehmende!D717="","",+Teilnehmende!D717)</f>
        <v/>
      </c>
      <c r="D717" s="1" t="str">
        <f>IF(Teilnehmende!E717="","",+Teilnehmende!E717)</f>
        <v/>
      </c>
      <c r="E717" s="1" t="str">
        <f>IF(Teilnehmende!L717="","",+Teilnehmende!L717)</f>
        <v/>
      </c>
      <c r="F717" s="18">
        <f>+Teilnehmende!F717</f>
        <v>0</v>
      </c>
      <c r="G717" s="23">
        <v>1</v>
      </c>
      <c r="H717" s="13"/>
      <c r="I717" s="13"/>
      <c r="J717" s="13"/>
      <c r="K717" s="12">
        <f t="shared" si="72"/>
        <v>0</v>
      </c>
      <c r="L717" s="23">
        <v>2</v>
      </c>
      <c r="M717" s="13"/>
      <c r="N717" s="13"/>
      <c r="O717" s="13"/>
      <c r="P717" s="12">
        <f t="shared" si="73"/>
        <v>0</v>
      </c>
      <c r="Q717" s="23">
        <v>3</v>
      </c>
      <c r="R717" s="13"/>
      <c r="S717" s="13"/>
      <c r="T717" s="13"/>
      <c r="U717" s="16">
        <f t="shared" si="74"/>
        <v>0</v>
      </c>
      <c r="V717" s="15">
        <f t="shared" si="75"/>
        <v>0</v>
      </c>
    </row>
    <row r="718" spans="1:22" ht="20.100000000000001" customHeight="1" x14ac:dyDescent="0.2">
      <c r="A718" s="17" t="str">
        <f>+Teilnehmende!C718</f>
        <v>-</v>
      </c>
      <c r="B718" s="1" t="str">
        <f>IF(Teilnehmende!K718="","",+Teilnehmende!K718)</f>
        <v/>
      </c>
      <c r="C718" s="1" t="str">
        <f>IF(Teilnehmende!D718="","",+Teilnehmende!D718)</f>
        <v/>
      </c>
      <c r="D718" s="1" t="str">
        <f>IF(Teilnehmende!E718="","",+Teilnehmende!E718)</f>
        <v/>
      </c>
      <c r="E718" s="1" t="str">
        <f>IF(Teilnehmende!L718="","",+Teilnehmende!L718)</f>
        <v/>
      </c>
      <c r="F718" s="18">
        <f>+Teilnehmende!F718</f>
        <v>0</v>
      </c>
      <c r="G718" s="23">
        <v>1</v>
      </c>
      <c r="H718" s="13"/>
      <c r="I718" s="13"/>
      <c r="J718" s="13"/>
      <c r="K718" s="12">
        <f t="shared" si="72"/>
        <v>0</v>
      </c>
      <c r="L718" s="23">
        <v>2</v>
      </c>
      <c r="M718" s="13"/>
      <c r="N718" s="13"/>
      <c r="O718" s="13"/>
      <c r="P718" s="12">
        <f t="shared" si="73"/>
        <v>0</v>
      </c>
      <c r="Q718" s="23">
        <v>3</v>
      </c>
      <c r="R718" s="13"/>
      <c r="S718" s="13"/>
      <c r="T718" s="13"/>
      <c r="U718" s="16">
        <f t="shared" si="74"/>
        <v>0</v>
      </c>
      <c r="V718" s="15">
        <f t="shared" si="75"/>
        <v>0</v>
      </c>
    </row>
    <row r="719" spans="1:22" ht="20.100000000000001" customHeight="1" x14ac:dyDescent="0.2">
      <c r="A719" s="17" t="str">
        <f>+Teilnehmende!C719</f>
        <v>-</v>
      </c>
      <c r="B719" s="1" t="str">
        <f>IF(Teilnehmende!K719="","",+Teilnehmende!K719)</f>
        <v/>
      </c>
      <c r="C719" s="1" t="str">
        <f>IF(Teilnehmende!D719="","",+Teilnehmende!D719)</f>
        <v/>
      </c>
      <c r="D719" s="1" t="str">
        <f>IF(Teilnehmende!E719="","",+Teilnehmende!E719)</f>
        <v/>
      </c>
      <c r="E719" s="1" t="str">
        <f>IF(Teilnehmende!L719="","",+Teilnehmende!L719)</f>
        <v/>
      </c>
      <c r="F719" s="18">
        <f>+Teilnehmende!F719</f>
        <v>0</v>
      </c>
      <c r="G719" s="23">
        <v>1</v>
      </c>
      <c r="H719" s="13"/>
      <c r="I719" s="13"/>
      <c r="J719" s="13"/>
      <c r="K719" s="12">
        <f t="shared" si="72"/>
        <v>0</v>
      </c>
      <c r="L719" s="23">
        <v>2</v>
      </c>
      <c r="M719" s="13"/>
      <c r="N719" s="13"/>
      <c r="O719" s="13"/>
      <c r="P719" s="12">
        <f t="shared" si="73"/>
        <v>0</v>
      </c>
      <c r="Q719" s="23">
        <v>3</v>
      </c>
      <c r="R719" s="13"/>
      <c r="S719" s="13"/>
      <c r="T719" s="13"/>
      <c r="U719" s="16">
        <f t="shared" si="74"/>
        <v>0</v>
      </c>
      <c r="V719" s="15">
        <f t="shared" si="75"/>
        <v>0</v>
      </c>
    </row>
    <row r="720" spans="1:22" ht="20.100000000000001" customHeight="1" x14ac:dyDescent="0.2">
      <c r="A720" s="17" t="str">
        <f>+Teilnehmende!C720</f>
        <v>-</v>
      </c>
      <c r="B720" s="1" t="str">
        <f>IF(Teilnehmende!K720="","",+Teilnehmende!K720)</f>
        <v/>
      </c>
      <c r="C720" s="1" t="str">
        <f>IF(Teilnehmende!D720="","",+Teilnehmende!D720)</f>
        <v/>
      </c>
      <c r="D720" s="1" t="str">
        <f>IF(Teilnehmende!E720="","",+Teilnehmende!E720)</f>
        <v/>
      </c>
      <c r="E720" s="1" t="str">
        <f>IF(Teilnehmende!L720="","",+Teilnehmende!L720)</f>
        <v/>
      </c>
      <c r="F720" s="18">
        <f>+Teilnehmende!F720</f>
        <v>0</v>
      </c>
      <c r="G720" s="23">
        <v>1</v>
      </c>
      <c r="H720" s="13"/>
      <c r="I720" s="13"/>
      <c r="J720" s="13"/>
      <c r="K720" s="12">
        <f t="shared" si="72"/>
        <v>0</v>
      </c>
      <c r="L720" s="23">
        <v>2</v>
      </c>
      <c r="M720" s="13"/>
      <c r="N720" s="13"/>
      <c r="O720" s="13"/>
      <c r="P720" s="12">
        <f t="shared" si="73"/>
        <v>0</v>
      </c>
      <c r="Q720" s="23">
        <v>3</v>
      </c>
      <c r="R720" s="13"/>
      <c r="S720" s="13"/>
      <c r="T720" s="13"/>
      <c r="U720" s="16">
        <f t="shared" si="74"/>
        <v>0</v>
      </c>
      <c r="V720" s="15">
        <f t="shared" si="75"/>
        <v>0</v>
      </c>
    </row>
    <row r="721" spans="1:22" ht="20.100000000000001" customHeight="1" x14ac:dyDescent="0.2">
      <c r="A721" s="17" t="str">
        <f>+Teilnehmende!C721</f>
        <v>-</v>
      </c>
      <c r="B721" s="1" t="str">
        <f>IF(Teilnehmende!K721="","",+Teilnehmende!K721)</f>
        <v/>
      </c>
      <c r="C721" s="1" t="str">
        <f>IF(Teilnehmende!D721="","",+Teilnehmende!D721)</f>
        <v/>
      </c>
      <c r="D721" s="1" t="str">
        <f>IF(Teilnehmende!E721="","",+Teilnehmende!E721)</f>
        <v/>
      </c>
      <c r="E721" s="1" t="str">
        <f>IF(Teilnehmende!L721="","",+Teilnehmende!L721)</f>
        <v/>
      </c>
      <c r="F721" s="18">
        <f>+Teilnehmende!F721</f>
        <v>0</v>
      </c>
      <c r="G721" s="23">
        <v>1</v>
      </c>
      <c r="H721" s="13"/>
      <c r="I721" s="13"/>
      <c r="J721" s="13"/>
      <c r="K721" s="12">
        <f t="shared" si="72"/>
        <v>0</v>
      </c>
      <c r="L721" s="23">
        <v>2</v>
      </c>
      <c r="M721" s="13"/>
      <c r="N721" s="13"/>
      <c r="O721" s="13"/>
      <c r="P721" s="12">
        <f t="shared" si="73"/>
        <v>0</v>
      </c>
      <c r="Q721" s="23">
        <v>3</v>
      </c>
      <c r="R721" s="13"/>
      <c r="S721" s="13"/>
      <c r="T721" s="13"/>
      <c r="U721" s="16">
        <f t="shared" si="74"/>
        <v>0</v>
      </c>
      <c r="V721" s="15">
        <f t="shared" si="75"/>
        <v>0</v>
      </c>
    </row>
    <row r="722" spans="1:22" ht="20.100000000000001" customHeight="1" x14ac:dyDescent="0.2">
      <c r="A722" s="17" t="str">
        <f>+Teilnehmende!C722</f>
        <v>-</v>
      </c>
      <c r="B722" s="1" t="str">
        <f>IF(Teilnehmende!K722="","",+Teilnehmende!K722)</f>
        <v/>
      </c>
      <c r="C722" s="1" t="str">
        <f>IF(Teilnehmende!D722="","",+Teilnehmende!D722)</f>
        <v/>
      </c>
      <c r="D722" s="1" t="str">
        <f>IF(Teilnehmende!E722="","",+Teilnehmende!E722)</f>
        <v/>
      </c>
      <c r="E722" s="1" t="str">
        <f>IF(Teilnehmende!L722="","",+Teilnehmende!L722)</f>
        <v/>
      </c>
      <c r="F722" s="18">
        <f>+Teilnehmende!F722</f>
        <v>0</v>
      </c>
      <c r="G722" s="23">
        <v>1</v>
      </c>
      <c r="H722" s="13"/>
      <c r="I722" s="13"/>
      <c r="J722" s="13"/>
      <c r="K722" s="12">
        <f t="shared" si="72"/>
        <v>0</v>
      </c>
      <c r="L722" s="23">
        <v>2</v>
      </c>
      <c r="M722" s="13"/>
      <c r="N722" s="13"/>
      <c r="O722" s="13"/>
      <c r="P722" s="12">
        <f t="shared" si="73"/>
        <v>0</v>
      </c>
      <c r="Q722" s="23">
        <v>3</v>
      </c>
      <c r="R722" s="13"/>
      <c r="S722" s="13"/>
      <c r="T722" s="13"/>
      <c r="U722" s="16">
        <f t="shared" si="74"/>
        <v>0</v>
      </c>
      <c r="V722" s="15">
        <f t="shared" si="75"/>
        <v>0</v>
      </c>
    </row>
    <row r="723" spans="1:22" ht="20.100000000000001" customHeight="1" x14ac:dyDescent="0.2">
      <c r="A723" s="17" t="str">
        <f>+Teilnehmende!C723</f>
        <v>-</v>
      </c>
      <c r="B723" s="1" t="str">
        <f>IF(Teilnehmende!K723="","",+Teilnehmende!K723)</f>
        <v/>
      </c>
      <c r="C723" s="1" t="str">
        <f>IF(Teilnehmende!D723="","",+Teilnehmende!D723)</f>
        <v/>
      </c>
      <c r="D723" s="1" t="str">
        <f>IF(Teilnehmende!E723="","",+Teilnehmende!E723)</f>
        <v/>
      </c>
      <c r="E723" s="1" t="str">
        <f>IF(Teilnehmende!L723="","",+Teilnehmende!L723)</f>
        <v/>
      </c>
      <c r="F723" s="18">
        <f>+Teilnehmende!F723</f>
        <v>0</v>
      </c>
      <c r="G723" s="23">
        <v>1</v>
      </c>
      <c r="H723" s="13"/>
      <c r="I723" s="13"/>
      <c r="J723" s="13"/>
      <c r="K723" s="12">
        <f t="shared" si="72"/>
        <v>0</v>
      </c>
      <c r="L723" s="23">
        <v>2</v>
      </c>
      <c r="M723" s="13"/>
      <c r="N723" s="13"/>
      <c r="O723" s="13"/>
      <c r="P723" s="12">
        <f t="shared" si="73"/>
        <v>0</v>
      </c>
      <c r="Q723" s="23">
        <v>3</v>
      </c>
      <c r="R723" s="13"/>
      <c r="S723" s="13"/>
      <c r="T723" s="13"/>
      <c r="U723" s="16">
        <f t="shared" si="74"/>
        <v>0</v>
      </c>
      <c r="V723" s="15">
        <f t="shared" si="75"/>
        <v>0</v>
      </c>
    </row>
    <row r="724" spans="1:22" ht="20.100000000000001" customHeight="1" x14ac:dyDescent="0.2">
      <c r="A724" s="17" t="str">
        <f>+Teilnehmende!C724</f>
        <v>-</v>
      </c>
      <c r="B724" s="1" t="str">
        <f>IF(Teilnehmende!K724="","",+Teilnehmende!K724)</f>
        <v/>
      </c>
      <c r="C724" s="1" t="str">
        <f>IF(Teilnehmende!D724="","",+Teilnehmende!D724)</f>
        <v/>
      </c>
      <c r="D724" s="1" t="str">
        <f>IF(Teilnehmende!E724="","",+Teilnehmende!E724)</f>
        <v/>
      </c>
      <c r="E724" s="1" t="str">
        <f>IF(Teilnehmende!L724="","",+Teilnehmende!L724)</f>
        <v/>
      </c>
      <c r="F724" s="18">
        <f>+Teilnehmende!F724</f>
        <v>0</v>
      </c>
      <c r="G724" s="23">
        <v>1</v>
      </c>
      <c r="H724" s="13"/>
      <c r="I724" s="13"/>
      <c r="J724" s="13"/>
      <c r="K724" s="12">
        <f t="shared" si="72"/>
        <v>0</v>
      </c>
      <c r="L724" s="23">
        <v>2</v>
      </c>
      <c r="M724" s="13"/>
      <c r="N724" s="13"/>
      <c r="O724" s="13"/>
      <c r="P724" s="12">
        <f t="shared" si="73"/>
        <v>0</v>
      </c>
      <c r="Q724" s="23">
        <v>3</v>
      </c>
      <c r="R724" s="13"/>
      <c r="S724" s="13"/>
      <c r="T724" s="13"/>
      <c r="U724" s="16">
        <f t="shared" si="74"/>
        <v>0</v>
      </c>
      <c r="V724" s="15">
        <f t="shared" si="75"/>
        <v>0</v>
      </c>
    </row>
    <row r="725" spans="1:22" ht="20.100000000000001" customHeight="1" x14ac:dyDescent="0.2">
      <c r="A725" s="17" t="str">
        <f>+Teilnehmende!C725</f>
        <v>-</v>
      </c>
      <c r="B725" s="1" t="str">
        <f>IF(Teilnehmende!K725="","",+Teilnehmende!K725)</f>
        <v/>
      </c>
      <c r="C725" s="1" t="str">
        <f>IF(Teilnehmende!D725="","",+Teilnehmende!D725)</f>
        <v/>
      </c>
      <c r="D725" s="1" t="str">
        <f>IF(Teilnehmende!E725="","",+Teilnehmende!E725)</f>
        <v/>
      </c>
      <c r="E725" s="1" t="str">
        <f>IF(Teilnehmende!L725="","",+Teilnehmende!L725)</f>
        <v/>
      </c>
      <c r="F725" s="18">
        <f>+Teilnehmende!F725</f>
        <v>0</v>
      </c>
      <c r="G725" s="23">
        <v>1</v>
      </c>
      <c r="H725" s="13"/>
      <c r="I725" s="13"/>
      <c r="J725" s="13"/>
      <c r="K725" s="12">
        <f t="shared" si="72"/>
        <v>0</v>
      </c>
      <c r="L725" s="23">
        <v>2</v>
      </c>
      <c r="M725" s="13"/>
      <c r="N725" s="13"/>
      <c r="O725" s="13"/>
      <c r="P725" s="12">
        <f t="shared" si="73"/>
        <v>0</v>
      </c>
      <c r="Q725" s="23">
        <v>3</v>
      </c>
      <c r="R725" s="13"/>
      <c r="S725" s="13"/>
      <c r="T725" s="13"/>
      <c r="U725" s="16">
        <f t="shared" si="74"/>
        <v>0</v>
      </c>
      <c r="V725" s="15">
        <f t="shared" si="75"/>
        <v>0</v>
      </c>
    </row>
    <row r="726" spans="1:22" ht="20.100000000000001" customHeight="1" x14ac:dyDescent="0.2">
      <c r="A726" s="17" t="str">
        <f>+Teilnehmende!C726</f>
        <v>-</v>
      </c>
      <c r="B726" s="1" t="str">
        <f>IF(Teilnehmende!K726="","",+Teilnehmende!K726)</f>
        <v/>
      </c>
      <c r="C726" s="1" t="str">
        <f>IF(Teilnehmende!D726="","",+Teilnehmende!D726)</f>
        <v/>
      </c>
      <c r="D726" s="1" t="str">
        <f>IF(Teilnehmende!E726="","",+Teilnehmende!E726)</f>
        <v/>
      </c>
      <c r="E726" s="1" t="str">
        <f>IF(Teilnehmende!L726="","",+Teilnehmende!L726)</f>
        <v/>
      </c>
      <c r="F726" s="18">
        <f>+Teilnehmende!F726</f>
        <v>0</v>
      </c>
      <c r="G726" s="23">
        <v>1</v>
      </c>
      <c r="H726" s="13"/>
      <c r="I726" s="13"/>
      <c r="J726" s="13"/>
      <c r="K726" s="12">
        <f t="shared" si="72"/>
        <v>0</v>
      </c>
      <c r="L726" s="23">
        <v>2</v>
      </c>
      <c r="M726" s="13"/>
      <c r="N726" s="13"/>
      <c r="O726" s="13"/>
      <c r="P726" s="12">
        <f t="shared" si="73"/>
        <v>0</v>
      </c>
      <c r="Q726" s="23">
        <v>3</v>
      </c>
      <c r="R726" s="13"/>
      <c r="S726" s="13"/>
      <c r="T726" s="13"/>
      <c r="U726" s="16">
        <f t="shared" si="74"/>
        <v>0</v>
      </c>
      <c r="V726" s="15">
        <f t="shared" si="75"/>
        <v>0</v>
      </c>
    </row>
    <row r="727" spans="1:22" ht="20.100000000000001" customHeight="1" x14ac:dyDescent="0.2">
      <c r="A727" s="17" t="str">
        <f>+Teilnehmende!C727</f>
        <v>-</v>
      </c>
      <c r="B727" s="1" t="str">
        <f>IF(Teilnehmende!K727="","",+Teilnehmende!K727)</f>
        <v/>
      </c>
      <c r="C727" s="1" t="str">
        <f>IF(Teilnehmende!D727="","",+Teilnehmende!D727)</f>
        <v/>
      </c>
      <c r="D727" s="1" t="str">
        <f>IF(Teilnehmende!E727="","",+Teilnehmende!E727)</f>
        <v/>
      </c>
      <c r="E727" s="1" t="str">
        <f>IF(Teilnehmende!L727="","",+Teilnehmende!L727)</f>
        <v/>
      </c>
      <c r="F727" s="18">
        <f>+Teilnehmende!F727</f>
        <v>0</v>
      </c>
      <c r="G727" s="23">
        <v>1</v>
      </c>
      <c r="H727" s="13"/>
      <c r="I727" s="13"/>
      <c r="J727" s="13"/>
      <c r="K727" s="12">
        <f t="shared" si="72"/>
        <v>0</v>
      </c>
      <c r="L727" s="23">
        <v>2</v>
      </c>
      <c r="M727" s="13"/>
      <c r="N727" s="13"/>
      <c r="O727" s="13"/>
      <c r="P727" s="12">
        <f t="shared" si="73"/>
        <v>0</v>
      </c>
      <c r="Q727" s="23">
        <v>3</v>
      </c>
      <c r="R727" s="13"/>
      <c r="S727" s="13"/>
      <c r="T727" s="13"/>
      <c r="U727" s="16">
        <f t="shared" si="74"/>
        <v>0</v>
      </c>
      <c r="V727" s="15">
        <f t="shared" si="75"/>
        <v>0</v>
      </c>
    </row>
    <row r="728" spans="1:22" ht="20.100000000000001" customHeight="1" x14ac:dyDescent="0.2">
      <c r="A728" s="17" t="str">
        <f>+Teilnehmende!C728</f>
        <v>-</v>
      </c>
      <c r="B728" s="1" t="str">
        <f>IF(Teilnehmende!K728="","",+Teilnehmende!K728)</f>
        <v/>
      </c>
      <c r="C728" s="1" t="str">
        <f>IF(Teilnehmende!D728="","",+Teilnehmende!D728)</f>
        <v/>
      </c>
      <c r="D728" s="1" t="str">
        <f>IF(Teilnehmende!E728="","",+Teilnehmende!E728)</f>
        <v/>
      </c>
      <c r="E728" s="1" t="str">
        <f>IF(Teilnehmende!L728="","",+Teilnehmende!L728)</f>
        <v/>
      </c>
      <c r="F728" s="18">
        <f>+Teilnehmende!F728</f>
        <v>0</v>
      </c>
      <c r="G728" s="23">
        <v>1</v>
      </c>
      <c r="H728" s="13"/>
      <c r="I728" s="13"/>
      <c r="J728" s="13"/>
      <c r="K728" s="12">
        <f t="shared" si="72"/>
        <v>0</v>
      </c>
      <c r="L728" s="23">
        <v>2</v>
      </c>
      <c r="M728" s="13"/>
      <c r="N728" s="13"/>
      <c r="O728" s="13"/>
      <c r="P728" s="12">
        <f t="shared" si="73"/>
        <v>0</v>
      </c>
      <c r="Q728" s="23">
        <v>3</v>
      </c>
      <c r="R728" s="13"/>
      <c r="S728" s="13"/>
      <c r="T728" s="13"/>
      <c r="U728" s="16">
        <f t="shared" si="74"/>
        <v>0</v>
      </c>
      <c r="V728" s="15">
        <f t="shared" si="75"/>
        <v>0</v>
      </c>
    </row>
    <row r="729" spans="1:22" ht="20.100000000000001" customHeight="1" x14ac:dyDescent="0.2">
      <c r="A729" s="17" t="str">
        <f>+Teilnehmende!C729</f>
        <v>-</v>
      </c>
      <c r="B729" s="1" t="str">
        <f>IF(Teilnehmende!K729="","",+Teilnehmende!K729)</f>
        <v/>
      </c>
      <c r="C729" s="1" t="str">
        <f>IF(Teilnehmende!D729="","",+Teilnehmende!D729)</f>
        <v/>
      </c>
      <c r="D729" s="1" t="str">
        <f>IF(Teilnehmende!E729="","",+Teilnehmende!E729)</f>
        <v/>
      </c>
      <c r="E729" s="1" t="str">
        <f>IF(Teilnehmende!L729="","",+Teilnehmende!L729)</f>
        <v/>
      </c>
      <c r="F729" s="18">
        <f>+Teilnehmende!F729</f>
        <v>0</v>
      </c>
      <c r="G729" s="23">
        <v>1</v>
      </c>
      <c r="H729" s="13"/>
      <c r="I729" s="13"/>
      <c r="J729" s="13"/>
      <c r="K729" s="12">
        <f t="shared" si="72"/>
        <v>0</v>
      </c>
      <c r="L729" s="23">
        <v>2</v>
      </c>
      <c r="M729" s="13"/>
      <c r="N729" s="13"/>
      <c r="O729" s="13"/>
      <c r="P729" s="12">
        <f t="shared" si="73"/>
        <v>0</v>
      </c>
      <c r="Q729" s="23">
        <v>3</v>
      </c>
      <c r="R729" s="13"/>
      <c r="S729" s="13"/>
      <c r="T729" s="13"/>
      <c r="U729" s="16">
        <f t="shared" si="74"/>
        <v>0</v>
      </c>
      <c r="V729" s="15">
        <f t="shared" si="75"/>
        <v>0</v>
      </c>
    </row>
    <row r="730" spans="1:22" ht="20.100000000000001" customHeight="1" x14ac:dyDescent="0.2">
      <c r="A730" s="17" t="str">
        <f>+Teilnehmende!C730</f>
        <v>-</v>
      </c>
      <c r="B730" s="1" t="str">
        <f>IF(Teilnehmende!K730="","",+Teilnehmende!K730)</f>
        <v/>
      </c>
      <c r="C730" s="1" t="str">
        <f>IF(Teilnehmende!D730="","",+Teilnehmende!D730)</f>
        <v/>
      </c>
      <c r="D730" s="1" t="str">
        <f>IF(Teilnehmende!E730="","",+Teilnehmende!E730)</f>
        <v/>
      </c>
      <c r="E730" s="1" t="str">
        <f>IF(Teilnehmende!L730="","",+Teilnehmende!L730)</f>
        <v/>
      </c>
      <c r="F730" s="18">
        <f>+Teilnehmende!F730</f>
        <v>0</v>
      </c>
      <c r="G730" s="23">
        <v>1</v>
      </c>
      <c r="H730" s="13"/>
      <c r="I730" s="13"/>
      <c r="J730" s="13"/>
      <c r="K730" s="12">
        <f t="shared" si="72"/>
        <v>0</v>
      </c>
      <c r="L730" s="23">
        <v>2</v>
      </c>
      <c r="M730" s="13"/>
      <c r="N730" s="13"/>
      <c r="O730" s="13"/>
      <c r="P730" s="12">
        <f t="shared" si="73"/>
        <v>0</v>
      </c>
      <c r="Q730" s="23">
        <v>3</v>
      </c>
      <c r="R730" s="13"/>
      <c r="S730" s="13"/>
      <c r="T730" s="13"/>
      <c r="U730" s="16">
        <f t="shared" si="74"/>
        <v>0</v>
      </c>
      <c r="V730" s="15">
        <f t="shared" si="75"/>
        <v>0</v>
      </c>
    </row>
    <row r="731" spans="1:22" ht="20.100000000000001" customHeight="1" x14ac:dyDescent="0.2">
      <c r="A731" s="17" t="str">
        <f>+Teilnehmende!C731</f>
        <v>-</v>
      </c>
      <c r="B731" s="1" t="str">
        <f>IF(Teilnehmende!K731="","",+Teilnehmende!K731)</f>
        <v/>
      </c>
      <c r="C731" s="1" t="str">
        <f>IF(Teilnehmende!D731="","",+Teilnehmende!D731)</f>
        <v/>
      </c>
      <c r="D731" s="1" t="str">
        <f>IF(Teilnehmende!E731="","",+Teilnehmende!E731)</f>
        <v/>
      </c>
      <c r="E731" s="1" t="str">
        <f>IF(Teilnehmende!L731="","",+Teilnehmende!L731)</f>
        <v/>
      </c>
      <c r="F731" s="18">
        <f>+Teilnehmende!F731</f>
        <v>0</v>
      </c>
      <c r="G731" s="23">
        <v>1</v>
      </c>
      <c r="H731" s="13"/>
      <c r="I731" s="13"/>
      <c r="J731" s="13"/>
      <c r="K731" s="12">
        <f t="shared" si="72"/>
        <v>0</v>
      </c>
      <c r="L731" s="23">
        <v>2</v>
      </c>
      <c r="M731" s="13"/>
      <c r="N731" s="13"/>
      <c r="O731" s="13"/>
      <c r="P731" s="12">
        <f t="shared" si="73"/>
        <v>0</v>
      </c>
      <c r="Q731" s="23">
        <v>3</v>
      </c>
      <c r="R731" s="13"/>
      <c r="S731" s="13"/>
      <c r="T731" s="13"/>
      <c r="U731" s="16">
        <f t="shared" si="74"/>
        <v>0</v>
      </c>
      <c r="V731" s="15">
        <f t="shared" si="75"/>
        <v>0</v>
      </c>
    </row>
    <row r="732" spans="1:22" ht="20.100000000000001" customHeight="1" x14ac:dyDescent="0.2">
      <c r="A732" s="17" t="str">
        <f>+Teilnehmende!C732</f>
        <v>-</v>
      </c>
      <c r="B732" s="1" t="str">
        <f>IF(Teilnehmende!K732="","",+Teilnehmende!K732)</f>
        <v/>
      </c>
      <c r="C732" s="1" t="str">
        <f>IF(Teilnehmende!D732="","",+Teilnehmende!D732)</f>
        <v/>
      </c>
      <c r="D732" s="1" t="str">
        <f>IF(Teilnehmende!E732="","",+Teilnehmende!E732)</f>
        <v/>
      </c>
      <c r="E732" s="1" t="str">
        <f>IF(Teilnehmende!L732="","",+Teilnehmende!L732)</f>
        <v/>
      </c>
      <c r="F732" s="18">
        <f>+Teilnehmende!F732</f>
        <v>0</v>
      </c>
      <c r="G732" s="23">
        <v>1</v>
      </c>
      <c r="H732" s="13"/>
      <c r="I732" s="13"/>
      <c r="J732" s="13"/>
      <c r="K732" s="12">
        <f t="shared" si="72"/>
        <v>0</v>
      </c>
      <c r="L732" s="23">
        <v>2</v>
      </c>
      <c r="M732" s="13"/>
      <c r="N732" s="13"/>
      <c r="O732" s="13"/>
      <c r="P732" s="12">
        <f t="shared" si="73"/>
        <v>0</v>
      </c>
      <c r="Q732" s="23">
        <v>3</v>
      </c>
      <c r="R732" s="13"/>
      <c r="S732" s="13"/>
      <c r="T732" s="13"/>
      <c r="U732" s="16">
        <f t="shared" si="74"/>
        <v>0</v>
      </c>
      <c r="V732" s="15">
        <f t="shared" si="75"/>
        <v>0</v>
      </c>
    </row>
    <row r="733" spans="1:22" ht="20.100000000000001" customHeight="1" x14ac:dyDescent="0.2">
      <c r="A733" s="17" t="str">
        <f>+Teilnehmende!C733</f>
        <v>-</v>
      </c>
      <c r="B733" s="1" t="str">
        <f>IF(Teilnehmende!K733="","",+Teilnehmende!K733)</f>
        <v/>
      </c>
      <c r="C733" s="1" t="str">
        <f>IF(Teilnehmende!D733="","",+Teilnehmende!D733)</f>
        <v/>
      </c>
      <c r="D733" s="1" t="str">
        <f>IF(Teilnehmende!E733="","",+Teilnehmende!E733)</f>
        <v/>
      </c>
      <c r="E733" s="1" t="str">
        <f>IF(Teilnehmende!L733="","",+Teilnehmende!L733)</f>
        <v/>
      </c>
      <c r="F733" s="18">
        <f>+Teilnehmende!F733</f>
        <v>0</v>
      </c>
      <c r="G733" s="23">
        <v>1</v>
      </c>
      <c r="H733" s="13"/>
      <c r="I733" s="13"/>
      <c r="J733" s="13"/>
      <c r="K733" s="12">
        <f t="shared" si="72"/>
        <v>0</v>
      </c>
      <c r="L733" s="23">
        <v>2</v>
      </c>
      <c r="M733" s="13"/>
      <c r="N733" s="13"/>
      <c r="O733" s="13"/>
      <c r="P733" s="12">
        <f t="shared" si="73"/>
        <v>0</v>
      </c>
      <c r="Q733" s="23">
        <v>3</v>
      </c>
      <c r="R733" s="13"/>
      <c r="S733" s="13"/>
      <c r="T733" s="13"/>
      <c r="U733" s="16">
        <f t="shared" si="74"/>
        <v>0</v>
      </c>
      <c r="V733" s="15">
        <f t="shared" si="75"/>
        <v>0</v>
      </c>
    </row>
    <row r="734" spans="1:22" ht="20.100000000000001" customHeight="1" x14ac:dyDescent="0.2">
      <c r="A734" s="17" t="str">
        <f>+Teilnehmende!C734</f>
        <v>-</v>
      </c>
      <c r="B734" s="1" t="str">
        <f>IF(Teilnehmende!K734="","",+Teilnehmende!K734)</f>
        <v/>
      </c>
      <c r="C734" s="1" t="str">
        <f>IF(Teilnehmende!D734="","",+Teilnehmende!D734)</f>
        <v/>
      </c>
      <c r="D734" s="1" t="str">
        <f>IF(Teilnehmende!E734="","",+Teilnehmende!E734)</f>
        <v/>
      </c>
      <c r="E734" s="1" t="str">
        <f>IF(Teilnehmende!L734="","",+Teilnehmende!L734)</f>
        <v/>
      </c>
      <c r="F734" s="18">
        <f>+Teilnehmende!F734</f>
        <v>0</v>
      </c>
      <c r="G734" s="23">
        <v>1</v>
      </c>
      <c r="H734" s="13"/>
      <c r="I734" s="13"/>
      <c r="J734" s="13"/>
      <c r="K734" s="12">
        <f t="shared" si="72"/>
        <v>0</v>
      </c>
      <c r="L734" s="23">
        <v>2</v>
      </c>
      <c r="M734" s="13"/>
      <c r="N734" s="13"/>
      <c r="O734" s="13"/>
      <c r="P734" s="12">
        <f t="shared" si="73"/>
        <v>0</v>
      </c>
      <c r="Q734" s="23">
        <v>3</v>
      </c>
      <c r="R734" s="13"/>
      <c r="S734" s="13"/>
      <c r="T734" s="13"/>
      <c r="U734" s="16">
        <f t="shared" si="74"/>
        <v>0</v>
      </c>
      <c r="V734" s="15">
        <f t="shared" si="75"/>
        <v>0</v>
      </c>
    </row>
    <row r="735" spans="1:22" ht="20.100000000000001" customHeight="1" x14ac:dyDescent="0.2">
      <c r="A735" s="17" t="str">
        <f>+Teilnehmende!C735</f>
        <v>-</v>
      </c>
      <c r="B735" s="1" t="str">
        <f>IF(Teilnehmende!K735="","",+Teilnehmende!K735)</f>
        <v/>
      </c>
      <c r="C735" s="1" t="str">
        <f>IF(Teilnehmende!D735="","",+Teilnehmende!D735)</f>
        <v/>
      </c>
      <c r="D735" s="1" t="str">
        <f>IF(Teilnehmende!E735="","",+Teilnehmende!E735)</f>
        <v/>
      </c>
      <c r="E735" s="1" t="str">
        <f>IF(Teilnehmende!L735="","",+Teilnehmende!L735)</f>
        <v/>
      </c>
      <c r="F735" s="18">
        <f>+Teilnehmende!F735</f>
        <v>0</v>
      </c>
      <c r="G735" s="23">
        <v>1</v>
      </c>
      <c r="H735" s="13"/>
      <c r="I735" s="13"/>
      <c r="J735" s="13"/>
      <c r="K735" s="12">
        <f t="shared" si="72"/>
        <v>0</v>
      </c>
      <c r="L735" s="23">
        <v>2</v>
      </c>
      <c r="M735" s="13"/>
      <c r="N735" s="13"/>
      <c r="O735" s="13"/>
      <c r="P735" s="12">
        <f t="shared" si="73"/>
        <v>0</v>
      </c>
      <c r="Q735" s="23">
        <v>3</v>
      </c>
      <c r="R735" s="13"/>
      <c r="S735" s="13"/>
      <c r="T735" s="13"/>
      <c r="U735" s="16">
        <f t="shared" si="74"/>
        <v>0</v>
      </c>
      <c r="V735" s="15">
        <f t="shared" si="75"/>
        <v>0</v>
      </c>
    </row>
    <row r="736" spans="1:22" ht="20.100000000000001" customHeight="1" x14ac:dyDescent="0.2">
      <c r="A736" s="17" t="str">
        <f>+Teilnehmende!C736</f>
        <v>-</v>
      </c>
      <c r="B736" s="1" t="str">
        <f>IF(Teilnehmende!K736="","",+Teilnehmende!K736)</f>
        <v/>
      </c>
      <c r="C736" s="1" t="str">
        <f>IF(Teilnehmende!D736="","",+Teilnehmende!D736)</f>
        <v/>
      </c>
      <c r="D736" s="1" t="str">
        <f>IF(Teilnehmende!E736="","",+Teilnehmende!E736)</f>
        <v/>
      </c>
      <c r="E736" s="1" t="str">
        <f>IF(Teilnehmende!L736="","",+Teilnehmende!L736)</f>
        <v/>
      </c>
      <c r="F736" s="18">
        <f>+Teilnehmende!F736</f>
        <v>0</v>
      </c>
      <c r="G736" s="23">
        <v>1</v>
      </c>
      <c r="H736" s="13"/>
      <c r="I736" s="13"/>
      <c r="J736" s="13"/>
      <c r="K736" s="12">
        <f t="shared" si="72"/>
        <v>0</v>
      </c>
      <c r="L736" s="23">
        <v>2</v>
      </c>
      <c r="M736" s="13"/>
      <c r="N736" s="13"/>
      <c r="O736" s="13"/>
      <c r="P736" s="12">
        <f t="shared" si="73"/>
        <v>0</v>
      </c>
      <c r="Q736" s="23">
        <v>3</v>
      </c>
      <c r="R736" s="13"/>
      <c r="S736" s="13"/>
      <c r="T736" s="13"/>
      <c r="U736" s="16">
        <f t="shared" si="74"/>
        <v>0</v>
      </c>
      <c r="V736" s="15">
        <f t="shared" si="75"/>
        <v>0</v>
      </c>
    </row>
    <row r="737" spans="1:22" ht="20.100000000000001" customHeight="1" x14ac:dyDescent="0.2">
      <c r="A737" s="17" t="str">
        <f>+Teilnehmende!C737</f>
        <v>-</v>
      </c>
      <c r="B737" s="1" t="str">
        <f>IF(Teilnehmende!K737="","",+Teilnehmende!K737)</f>
        <v/>
      </c>
      <c r="C737" s="1" t="str">
        <f>IF(Teilnehmende!D737="","",+Teilnehmende!D737)</f>
        <v/>
      </c>
      <c r="D737" s="1" t="str">
        <f>IF(Teilnehmende!E737="","",+Teilnehmende!E737)</f>
        <v/>
      </c>
      <c r="E737" s="1" t="str">
        <f>IF(Teilnehmende!L737="","",+Teilnehmende!L737)</f>
        <v/>
      </c>
      <c r="F737" s="18">
        <f>+Teilnehmende!F737</f>
        <v>0</v>
      </c>
      <c r="G737" s="23">
        <v>1</v>
      </c>
      <c r="H737" s="13"/>
      <c r="I737" s="13"/>
      <c r="J737" s="13"/>
      <c r="K737" s="12">
        <f t="shared" si="72"/>
        <v>0</v>
      </c>
      <c r="L737" s="23">
        <v>2</v>
      </c>
      <c r="M737" s="13"/>
      <c r="N737" s="13"/>
      <c r="O737" s="13"/>
      <c r="P737" s="12">
        <f t="shared" si="73"/>
        <v>0</v>
      </c>
      <c r="Q737" s="23">
        <v>3</v>
      </c>
      <c r="R737" s="13"/>
      <c r="S737" s="13"/>
      <c r="T737" s="13"/>
      <c r="U737" s="16">
        <f t="shared" si="74"/>
        <v>0</v>
      </c>
      <c r="V737" s="15">
        <f t="shared" si="75"/>
        <v>0</v>
      </c>
    </row>
    <row r="738" spans="1:22" ht="20.100000000000001" customHeight="1" x14ac:dyDescent="0.2">
      <c r="A738" s="17" t="str">
        <f>+Teilnehmende!C738</f>
        <v>-</v>
      </c>
      <c r="B738" s="1" t="str">
        <f>IF(Teilnehmende!K738="","",+Teilnehmende!K738)</f>
        <v/>
      </c>
      <c r="C738" s="1" t="str">
        <f>IF(Teilnehmende!D738="","",+Teilnehmende!D738)</f>
        <v/>
      </c>
      <c r="D738" s="1" t="str">
        <f>IF(Teilnehmende!E738="","",+Teilnehmende!E738)</f>
        <v/>
      </c>
      <c r="E738" s="1" t="str">
        <f>IF(Teilnehmende!L738="","",+Teilnehmende!L738)</f>
        <v/>
      </c>
      <c r="F738" s="18">
        <f>+Teilnehmende!F738</f>
        <v>0</v>
      </c>
      <c r="G738" s="23">
        <v>1</v>
      </c>
      <c r="H738" s="13"/>
      <c r="I738" s="13"/>
      <c r="J738" s="13"/>
      <c r="K738" s="12">
        <f t="shared" si="72"/>
        <v>0</v>
      </c>
      <c r="L738" s="23">
        <v>2</v>
      </c>
      <c r="M738" s="13"/>
      <c r="N738" s="13"/>
      <c r="O738" s="13"/>
      <c r="P738" s="12">
        <f t="shared" si="73"/>
        <v>0</v>
      </c>
      <c r="Q738" s="23">
        <v>3</v>
      </c>
      <c r="R738" s="13"/>
      <c r="S738" s="13"/>
      <c r="T738" s="13"/>
      <c r="U738" s="16">
        <f t="shared" si="74"/>
        <v>0</v>
      </c>
      <c r="V738" s="15">
        <f t="shared" si="75"/>
        <v>0</v>
      </c>
    </row>
    <row r="739" spans="1:22" ht="20.100000000000001" customHeight="1" x14ac:dyDescent="0.2">
      <c r="A739" s="17" t="str">
        <f>+Teilnehmende!C739</f>
        <v>-</v>
      </c>
      <c r="B739" s="1" t="str">
        <f>IF(Teilnehmende!K739="","",+Teilnehmende!K739)</f>
        <v/>
      </c>
      <c r="C739" s="1" t="str">
        <f>IF(Teilnehmende!D739="","",+Teilnehmende!D739)</f>
        <v/>
      </c>
      <c r="D739" s="1" t="str">
        <f>IF(Teilnehmende!E739="","",+Teilnehmende!E739)</f>
        <v/>
      </c>
      <c r="E739" s="1" t="str">
        <f>IF(Teilnehmende!L739="","",+Teilnehmende!L739)</f>
        <v/>
      </c>
      <c r="F739" s="18">
        <f>+Teilnehmende!F739</f>
        <v>0</v>
      </c>
      <c r="G739" s="23">
        <v>1</v>
      </c>
      <c r="H739" s="13"/>
      <c r="I739" s="13"/>
      <c r="J739" s="13"/>
      <c r="K739" s="12">
        <f t="shared" si="72"/>
        <v>0</v>
      </c>
      <c r="L739" s="23">
        <v>2</v>
      </c>
      <c r="M739" s="13"/>
      <c r="N739" s="13"/>
      <c r="O739" s="13"/>
      <c r="P739" s="12">
        <f t="shared" si="73"/>
        <v>0</v>
      </c>
      <c r="Q739" s="23">
        <v>3</v>
      </c>
      <c r="R739" s="13"/>
      <c r="S739" s="13"/>
      <c r="T739" s="13"/>
      <c r="U739" s="16">
        <f t="shared" si="74"/>
        <v>0</v>
      </c>
      <c r="V739" s="15">
        <f t="shared" si="75"/>
        <v>0</v>
      </c>
    </row>
    <row r="740" spans="1:22" ht="20.100000000000001" customHeight="1" x14ac:dyDescent="0.2">
      <c r="A740" s="17" t="str">
        <f>+Teilnehmende!C740</f>
        <v>-</v>
      </c>
      <c r="B740" s="1" t="str">
        <f>IF(Teilnehmende!K740="","",+Teilnehmende!K740)</f>
        <v/>
      </c>
      <c r="C740" s="1" t="str">
        <f>IF(Teilnehmende!D740="","",+Teilnehmende!D740)</f>
        <v/>
      </c>
      <c r="D740" s="1" t="str">
        <f>IF(Teilnehmende!E740="","",+Teilnehmende!E740)</f>
        <v/>
      </c>
      <c r="E740" s="1" t="str">
        <f>IF(Teilnehmende!L740="","",+Teilnehmende!L740)</f>
        <v/>
      </c>
      <c r="F740" s="18">
        <f>+Teilnehmende!F740</f>
        <v>0</v>
      </c>
      <c r="G740" s="23">
        <v>1</v>
      </c>
      <c r="H740" s="13"/>
      <c r="I740" s="13"/>
      <c r="J740" s="13"/>
      <c r="K740" s="12">
        <f t="shared" si="72"/>
        <v>0</v>
      </c>
      <c r="L740" s="23">
        <v>2</v>
      </c>
      <c r="M740" s="13"/>
      <c r="N740" s="13"/>
      <c r="O740" s="13"/>
      <c r="P740" s="12">
        <f t="shared" si="73"/>
        <v>0</v>
      </c>
      <c r="Q740" s="23">
        <v>3</v>
      </c>
      <c r="R740" s="13"/>
      <c r="S740" s="13"/>
      <c r="T740" s="13"/>
      <c r="U740" s="16">
        <f t="shared" si="74"/>
        <v>0</v>
      </c>
      <c r="V740" s="15">
        <f t="shared" si="75"/>
        <v>0</v>
      </c>
    </row>
    <row r="741" spans="1:22" ht="20.100000000000001" customHeight="1" x14ac:dyDescent="0.2">
      <c r="A741" s="17" t="str">
        <f>+Teilnehmende!C741</f>
        <v>-</v>
      </c>
      <c r="B741" s="1" t="str">
        <f>IF(Teilnehmende!K741="","",+Teilnehmende!K741)</f>
        <v/>
      </c>
      <c r="C741" s="1" t="str">
        <f>IF(Teilnehmende!D741="","",+Teilnehmende!D741)</f>
        <v/>
      </c>
      <c r="D741" s="1" t="str">
        <f>IF(Teilnehmende!E741="","",+Teilnehmende!E741)</f>
        <v/>
      </c>
      <c r="E741" s="1" t="str">
        <f>IF(Teilnehmende!L741="","",+Teilnehmende!L741)</f>
        <v/>
      </c>
      <c r="F741" s="18">
        <f>+Teilnehmende!F741</f>
        <v>0</v>
      </c>
      <c r="G741" s="23">
        <v>1</v>
      </c>
      <c r="H741" s="13"/>
      <c r="I741" s="13"/>
      <c r="J741" s="13"/>
      <c r="K741" s="12">
        <f t="shared" si="72"/>
        <v>0</v>
      </c>
      <c r="L741" s="23">
        <v>2</v>
      </c>
      <c r="M741" s="13"/>
      <c r="N741" s="13"/>
      <c r="O741" s="13"/>
      <c r="P741" s="12">
        <f t="shared" si="73"/>
        <v>0</v>
      </c>
      <c r="Q741" s="23">
        <v>3</v>
      </c>
      <c r="R741" s="13"/>
      <c r="S741" s="13"/>
      <c r="T741" s="13"/>
      <c r="U741" s="16">
        <f t="shared" si="74"/>
        <v>0</v>
      </c>
      <c r="V741" s="15">
        <f t="shared" si="75"/>
        <v>0</v>
      </c>
    </row>
    <row r="742" spans="1:22" ht="20.100000000000001" customHeight="1" x14ac:dyDescent="0.2">
      <c r="A742" s="17" t="str">
        <f>+Teilnehmende!C742</f>
        <v>-</v>
      </c>
      <c r="B742" s="1" t="str">
        <f>IF(Teilnehmende!K742="","",+Teilnehmende!K742)</f>
        <v/>
      </c>
      <c r="C742" s="1" t="str">
        <f>IF(Teilnehmende!D742="","",+Teilnehmende!D742)</f>
        <v/>
      </c>
      <c r="D742" s="1" t="str">
        <f>IF(Teilnehmende!E742="","",+Teilnehmende!E742)</f>
        <v/>
      </c>
      <c r="E742" s="1" t="str">
        <f>IF(Teilnehmende!L742="","",+Teilnehmende!L742)</f>
        <v/>
      </c>
      <c r="F742" s="18">
        <f>+Teilnehmende!F742</f>
        <v>0</v>
      </c>
      <c r="G742" s="23">
        <v>1</v>
      </c>
      <c r="H742" s="13"/>
      <c r="I742" s="13"/>
      <c r="J742" s="13"/>
      <c r="K742" s="12">
        <f t="shared" si="72"/>
        <v>0</v>
      </c>
      <c r="L742" s="23">
        <v>2</v>
      </c>
      <c r="M742" s="13"/>
      <c r="N742" s="13"/>
      <c r="O742" s="13"/>
      <c r="P742" s="12">
        <f t="shared" si="73"/>
        <v>0</v>
      </c>
      <c r="Q742" s="23">
        <v>3</v>
      </c>
      <c r="R742" s="13"/>
      <c r="S742" s="13"/>
      <c r="T742" s="13"/>
      <c r="U742" s="16">
        <f t="shared" si="74"/>
        <v>0</v>
      </c>
      <c r="V742" s="15">
        <f t="shared" si="75"/>
        <v>0</v>
      </c>
    </row>
    <row r="743" spans="1:22" ht="20.100000000000001" customHeight="1" x14ac:dyDescent="0.2">
      <c r="A743" s="17" t="str">
        <f>+Teilnehmende!C743</f>
        <v>-</v>
      </c>
      <c r="B743" s="1" t="str">
        <f>IF(Teilnehmende!K743="","",+Teilnehmende!K743)</f>
        <v/>
      </c>
      <c r="C743" s="1" t="str">
        <f>IF(Teilnehmende!D743="","",+Teilnehmende!D743)</f>
        <v/>
      </c>
      <c r="D743" s="1" t="str">
        <f>IF(Teilnehmende!E743="","",+Teilnehmende!E743)</f>
        <v/>
      </c>
      <c r="E743" s="1" t="str">
        <f>IF(Teilnehmende!L743="","",+Teilnehmende!L743)</f>
        <v/>
      </c>
      <c r="F743" s="18">
        <f>+Teilnehmende!F743</f>
        <v>0</v>
      </c>
      <c r="G743" s="23">
        <v>1</v>
      </c>
      <c r="H743" s="13"/>
      <c r="I743" s="13"/>
      <c r="J743" s="13"/>
      <c r="K743" s="12">
        <f t="shared" si="72"/>
        <v>0</v>
      </c>
      <c r="L743" s="23">
        <v>2</v>
      </c>
      <c r="M743" s="13"/>
      <c r="N743" s="13"/>
      <c r="O743" s="13"/>
      <c r="P743" s="12">
        <f t="shared" si="73"/>
        <v>0</v>
      </c>
      <c r="Q743" s="23">
        <v>3</v>
      </c>
      <c r="R743" s="13"/>
      <c r="S743" s="13"/>
      <c r="T743" s="13"/>
      <c r="U743" s="16">
        <f t="shared" si="74"/>
        <v>0</v>
      </c>
      <c r="V743" s="15">
        <f t="shared" si="75"/>
        <v>0</v>
      </c>
    </row>
    <row r="744" spans="1:22" ht="20.100000000000001" customHeight="1" x14ac:dyDescent="0.2">
      <c r="A744" s="17" t="str">
        <f>+Teilnehmende!C744</f>
        <v>-</v>
      </c>
      <c r="B744" s="1" t="str">
        <f>IF(Teilnehmende!K744="","",+Teilnehmende!K744)</f>
        <v/>
      </c>
      <c r="C744" s="1" t="str">
        <f>IF(Teilnehmende!D744="","",+Teilnehmende!D744)</f>
        <v/>
      </c>
      <c r="D744" s="1" t="str">
        <f>IF(Teilnehmende!E744="","",+Teilnehmende!E744)</f>
        <v/>
      </c>
      <c r="E744" s="1" t="str">
        <f>IF(Teilnehmende!L744="","",+Teilnehmende!L744)</f>
        <v/>
      </c>
      <c r="F744" s="18">
        <f>+Teilnehmende!F744</f>
        <v>0</v>
      </c>
      <c r="G744" s="23">
        <v>1</v>
      </c>
      <c r="H744" s="13"/>
      <c r="I744" s="13"/>
      <c r="J744" s="13"/>
      <c r="K744" s="12">
        <f t="shared" si="72"/>
        <v>0</v>
      </c>
      <c r="L744" s="23">
        <v>2</v>
      </c>
      <c r="M744" s="13"/>
      <c r="N744" s="13"/>
      <c r="O744" s="13"/>
      <c r="P744" s="12">
        <f t="shared" si="73"/>
        <v>0</v>
      </c>
      <c r="Q744" s="23">
        <v>3</v>
      </c>
      <c r="R744" s="13"/>
      <c r="S744" s="13"/>
      <c r="T744" s="13"/>
      <c r="U744" s="16">
        <f t="shared" si="74"/>
        <v>0</v>
      </c>
      <c r="V744" s="15">
        <f t="shared" si="75"/>
        <v>0</v>
      </c>
    </row>
    <row r="745" spans="1:22" ht="20.100000000000001" customHeight="1" x14ac:dyDescent="0.2">
      <c r="A745" s="17" t="str">
        <f>+Teilnehmende!C745</f>
        <v>-</v>
      </c>
      <c r="B745" s="1" t="str">
        <f>IF(Teilnehmende!K745="","",+Teilnehmende!K745)</f>
        <v/>
      </c>
      <c r="C745" s="1" t="str">
        <f>IF(Teilnehmende!D745="","",+Teilnehmende!D745)</f>
        <v/>
      </c>
      <c r="D745" s="1" t="str">
        <f>IF(Teilnehmende!E745="","",+Teilnehmende!E745)</f>
        <v/>
      </c>
      <c r="E745" s="1" t="str">
        <f>IF(Teilnehmende!L745="","",+Teilnehmende!L745)</f>
        <v/>
      </c>
      <c r="F745" s="18">
        <f>+Teilnehmende!F745</f>
        <v>0</v>
      </c>
      <c r="G745" s="23">
        <v>1</v>
      </c>
      <c r="H745" s="13"/>
      <c r="I745" s="13"/>
      <c r="J745" s="13"/>
      <c r="K745" s="12">
        <f t="shared" si="72"/>
        <v>0</v>
      </c>
      <c r="L745" s="23">
        <v>2</v>
      </c>
      <c r="M745" s="13"/>
      <c r="N745" s="13"/>
      <c r="O745" s="13"/>
      <c r="P745" s="12">
        <f t="shared" si="73"/>
        <v>0</v>
      </c>
      <c r="Q745" s="23">
        <v>3</v>
      </c>
      <c r="R745" s="13"/>
      <c r="S745" s="13"/>
      <c r="T745" s="13"/>
      <c r="U745" s="16">
        <f t="shared" si="74"/>
        <v>0</v>
      </c>
      <c r="V745" s="15">
        <f t="shared" si="75"/>
        <v>0</v>
      </c>
    </row>
    <row r="746" spans="1:22" ht="20.100000000000001" customHeight="1" x14ac:dyDescent="0.2">
      <c r="A746" s="17" t="str">
        <f>+Teilnehmende!C746</f>
        <v>-</v>
      </c>
      <c r="B746" s="1" t="str">
        <f>IF(Teilnehmende!K746="","",+Teilnehmende!K746)</f>
        <v/>
      </c>
      <c r="C746" s="1" t="str">
        <f>IF(Teilnehmende!D746="","",+Teilnehmende!D746)</f>
        <v/>
      </c>
      <c r="D746" s="1" t="str">
        <f>IF(Teilnehmende!E746="","",+Teilnehmende!E746)</f>
        <v/>
      </c>
      <c r="E746" s="1" t="str">
        <f>IF(Teilnehmende!L746="","",+Teilnehmende!L746)</f>
        <v/>
      </c>
      <c r="F746" s="18">
        <f>+Teilnehmende!F746</f>
        <v>0</v>
      </c>
      <c r="G746" s="23">
        <v>1</v>
      </c>
      <c r="H746" s="13"/>
      <c r="I746" s="13"/>
      <c r="J746" s="13"/>
      <c r="K746" s="12">
        <f t="shared" si="72"/>
        <v>0</v>
      </c>
      <c r="L746" s="23">
        <v>2</v>
      </c>
      <c r="M746" s="13"/>
      <c r="N746" s="13"/>
      <c r="O746" s="13"/>
      <c r="P746" s="12">
        <f t="shared" si="73"/>
        <v>0</v>
      </c>
      <c r="Q746" s="23">
        <v>3</v>
      </c>
      <c r="R746" s="13"/>
      <c r="S746" s="13"/>
      <c r="T746" s="13"/>
      <c r="U746" s="16">
        <f t="shared" si="74"/>
        <v>0</v>
      </c>
      <c r="V746" s="15">
        <f t="shared" si="75"/>
        <v>0</v>
      </c>
    </row>
    <row r="747" spans="1:22" ht="20.100000000000001" customHeight="1" x14ac:dyDescent="0.2">
      <c r="A747" s="17" t="str">
        <f>+Teilnehmende!C747</f>
        <v>-</v>
      </c>
      <c r="B747" s="1" t="str">
        <f>IF(Teilnehmende!K747="","",+Teilnehmende!K747)</f>
        <v/>
      </c>
      <c r="C747" s="1" t="str">
        <f>IF(Teilnehmende!D747="","",+Teilnehmende!D747)</f>
        <v/>
      </c>
      <c r="D747" s="1" t="str">
        <f>IF(Teilnehmende!E747="","",+Teilnehmende!E747)</f>
        <v/>
      </c>
      <c r="E747" s="1" t="str">
        <f>IF(Teilnehmende!L747="","",+Teilnehmende!L747)</f>
        <v/>
      </c>
      <c r="F747" s="18">
        <f>+Teilnehmende!F747</f>
        <v>0</v>
      </c>
      <c r="G747" s="23">
        <v>1</v>
      </c>
      <c r="H747" s="13"/>
      <c r="I747" s="13"/>
      <c r="J747" s="13"/>
      <c r="K747" s="12">
        <f t="shared" si="72"/>
        <v>0</v>
      </c>
      <c r="L747" s="23">
        <v>2</v>
      </c>
      <c r="M747" s="13"/>
      <c r="N747" s="13"/>
      <c r="O747" s="13"/>
      <c r="P747" s="12">
        <f t="shared" si="73"/>
        <v>0</v>
      </c>
      <c r="Q747" s="23">
        <v>3</v>
      </c>
      <c r="R747" s="13"/>
      <c r="S747" s="13"/>
      <c r="T747" s="13"/>
      <c r="U747" s="16">
        <f t="shared" si="74"/>
        <v>0</v>
      </c>
      <c r="V747" s="15">
        <f t="shared" si="75"/>
        <v>0</v>
      </c>
    </row>
    <row r="748" spans="1:22" ht="20.100000000000001" customHeight="1" x14ac:dyDescent="0.2">
      <c r="A748" s="17" t="str">
        <f>+Teilnehmende!C748</f>
        <v>-</v>
      </c>
      <c r="B748" s="1" t="str">
        <f>IF(Teilnehmende!K748="","",+Teilnehmende!K748)</f>
        <v/>
      </c>
      <c r="C748" s="1" t="str">
        <f>IF(Teilnehmende!D748="","",+Teilnehmende!D748)</f>
        <v/>
      </c>
      <c r="D748" s="1" t="str">
        <f>IF(Teilnehmende!E748="","",+Teilnehmende!E748)</f>
        <v/>
      </c>
      <c r="E748" s="1" t="str">
        <f>IF(Teilnehmende!L748="","",+Teilnehmende!L748)</f>
        <v/>
      </c>
      <c r="F748" s="18">
        <f>+Teilnehmende!F748</f>
        <v>0</v>
      </c>
      <c r="G748" s="23">
        <v>1</v>
      </c>
      <c r="H748" s="13"/>
      <c r="I748" s="13"/>
      <c r="J748" s="13"/>
      <c r="K748" s="12">
        <f t="shared" si="72"/>
        <v>0</v>
      </c>
      <c r="L748" s="23">
        <v>2</v>
      </c>
      <c r="M748" s="13"/>
      <c r="N748" s="13"/>
      <c r="O748" s="13"/>
      <c r="P748" s="12">
        <f t="shared" si="73"/>
        <v>0</v>
      </c>
      <c r="Q748" s="23">
        <v>3</v>
      </c>
      <c r="R748" s="13"/>
      <c r="S748" s="13"/>
      <c r="T748" s="13"/>
      <c r="U748" s="16">
        <f t="shared" si="74"/>
        <v>0</v>
      </c>
      <c r="V748" s="15">
        <f t="shared" si="75"/>
        <v>0</v>
      </c>
    </row>
    <row r="749" spans="1:22" ht="20.100000000000001" customHeight="1" x14ac:dyDescent="0.2">
      <c r="A749" s="17" t="str">
        <f>+Teilnehmende!C749</f>
        <v>-</v>
      </c>
      <c r="B749" s="1" t="str">
        <f>IF(Teilnehmende!K749="","",+Teilnehmende!K749)</f>
        <v/>
      </c>
      <c r="C749" s="1" t="str">
        <f>IF(Teilnehmende!D749="","",+Teilnehmende!D749)</f>
        <v/>
      </c>
      <c r="D749" s="1" t="str">
        <f>IF(Teilnehmende!E749="","",+Teilnehmende!E749)</f>
        <v/>
      </c>
      <c r="E749" s="1" t="str">
        <f>IF(Teilnehmende!L749="","",+Teilnehmende!L749)</f>
        <v/>
      </c>
      <c r="F749" s="18">
        <f>+Teilnehmende!F749</f>
        <v>0</v>
      </c>
      <c r="G749" s="23">
        <v>1</v>
      </c>
      <c r="H749" s="13"/>
      <c r="I749" s="13"/>
      <c r="J749" s="13"/>
      <c r="K749" s="12">
        <f t="shared" si="72"/>
        <v>0</v>
      </c>
      <c r="L749" s="23">
        <v>2</v>
      </c>
      <c r="M749" s="13"/>
      <c r="N749" s="13"/>
      <c r="O749" s="13"/>
      <c r="P749" s="12">
        <f t="shared" si="73"/>
        <v>0</v>
      </c>
      <c r="Q749" s="23">
        <v>3</v>
      </c>
      <c r="R749" s="13"/>
      <c r="S749" s="13"/>
      <c r="T749" s="13"/>
      <c r="U749" s="16">
        <f t="shared" si="74"/>
        <v>0</v>
      </c>
      <c r="V749" s="15">
        <f t="shared" si="75"/>
        <v>0</v>
      </c>
    </row>
    <row r="750" spans="1:22" ht="20.100000000000001" customHeight="1" x14ac:dyDescent="0.2">
      <c r="A750" s="17" t="str">
        <f>+Teilnehmende!C750</f>
        <v>-</v>
      </c>
      <c r="B750" s="1" t="str">
        <f>IF(Teilnehmende!K750="","",+Teilnehmende!K750)</f>
        <v/>
      </c>
      <c r="C750" s="1" t="str">
        <f>IF(Teilnehmende!D750="","",+Teilnehmende!D750)</f>
        <v/>
      </c>
      <c r="D750" s="1" t="str">
        <f>IF(Teilnehmende!E750="","",+Teilnehmende!E750)</f>
        <v/>
      </c>
      <c r="E750" s="1" t="str">
        <f>IF(Teilnehmende!L750="","",+Teilnehmende!L750)</f>
        <v/>
      </c>
      <c r="F750" s="18">
        <f>+Teilnehmende!F750</f>
        <v>0</v>
      </c>
      <c r="G750" s="23">
        <v>1</v>
      </c>
      <c r="H750" s="13"/>
      <c r="I750" s="13"/>
      <c r="J750" s="13"/>
      <c r="K750" s="12">
        <f t="shared" si="72"/>
        <v>0</v>
      </c>
      <c r="L750" s="23">
        <v>2</v>
      </c>
      <c r="M750" s="13"/>
      <c r="N750" s="13"/>
      <c r="O750" s="13"/>
      <c r="P750" s="12">
        <f t="shared" si="73"/>
        <v>0</v>
      </c>
      <c r="Q750" s="23">
        <v>3</v>
      </c>
      <c r="R750" s="13"/>
      <c r="S750" s="13"/>
      <c r="T750" s="13"/>
      <c r="U750" s="16">
        <f t="shared" si="74"/>
        <v>0</v>
      </c>
      <c r="V750" s="15">
        <f t="shared" si="75"/>
        <v>0</v>
      </c>
    </row>
    <row r="751" spans="1:22" ht="20.100000000000001" customHeight="1" x14ac:dyDescent="0.2">
      <c r="A751" s="17" t="str">
        <f>+Teilnehmende!C751</f>
        <v>-</v>
      </c>
      <c r="B751" s="1" t="str">
        <f>IF(Teilnehmende!K751="","",+Teilnehmende!K751)</f>
        <v/>
      </c>
      <c r="C751" s="1" t="str">
        <f>IF(Teilnehmende!D751="","",+Teilnehmende!D751)</f>
        <v/>
      </c>
      <c r="D751" s="1" t="str">
        <f>IF(Teilnehmende!E751="","",+Teilnehmende!E751)</f>
        <v/>
      </c>
      <c r="E751" s="1" t="str">
        <f>IF(Teilnehmende!L751="","",+Teilnehmende!L751)</f>
        <v/>
      </c>
      <c r="F751" s="18">
        <f>+Teilnehmende!F751</f>
        <v>0</v>
      </c>
      <c r="G751" s="23">
        <v>1</v>
      </c>
      <c r="H751" s="13"/>
      <c r="I751" s="13"/>
      <c r="J751" s="13"/>
      <c r="K751" s="12">
        <f t="shared" si="72"/>
        <v>0</v>
      </c>
      <c r="L751" s="23">
        <v>2</v>
      </c>
      <c r="M751" s="13"/>
      <c r="N751" s="13"/>
      <c r="O751" s="13"/>
      <c r="P751" s="12">
        <f t="shared" si="73"/>
        <v>0</v>
      </c>
      <c r="Q751" s="23">
        <v>3</v>
      </c>
      <c r="R751" s="13"/>
      <c r="S751" s="13"/>
      <c r="T751" s="13"/>
      <c r="U751" s="16">
        <f t="shared" si="74"/>
        <v>0</v>
      </c>
      <c r="V751" s="15">
        <f t="shared" si="75"/>
        <v>0</v>
      </c>
    </row>
    <row r="752" spans="1:22" ht="20.100000000000001" customHeight="1" x14ac:dyDescent="0.2">
      <c r="A752" s="17" t="str">
        <f>+Teilnehmende!C752</f>
        <v>-</v>
      </c>
      <c r="B752" s="1" t="str">
        <f>IF(Teilnehmende!K752="","",+Teilnehmende!K752)</f>
        <v/>
      </c>
      <c r="C752" s="1" t="str">
        <f>IF(Teilnehmende!D752="","",+Teilnehmende!D752)</f>
        <v/>
      </c>
      <c r="D752" s="1" t="str">
        <f>IF(Teilnehmende!E752="","",+Teilnehmende!E752)</f>
        <v/>
      </c>
      <c r="E752" s="1" t="str">
        <f>IF(Teilnehmende!L752="","",+Teilnehmende!L752)</f>
        <v/>
      </c>
      <c r="F752" s="18">
        <f>+Teilnehmende!F752</f>
        <v>0</v>
      </c>
      <c r="G752" s="23">
        <v>1</v>
      </c>
      <c r="H752" s="13"/>
      <c r="I752" s="13"/>
      <c r="J752" s="13"/>
      <c r="K752" s="12">
        <f t="shared" si="72"/>
        <v>0</v>
      </c>
      <c r="L752" s="23">
        <v>2</v>
      </c>
      <c r="M752" s="13"/>
      <c r="N752" s="13"/>
      <c r="O752" s="13"/>
      <c r="P752" s="12">
        <f t="shared" si="73"/>
        <v>0</v>
      </c>
      <c r="Q752" s="23">
        <v>3</v>
      </c>
      <c r="R752" s="13"/>
      <c r="S752" s="13"/>
      <c r="T752" s="13"/>
      <c r="U752" s="16">
        <f t="shared" si="74"/>
        <v>0</v>
      </c>
      <c r="V752" s="15">
        <f t="shared" si="75"/>
        <v>0</v>
      </c>
    </row>
    <row r="753" spans="1:22" ht="20.100000000000001" customHeight="1" x14ac:dyDescent="0.2">
      <c r="A753" s="17" t="str">
        <f>+Teilnehmende!C753</f>
        <v>-</v>
      </c>
      <c r="B753" s="1" t="str">
        <f>IF(Teilnehmende!K753="","",+Teilnehmende!K753)</f>
        <v/>
      </c>
      <c r="C753" s="1" t="str">
        <f>IF(Teilnehmende!D753="","",+Teilnehmende!D753)</f>
        <v/>
      </c>
      <c r="D753" s="1" t="str">
        <f>IF(Teilnehmende!E753="","",+Teilnehmende!E753)</f>
        <v/>
      </c>
      <c r="E753" s="1" t="str">
        <f>IF(Teilnehmende!L753="","",+Teilnehmende!L753)</f>
        <v/>
      </c>
      <c r="F753" s="18">
        <f>+Teilnehmende!F753</f>
        <v>0</v>
      </c>
      <c r="G753" s="23">
        <v>1</v>
      </c>
      <c r="H753" s="13"/>
      <c r="I753" s="13"/>
      <c r="J753" s="13"/>
      <c r="K753" s="12">
        <f t="shared" si="72"/>
        <v>0</v>
      </c>
      <c r="L753" s="23">
        <v>2</v>
      </c>
      <c r="M753" s="13"/>
      <c r="N753" s="13"/>
      <c r="O753" s="13"/>
      <c r="P753" s="12">
        <f t="shared" si="73"/>
        <v>0</v>
      </c>
      <c r="Q753" s="23">
        <v>3</v>
      </c>
      <c r="R753" s="13"/>
      <c r="S753" s="13"/>
      <c r="T753" s="13"/>
      <c r="U753" s="16">
        <f t="shared" si="74"/>
        <v>0</v>
      </c>
      <c r="V753" s="15">
        <f t="shared" si="75"/>
        <v>0</v>
      </c>
    </row>
    <row r="754" spans="1:22" ht="20.100000000000001" customHeight="1" x14ac:dyDescent="0.2">
      <c r="A754" s="17" t="str">
        <f>+Teilnehmende!C754</f>
        <v>-</v>
      </c>
      <c r="B754" s="1" t="str">
        <f>IF(Teilnehmende!K754="","",+Teilnehmende!K754)</f>
        <v/>
      </c>
      <c r="C754" s="1" t="str">
        <f>IF(Teilnehmende!D754="","",+Teilnehmende!D754)</f>
        <v/>
      </c>
      <c r="D754" s="1" t="str">
        <f>IF(Teilnehmende!E754="","",+Teilnehmende!E754)</f>
        <v/>
      </c>
      <c r="E754" s="1" t="str">
        <f>IF(Teilnehmende!L754="","",+Teilnehmende!L754)</f>
        <v/>
      </c>
      <c r="F754" s="18">
        <f>+Teilnehmende!F754</f>
        <v>0</v>
      </c>
      <c r="G754" s="23">
        <v>1</v>
      </c>
      <c r="H754" s="13"/>
      <c r="I754" s="13"/>
      <c r="J754" s="13"/>
      <c r="K754" s="12">
        <f t="shared" si="72"/>
        <v>0</v>
      </c>
      <c r="L754" s="23">
        <v>2</v>
      </c>
      <c r="M754" s="13"/>
      <c r="N754" s="13"/>
      <c r="O754" s="13"/>
      <c r="P754" s="12">
        <f t="shared" si="73"/>
        <v>0</v>
      </c>
      <c r="Q754" s="23">
        <v>3</v>
      </c>
      <c r="R754" s="13"/>
      <c r="S754" s="13"/>
      <c r="T754" s="13"/>
      <c r="U754" s="16">
        <f t="shared" si="74"/>
        <v>0</v>
      </c>
      <c r="V754" s="15">
        <f t="shared" si="75"/>
        <v>0</v>
      </c>
    </row>
    <row r="755" spans="1:22" ht="20.100000000000001" customHeight="1" x14ac:dyDescent="0.2">
      <c r="A755" s="17" t="str">
        <f>+Teilnehmende!C755</f>
        <v>-</v>
      </c>
      <c r="B755" s="1" t="str">
        <f>IF(Teilnehmende!K755="","",+Teilnehmende!K755)</f>
        <v/>
      </c>
      <c r="C755" s="1" t="str">
        <f>IF(Teilnehmende!D755="","",+Teilnehmende!D755)</f>
        <v/>
      </c>
      <c r="D755" s="1" t="str">
        <f>IF(Teilnehmende!E755="","",+Teilnehmende!E755)</f>
        <v/>
      </c>
      <c r="E755" s="1" t="str">
        <f>IF(Teilnehmende!L755="","",+Teilnehmende!L755)</f>
        <v/>
      </c>
      <c r="F755" s="18">
        <f>+Teilnehmende!F755</f>
        <v>0</v>
      </c>
      <c r="G755" s="23">
        <v>1</v>
      </c>
      <c r="H755" s="13"/>
      <c r="I755" s="13"/>
      <c r="J755" s="13"/>
      <c r="K755" s="12">
        <f t="shared" si="72"/>
        <v>0</v>
      </c>
      <c r="L755" s="23">
        <v>2</v>
      </c>
      <c r="M755" s="13"/>
      <c r="N755" s="13"/>
      <c r="O755" s="13"/>
      <c r="P755" s="12">
        <f t="shared" si="73"/>
        <v>0</v>
      </c>
      <c r="Q755" s="23">
        <v>3</v>
      </c>
      <c r="R755" s="13"/>
      <c r="S755" s="13"/>
      <c r="T755" s="13"/>
      <c r="U755" s="16">
        <f t="shared" si="74"/>
        <v>0</v>
      </c>
      <c r="V755" s="15">
        <f t="shared" si="75"/>
        <v>0</v>
      </c>
    </row>
    <row r="756" spans="1:22" ht="20.100000000000001" customHeight="1" x14ac:dyDescent="0.2">
      <c r="A756" s="17" t="str">
        <f>+Teilnehmende!C756</f>
        <v>-</v>
      </c>
      <c r="B756" s="1" t="str">
        <f>IF(Teilnehmende!K756="","",+Teilnehmende!K756)</f>
        <v/>
      </c>
      <c r="C756" s="1" t="str">
        <f>IF(Teilnehmende!D756="","",+Teilnehmende!D756)</f>
        <v/>
      </c>
      <c r="D756" s="1" t="str">
        <f>IF(Teilnehmende!E756="","",+Teilnehmende!E756)</f>
        <v/>
      </c>
      <c r="E756" s="1" t="str">
        <f>IF(Teilnehmende!L756="","",+Teilnehmende!L756)</f>
        <v/>
      </c>
      <c r="F756" s="18">
        <f>+Teilnehmende!F756</f>
        <v>0</v>
      </c>
      <c r="G756" s="23">
        <v>1</v>
      </c>
      <c r="H756" s="13"/>
      <c r="I756" s="13"/>
      <c r="J756" s="13"/>
      <c r="K756" s="12">
        <f t="shared" si="72"/>
        <v>0</v>
      </c>
      <c r="L756" s="23">
        <v>2</v>
      </c>
      <c r="M756" s="13"/>
      <c r="N756" s="13"/>
      <c r="O756" s="13"/>
      <c r="P756" s="12">
        <f t="shared" si="73"/>
        <v>0</v>
      </c>
      <c r="Q756" s="23">
        <v>3</v>
      </c>
      <c r="R756" s="13"/>
      <c r="S756" s="13"/>
      <c r="T756" s="13"/>
      <c r="U756" s="16">
        <f t="shared" si="74"/>
        <v>0</v>
      </c>
      <c r="V756" s="15">
        <f t="shared" si="75"/>
        <v>0</v>
      </c>
    </row>
    <row r="757" spans="1:22" ht="20.100000000000001" customHeight="1" x14ac:dyDescent="0.2">
      <c r="A757" s="17" t="str">
        <f>+Teilnehmende!C757</f>
        <v>-</v>
      </c>
      <c r="B757" s="1" t="str">
        <f>IF(Teilnehmende!K757="","",+Teilnehmende!K757)</f>
        <v/>
      </c>
      <c r="C757" s="1" t="str">
        <f>IF(Teilnehmende!D757="","",+Teilnehmende!D757)</f>
        <v/>
      </c>
      <c r="D757" s="1" t="str">
        <f>IF(Teilnehmende!E757="","",+Teilnehmende!E757)</f>
        <v/>
      </c>
      <c r="E757" s="1" t="str">
        <f>IF(Teilnehmende!L757="","",+Teilnehmende!L757)</f>
        <v/>
      </c>
      <c r="F757" s="18">
        <f>+Teilnehmende!F757</f>
        <v>0</v>
      </c>
      <c r="G757" s="23">
        <v>1</v>
      </c>
      <c r="H757" s="13"/>
      <c r="I757" s="13"/>
      <c r="J757" s="13"/>
      <c r="K757" s="12">
        <f t="shared" ref="K757:K820" si="76">SUM(H757:J757)</f>
        <v>0</v>
      </c>
      <c r="L757" s="23">
        <v>2</v>
      </c>
      <c r="M757" s="13"/>
      <c r="N757" s="13"/>
      <c r="O757" s="13"/>
      <c r="P757" s="12">
        <f t="shared" ref="P757:P820" si="77">SUM(M757:O757)</f>
        <v>0</v>
      </c>
      <c r="Q757" s="23">
        <v>3</v>
      </c>
      <c r="R757" s="13"/>
      <c r="S757" s="13"/>
      <c r="T757" s="13"/>
      <c r="U757" s="16">
        <f t="shared" ref="U757:U820" si="78">SUM(R757:T757)</f>
        <v>0</v>
      </c>
      <c r="V757" s="15">
        <f t="shared" si="75"/>
        <v>0</v>
      </c>
    </row>
    <row r="758" spans="1:22" ht="20.100000000000001" customHeight="1" x14ac:dyDescent="0.2">
      <c r="A758" s="17" t="str">
        <f>+Teilnehmende!C758</f>
        <v>-</v>
      </c>
      <c r="B758" s="1" t="str">
        <f>IF(Teilnehmende!K758="","",+Teilnehmende!K758)</f>
        <v/>
      </c>
      <c r="C758" s="1" t="str">
        <f>IF(Teilnehmende!D758="","",+Teilnehmende!D758)</f>
        <v/>
      </c>
      <c r="D758" s="1" t="str">
        <f>IF(Teilnehmende!E758="","",+Teilnehmende!E758)</f>
        <v/>
      </c>
      <c r="E758" s="1" t="str">
        <f>IF(Teilnehmende!L758="","",+Teilnehmende!L758)</f>
        <v/>
      </c>
      <c r="F758" s="18">
        <f>+Teilnehmende!F758</f>
        <v>0</v>
      </c>
      <c r="G758" s="23">
        <v>1</v>
      </c>
      <c r="H758" s="13"/>
      <c r="I758" s="13"/>
      <c r="J758" s="13"/>
      <c r="K758" s="12">
        <f t="shared" si="76"/>
        <v>0</v>
      </c>
      <c r="L758" s="23">
        <v>2</v>
      </c>
      <c r="M758" s="13"/>
      <c r="N758" s="13"/>
      <c r="O758" s="13"/>
      <c r="P758" s="12">
        <f t="shared" si="77"/>
        <v>0</v>
      </c>
      <c r="Q758" s="23">
        <v>3</v>
      </c>
      <c r="R758" s="13"/>
      <c r="S758" s="13"/>
      <c r="T758" s="13"/>
      <c r="U758" s="16">
        <f t="shared" si="78"/>
        <v>0</v>
      </c>
      <c r="V758" s="15">
        <f t="shared" ref="V758:V821" si="79">K758+P758+U758</f>
        <v>0</v>
      </c>
    </row>
    <row r="759" spans="1:22" ht="20.100000000000001" customHeight="1" x14ac:dyDescent="0.2">
      <c r="A759" s="17" t="str">
        <f>+Teilnehmende!C759</f>
        <v>-</v>
      </c>
      <c r="B759" s="1" t="str">
        <f>IF(Teilnehmende!K759="","",+Teilnehmende!K759)</f>
        <v/>
      </c>
      <c r="C759" s="1" t="str">
        <f>IF(Teilnehmende!D759="","",+Teilnehmende!D759)</f>
        <v/>
      </c>
      <c r="D759" s="1" t="str">
        <f>IF(Teilnehmende!E759="","",+Teilnehmende!E759)</f>
        <v/>
      </c>
      <c r="E759" s="1" t="str">
        <f>IF(Teilnehmende!L759="","",+Teilnehmende!L759)</f>
        <v/>
      </c>
      <c r="F759" s="18">
        <f>+Teilnehmende!F759</f>
        <v>0</v>
      </c>
      <c r="G759" s="23">
        <v>1</v>
      </c>
      <c r="H759" s="13"/>
      <c r="I759" s="13"/>
      <c r="J759" s="13"/>
      <c r="K759" s="12">
        <f t="shared" si="76"/>
        <v>0</v>
      </c>
      <c r="L759" s="23">
        <v>2</v>
      </c>
      <c r="M759" s="13"/>
      <c r="N759" s="13"/>
      <c r="O759" s="13"/>
      <c r="P759" s="12">
        <f t="shared" si="77"/>
        <v>0</v>
      </c>
      <c r="Q759" s="23">
        <v>3</v>
      </c>
      <c r="R759" s="13"/>
      <c r="S759" s="13"/>
      <c r="T759" s="13"/>
      <c r="U759" s="16">
        <f t="shared" si="78"/>
        <v>0</v>
      </c>
      <c r="V759" s="15">
        <f t="shared" si="79"/>
        <v>0</v>
      </c>
    </row>
    <row r="760" spans="1:22" ht="20.100000000000001" customHeight="1" x14ac:dyDescent="0.2">
      <c r="A760" s="17" t="str">
        <f>+Teilnehmende!C760</f>
        <v>-</v>
      </c>
      <c r="B760" s="1" t="str">
        <f>IF(Teilnehmende!K760="","",+Teilnehmende!K760)</f>
        <v/>
      </c>
      <c r="C760" s="1" t="str">
        <f>IF(Teilnehmende!D760="","",+Teilnehmende!D760)</f>
        <v/>
      </c>
      <c r="D760" s="1" t="str">
        <f>IF(Teilnehmende!E760="","",+Teilnehmende!E760)</f>
        <v/>
      </c>
      <c r="E760" s="1" t="str">
        <f>IF(Teilnehmende!L760="","",+Teilnehmende!L760)</f>
        <v/>
      </c>
      <c r="F760" s="18">
        <f>+Teilnehmende!F760</f>
        <v>0</v>
      </c>
      <c r="G760" s="23">
        <v>1</v>
      </c>
      <c r="H760" s="13"/>
      <c r="I760" s="13"/>
      <c r="J760" s="13"/>
      <c r="K760" s="12">
        <f t="shared" si="76"/>
        <v>0</v>
      </c>
      <c r="L760" s="23">
        <v>2</v>
      </c>
      <c r="M760" s="13"/>
      <c r="N760" s="13"/>
      <c r="O760" s="13"/>
      <c r="P760" s="12">
        <f t="shared" si="77"/>
        <v>0</v>
      </c>
      <c r="Q760" s="23">
        <v>3</v>
      </c>
      <c r="R760" s="13"/>
      <c r="S760" s="13"/>
      <c r="T760" s="13"/>
      <c r="U760" s="16">
        <f t="shared" si="78"/>
        <v>0</v>
      </c>
      <c r="V760" s="15">
        <f t="shared" si="79"/>
        <v>0</v>
      </c>
    </row>
    <row r="761" spans="1:22" ht="20.100000000000001" customHeight="1" x14ac:dyDescent="0.2">
      <c r="A761" s="17" t="str">
        <f>+Teilnehmende!C761</f>
        <v>-</v>
      </c>
      <c r="B761" s="1" t="str">
        <f>IF(Teilnehmende!K761="","",+Teilnehmende!K761)</f>
        <v/>
      </c>
      <c r="C761" s="1" t="str">
        <f>IF(Teilnehmende!D761="","",+Teilnehmende!D761)</f>
        <v/>
      </c>
      <c r="D761" s="1" t="str">
        <f>IF(Teilnehmende!E761="","",+Teilnehmende!E761)</f>
        <v/>
      </c>
      <c r="E761" s="1" t="str">
        <f>IF(Teilnehmende!L761="","",+Teilnehmende!L761)</f>
        <v/>
      </c>
      <c r="F761" s="18">
        <f>+Teilnehmende!F761</f>
        <v>0</v>
      </c>
      <c r="G761" s="23">
        <v>1</v>
      </c>
      <c r="H761" s="13"/>
      <c r="I761" s="13"/>
      <c r="J761" s="13"/>
      <c r="K761" s="12">
        <f t="shared" si="76"/>
        <v>0</v>
      </c>
      <c r="L761" s="23">
        <v>2</v>
      </c>
      <c r="M761" s="13"/>
      <c r="N761" s="13"/>
      <c r="O761" s="13"/>
      <c r="P761" s="12">
        <f t="shared" si="77"/>
        <v>0</v>
      </c>
      <c r="Q761" s="23">
        <v>3</v>
      </c>
      <c r="R761" s="13"/>
      <c r="S761" s="13"/>
      <c r="T761" s="13"/>
      <c r="U761" s="16">
        <f t="shared" si="78"/>
        <v>0</v>
      </c>
      <c r="V761" s="15">
        <f t="shared" si="79"/>
        <v>0</v>
      </c>
    </row>
    <row r="762" spans="1:22" ht="20.100000000000001" customHeight="1" x14ac:dyDescent="0.2">
      <c r="A762" s="17" t="str">
        <f>+Teilnehmende!C762</f>
        <v>-</v>
      </c>
      <c r="B762" s="1" t="str">
        <f>IF(Teilnehmende!K762="","",+Teilnehmende!K762)</f>
        <v/>
      </c>
      <c r="C762" s="1" t="str">
        <f>IF(Teilnehmende!D762="","",+Teilnehmende!D762)</f>
        <v/>
      </c>
      <c r="D762" s="1" t="str">
        <f>IF(Teilnehmende!E762="","",+Teilnehmende!E762)</f>
        <v/>
      </c>
      <c r="E762" s="1" t="str">
        <f>IF(Teilnehmende!L762="","",+Teilnehmende!L762)</f>
        <v/>
      </c>
      <c r="F762" s="18">
        <f>+Teilnehmende!F762</f>
        <v>0</v>
      </c>
      <c r="G762" s="23">
        <v>1</v>
      </c>
      <c r="H762" s="13"/>
      <c r="I762" s="13"/>
      <c r="J762" s="13"/>
      <c r="K762" s="12">
        <f t="shared" si="76"/>
        <v>0</v>
      </c>
      <c r="L762" s="23">
        <v>2</v>
      </c>
      <c r="M762" s="13"/>
      <c r="N762" s="13"/>
      <c r="O762" s="13"/>
      <c r="P762" s="12">
        <f t="shared" si="77"/>
        <v>0</v>
      </c>
      <c r="Q762" s="23">
        <v>3</v>
      </c>
      <c r="R762" s="13"/>
      <c r="S762" s="13"/>
      <c r="T762" s="13"/>
      <c r="U762" s="16">
        <f t="shared" si="78"/>
        <v>0</v>
      </c>
      <c r="V762" s="15">
        <f t="shared" si="79"/>
        <v>0</v>
      </c>
    </row>
    <row r="763" spans="1:22" ht="20.100000000000001" customHeight="1" x14ac:dyDescent="0.2">
      <c r="A763" s="17" t="str">
        <f>+Teilnehmende!C763</f>
        <v>-</v>
      </c>
      <c r="B763" s="1" t="str">
        <f>IF(Teilnehmende!K763="","",+Teilnehmende!K763)</f>
        <v/>
      </c>
      <c r="C763" s="1" t="str">
        <f>IF(Teilnehmende!D763="","",+Teilnehmende!D763)</f>
        <v/>
      </c>
      <c r="D763" s="1" t="str">
        <f>IF(Teilnehmende!E763="","",+Teilnehmende!E763)</f>
        <v/>
      </c>
      <c r="E763" s="1" t="str">
        <f>IF(Teilnehmende!L763="","",+Teilnehmende!L763)</f>
        <v/>
      </c>
      <c r="F763" s="18">
        <f>+Teilnehmende!F763</f>
        <v>0</v>
      </c>
      <c r="G763" s="23">
        <v>1</v>
      </c>
      <c r="H763" s="13"/>
      <c r="I763" s="13"/>
      <c r="J763" s="13"/>
      <c r="K763" s="12">
        <f t="shared" si="76"/>
        <v>0</v>
      </c>
      <c r="L763" s="23">
        <v>2</v>
      </c>
      <c r="M763" s="13"/>
      <c r="N763" s="13"/>
      <c r="O763" s="13"/>
      <c r="P763" s="12">
        <f t="shared" si="77"/>
        <v>0</v>
      </c>
      <c r="Q763" s="23">
        <v>3</v>
      </c>
      <c r="R763" s="13"/>
      <c r="S763" s="13"/>
      <c r="T763" s="13"/>
      <c r="U763" s="16">
        <f t="shared" si="78"/>
        <v>0</v>
      </c>
      <c r="V763" s="15">
        <f t="shared" si="79"/>
        <v>0</v>
      </c>
    </row>
    <row r="764" spans="1:22" ht="20.100000000000001" customHeight="1" x14ac:dyDescent="0.2">
      <c r="A764" s="17" t="str">
        <f>+Teilnehmende!C764</f>
        <v>-</v>
      </c>
      <c r="B764" s="1" t="str">
        <f>IF(Teilnehmende!K764="","",+Teilnehmende!K764)</f>
        <v/>
      </c>
      <c r="C764" s="1" t="str">
        <f>IF(Teilnehmende!D764="","",+Teilnehmende!D764)</f>
        <v/>
      </c>
      <c r="D764" s="1" t="str">
        <f>IF(Teilnehmende!E764="","",+Teilnehmende!E764)</f>
        <v/>
      </c>
      <c r="E764" s="1" t="str">
        <f>IF(Teilnehmende!L764="","",+Teilnehmende!L764)</f>
        <v/>
      </c>
      <c r="F764" s="18">
        <f>+Teilnehmende!F764</f>
        <v>0</v>
      </c>
      <c r="G764" s="23">
        <v>1</v>
      </c>
      <c r="H764" s="13"/>
      <c r="I764" s="13"/>
      <c r="J764" s="13"/>
      <c r="K764" s="12">
        <f t="shared" si="76"/>
        <v>0</v>
      </c>
      <c r="L764" s="23">
        <v>2</v>
      </c>
      <c r="M764" s="13"/>
      <c r="N764" s="13"/>
      <c r="O764" s="13"/>
      <c r="P764" s="12">
        <f t="shared" si="77"/>
        <v>0</v>
      </c>
      <c r="Q764" s="23">
        <v>3</v>
      </c>
      <c r="R764" s="13"/>
      <c r="S764" s="13"/>
      <c r="T764" s="13"/>
      <c r="U764" s="16">
        <f t="shared" si="78"/>
        <v>0</v>
      </c>
      <c r="V764" s="15">
        <f t="shared" si="79"/>
        <v>0</v>
      </c>
    </row>
    <row r="765" spans="1:22" ht="20.100000000000001" customHeight="1" x14ac:dyDescent="0.2">
      <c r="A765" s="17" t="str">
        <f>+Teilnehmende!C765</f>
        <v>-</v>
      </c>
      <c r="B765" s="1" t="str">
        <f>IF(Teilnehmende!K765="","",+Teilnehmende!K765)</f>
        <v/>
      </c>
      <c r="C765" s="1" t="str">
        <f>IF(Teilnehmende!D765="","",+Teilnehmende!D765)</f>
        <v/>
      </c>
      <c r="D765" s="1" t="str">
        <f>IF(Teilnehmende!E765="","",+Teilnehmende!E765)</f>
        <v/>
      </c>
      <c r="E765" s="1" t="str">
        <f>IF(Teilnehmende!L765="","",+Teilnehmende!L765)</f>
        <v/>
      </c>
      <c r="F765" s="18">
        <f>+Teilnehmende!F765</f>
        <v>0</v>
      </c>
      <c r="G765" s="23">
        <v>1</v>
      </c>
      <c r="H765" s="13"/>
      <c r="I765" s="13"/>
      <c r="J765" s="13"/>
      <c r="K765" s="12">
        <f t="shared" si="76"/>
        <v>0</v>
      </c>
      <c r="L765" s="23">
        <v>2</v>
      </c>
      <c r="M765" s="13"/>
      <c r="N765" s="13"/>
      <c r="O765" s="13"/>
      <c r="P765" s="12">
        <f t="shared" si="77"/>
        <v>0</v>
      </c>
      <c r="Q765" s="23">
        <v>3</v>
      </c>
      <c r="R765" s="13"/>
      <c r="S765" s="13"/>
      <c r="T765" s="13"/>
      <c r="U765" s="16">
        <f t="shared" si="78"/>
        <v>0</v>
      </c>
      <c r="V765" s="15">
        <f t="shared" si="79"/>
        <v>0</v>
      </c>
    </row>
    <row r="766" spans="1:22" ht="20.100000000000001" customHeight="1" x14ac:dyDescent="0.2">
      <c r="A766" s="17" t="str">
        <f>+Teilnehmende!C766</f>
        <v>-</v>
      </c>
      <c r="B766" s="1" t="str">
        <f>IF(Teilnehmende!K766="","",+Teilnehmende!K766)</f>
        <v/>
      </c>
      <c r="C766" s="1" t="str">
        <f>IF(Teilnehmende!D766="","",+Teilnehmende!D766)</f>
        <v/>
      </c>
      <c r="D766" s="1" t="str">
        <f>IF(Teilnehmende!E766="","",+Teilnehmende!E766)</f>
        <v/>
      </c>
      <c r="E766" s="1" t="str">
        <f>IF(Teilnehmende!L766="","",+Teilnehmende!L766)</f>
        <v/>
      </c>
      <c r="F766" s="18">
        <f>+Teilnehmende!F766</f>
        <v>0</v>
      </c>
      <c r="G766" s="23">
        <v>1</v>
      </c>
      <c r="H766" s="13"/>
      <c r="I766" s="13"/>
      <c r="J766" s="13"/>
      <c r="K766" s="12">
        <f t="shared" si="76"/>
        <v>0</v>
      </c>
      <c r="L766" s="23">
        <v>2</v>
      </c>
      <c r="M766" s="13"/>
      <c r="N766" s="13"/>
      <c r="O766" s="13"/>
      <c r="P766" s="12">
        <f t="shared" si="77"/>
        <v>0</v>
      </c>
      <c r="Q766" s="23">
        <v>3</v>
      </c>
      <c r="R766" s="13"/>
      <c r="S766" s="13"/>
      <c r="T766" s="13"/>
      <c r="U766" s="16">
        <f t="shared" si="78"/>
        <v>0</v>
      </c>
      <c r="V766" s="15">
        <f t="shared" si="79"/>
        <v>0</v>
      </c>
    </row>
    <row r="767" spans="1:22" ht="20.100000000000001" customHeight="1" x14ac:dyDescent="0.2">
      <c r="A767" s="17" t="str">
        <f>+Teilnehmende!C767</f>
        <v>-</v>
      </c>
      <c r="B767" s="1" t="str">
        <f>IF(Teilnehmende!K767="","",+Teilnehmende!K767)</f>
        <v/>
      </c>
      <c r="C767" s="1" t="str">
        <f>IF(Teilnehmende!D767="","",+Teilnehmende!D767)</f>
        <v/>
      </c>
      <c r="D767" s="1" t="str">
        <f>IF(Teilnehmende!E767="","",+Teilnehmende!E767)</f>
        <v/>
      </c>
      <c r="E767" s="1" t="str">
        <f>IF(Teilnehmende!L767="","",+Teilnehmende!L767)</f>
        <v/>
      </c>
      <c r="F767" s="18">
        <f>+Teilnehmende!F767</f>
        <v>0</v>
      </c>
      <c r="G767" s="23">
        <v>1</v>
      </c>
      <c r="H767" s="13"/>
      <c r="I767" s="13"/>
      <c r="J767" s="13"/>
      <c r="K767" s="12">
        <f t="shared" si="76"/>
        <v>0</v>
      </c>
      <c r="L767" s="23">
        <v>2</v>
      </c>
      <c r="M767" s="13"/>
      <c r="N767" s="13"/>
      <c r="O767" s="13"/>
      <c r="P767" s="12">
        <f t="shared" si="77"/>
        <v>0</v>
      </c>
      <c r="Q767" s="23">
        <v>3</v>
      </c>
      <c r="R767" s="13"/>
      <c r="S767" s="13"/>
      <c r="T767" s="13"/>
      <c r="U767" s="16">
        <f t="shared" si="78"/>
        <v>0</v>
      </c>
      <c r="V767" s="15">
        <f t="shared" si="79"/>
        <v>0</v>
      </c>
    </row>
    <row r="768" spans="1:22" ht="20.100000000000001" customHeight="1" x14ac:dyDescent="0.2">
      <c r="A768" s="17" t="str">
        <f>+Teilnehmende!C768</f>
        <v>-</v>
      </c>
      <c r="B768" s="1" t="str">
        <f>IF(Teilnehmende!K768="","",+Teilnehmende!K768)</f>
        <v/>
      </c>
      <c r="C768" s="1" t="str">
        <f>IF(Teilnehmende!D768="","",+Teilnehmende!D768)</f>
        <v/>
      </c>
      <c r="D768" s="1" t="str">
        <f>IF(Teilnehmende!E768="","",+Teilnehmende!E768)</f>
        <v/>
      </c>
      <c r="E768" s="1" t="str">
        <f>IF(Teilnehmende!L768="","",+Teilnehmende!L768)</f>
        <v/>
      </c>
      <c r="F768" s="18">
        <f>+Teilnehmende!F768</f>
        <v>0</v>
      </c>
      <c r="G768" s="23">
        <v>1</v>
      </c>
      <c r="H768" s="13"/>
      <c r="I768" s="13"/>
      <c r="J768" s="13"/>
      <c r="K768" s="12">
        <f t="shared" si="76"/>
        <v>0</v>
      </c>
      <c r="L768" s="23">
        <v>2</v>
      </c>
      <c r="M768" s="13"/>
      <c r="N768" s="13"/>
      <c r="O768" s="13"/>
      <c r="P768" s="12">
        <f t="shared" si="77"/>
        <v>0</v>
      </c>
      <c r="Q768" s="23">
        <v>3</v>
      </c>
      <c r="R768" s="13"/>
      <c r="S768" s="13"/>
      <c r="T768" s="13"/>
      <c r="U768" s="16">
        <f t="shared" si="78"/>
        <v>0</v>
      </c>
      <c r="V768" s="15">
        <f t="shared" si="79"/>
        <v>0</v>
      </c>
    </row>
    <row r="769" spans="1:22" ht="20.100000000000001" customHeight="1" x14ac:dyDescent="0.2">
      <c r="A769" s="17" t="str">
        <f>+Teilnehmende!C769</f>
        <v>-</v>
      </c>
      <c r="B769" s="1" t="str">
        <f>IF(Teilnehmende!K769="","",+Teilnehmende!K769)</f>
        <v/>
      </c>
      <c r="C769" s="1" t="str">
        <f>IF(Teilnehmende!D769="","",+Teilnehmende!D769)</f>
        <v/>
      </c>
      <c r="D769" s="1" t="str">
        <f>IF(Teilnehmende!E769="","",+Teilnehmende!E769)</f>
        <v/>
      </c>
      <c r="E769" s="1" t="str">
        <f>IF(Teilnehmende!L769="","",+Teilnehmende!L769)</f>
        <v/>
      </c>
      <c r="F769" s="18">
        <f>+Teilnehmende!F769</f>
        <v>0</v>
      </c>
      <c r="G769" s="23">
        <v>1</v>
      </c>
      <c r="H769" s="13"/>
      <c r="I769" s="13"/>
      <c r="J769" s="13"/>
      <c r="K769" s="12">
        <f t="shared" si="76"/>
        <v>0</v>
      </c>
      <c r="L769" s="23">
        <v>2</v>
      </c>
      <c r="M769" s="13"/>
      <c r="N769" s="13"/>
      <c r="O769" s="13"/>
      <c r="P769" s="12">
        <f t="shared" si="77"/>
        <v>0</v>
      </c>
      <c r="Q769" s="23">
        <v>3</v>
      </c>
      <c r="R769" s="13"/>
      <c r="S769" s="13"/>
      <c r="T769" s="13"/>
      <c r="U769" s="16">
        <f t="shared" si="78"/>
        <v>0</v>
      </c>
      <c r="V769" s="15">
        <f t="shared" si="79"/>
        <v>0</v>
      </c>
    </row>
    <row r="770" spans="1:22" ht="20.100000000000001" customHeight="1" x14ac:dyDescent="0.2">
      <c r="A770" s="17" t="str">
        <f>+Teilnehmende!C770</f>
        <v>-</v>
      </c>
      <c r="B770" s="1" t="str">
        <f>IF(Teilnehmende!K770="","",+Teilnehmende!K770)</f>
        <v/>
      </c>
      <c r="C770" s="1" t="str">
        <f>IF(Teilnehmende!D770="","",+Teilnehmende!D770)</f>
        <v/>
      </c>
      <c r="D770" s="1" t="str">
        <f>IF(Teilnehmende!E770="","",+Teilnehmende!E770)</f>
        <v/>
      </c>
      <c r="E770" s="1" t="str">
        <f>IF(Teilnehmende!L770="","",+Teilnehmende!L770)</f>
        <v/>
      </c>
      <c r="F770" s="18">
        <f>+Teilnehmende!F770</f>
        <v>0</v>
      </c>
      <c r="G770" s="23">
        <v>1</v>
      </c>
      <c r="H770" s="13"/>
      <c r="I770" s="13"/>
      <c r="J770" s="13"/>
      <c r="K770" s="12">
        <f t="shared" si="76"/>
        <v>0</v>
      </c>
      <c r="L770" s="23">
        <v>2</v>
      </c>
      <c r="M770" s="13"/>
      <c r="N770" s="13"/>
      <c r="O770" s="13"/>
      <c r="P770" s="12">
        <f t="shared" si="77"/>
        <v>0</v>
      </c>
      <c r="Q770" s="23">
        <v>3</v>
      </c>
      <c r="R770" s="13"/>
      <c r="S770" s="13"/>
      <c r="T770" s="13"/>
      <c r="U770" s="16">
        <f t="shared" si="78"/>
        <v>0</v>
      </c>
      <c r="V770" s="15">
        <f t="shared" si="79"/>
        <v>0</v>
      </c>
    </row>
    <row r="771" spans="1:22" ht="20.100000000000001" customHeight="1" x14ac:dyDescent="0.2">
      <c r="A771" s="17" t="str">
        <f>+Teilnehmende!C771</f>
        <v>-</v>
      </c>
      <c r="B771" s="1" t="str">
        <f>IF(Teilnehmende!K771="","",+Teilnehmende!K771)</f>
        <v/>
      </c>
      <c r="C771" s="1" t="str">
        <f>IF(Teilnehmende!D771="","",+Teilnehmende!D771)</f>
        <v/>
      </c>
      <c r="D771" s="1" t="str">
        <f>IF(Teilnehmende!E771="","",+Teilnehmende!E771)</f>
        <v/>
      </c>
      <c r="E771" s="1" t="str">
        <f>IF(Teilnehmende!L771="","",+Teilnehmende!L771)</f>
        <v/>
      </c>
      <c r="F771" s="18">
        <f>+Teilnehmende!F771</f>
        <v>0</v>
      </c>
      <c r="G771" s="23">
        <v>1</v>
      </c>
      <c r="H771" s="13"/>
      <c r="I771" s="13"/>
      <c r="J771" s="13"/>
      <c r="K771" s="12">
        <f t="shared" si="76"/>
        <v>0</v>
      </c>
      <c r="L771" s="23">
        <v>2</v>
      </c>
      <c r="M771" s="13"/>
      <c r="N771" s="13"/>
      <c r="O771" s="13"/>
      <c r="P771" s="12">
        <f t="shared" si="77"/>
        <v>0</v>
      </c>
      <c r="Q771" s="23">
        <v>3</v>
      </c>
      <c r="R771" s="13"/>
      <c r="S771" s="13"/>
      <c r="T771" s="13"/>
      <c r="U771" s="16">
        <f t="shared" si="78"/>
        <v>0</v>
      </c>
      <c r="V771" s="15">
        <f t="shared" si="79"/>
        <v>0</v>
      </c>
    </row>
    <row r="772" spans="1:22" ht="20.100000000000001" customHeight="1" x14ac:dyDescent="0.2">
      <c r="A772" s="17" t="str">
        <f>+Teilnehmende!C772</f>
        <v>-</v>
      </c>
      <c r="B772" s="1" t="str">
        <f>IF(Teilnehmende!K772="","",+Teilnehmende!K772)</f>
        <v/>
      </c>
      <c r="C772" s="1" t="str">
        <f>IF(Teilnehmende!D772="","",+Teilnehmende!D772)</f>
        <v/>
      </c>
      <c r="D772" s="1" t="str">
        <f>IF(Teilnehmende!E772="","",+Teilnehmende!E772)</f>
        <v/>
      </c>
      <c r="E772" s="1" t="str">
        <f>IF(Teilnehmende!L772="","",+Teilnehmende!L772)</f>
        <v/>
      </c>
      <c r="F772" s="18">
        <f>+Teilnehmende!F772</f>
        <v>0</v>
      </c>
      <c r="G772" s="23">
        <v>1</v>
      </c>
      <c r="H772" s="13"/>
      <c r="I772" s="13"/>
      <c r="J772" s="13"/>
      <c r="K772" s="12">
        <f t="shared" si="76"/>
        <v>0</v>
      </c>
      <c r="L772" s="23">
        <v>2</v>
      </c>
      <c r="M772" s="13"/>
      <c r="N772" s="13"/>
      <c r="O772" s="13"/>
      <c r="P772" s="12">
        <f t="shared" si="77"/>
        <v>0</v>
      </c>
      <c r="Q772" s="23">
        <v>3</v>
      </c>
      <c r="R772" s="13"/>
      <c r="S772" s="13"/>
      <c r="T772" s="13"/>
      <c r="U772" s="16">
        <f t="shared" si="78"/>
        <v>0</v>
      </c>
      <c r="V772" s="15">
        <f t="shared" si="79"/>
        <v>0</v>
      </c>
    </row>
    <row r="773" spans="1:22" ht="20.100000000000001" customHeight="1" x14ac:dyDescent="0.2">
      <c r="A773" s="17" t="str">
        <f>+Teilnehmende!C773</f>
        <v>-</v>
      </c>
      <c r="B773" s="1" t="str">
        <f>IF(Teilnehmende!K773="","",+Teilnehmende!K773)</f>
        <v/>
      </c>
      <c r="C773" s="1" t="str">
        <f>IF(Teilnehmende!D773="","",+Teilnehmende!D773)</f>
        <v/>
      </c>
      <c r="D773" s="1" t="str">
        <f>IF(Teilnehmende!E773="","",+Teilnehmende!E773)</f>
        <v/>
      </c>
      <c r="E773" s="1" t="str">
        <f>IF(Teilnehmende!L773="","",+Teilnehmende!L773)</f>
        <v/>
      </c>
      <c r="F773" s="18">
        <f>+Teilnehmende!F773</f>
        <v>0</v>
      </c>
      <c r="G773" s="23">
        <v>1</v>
      </c>
      <c r="H773" s="13"/>
      <c r="I773" s="13"/>
      <c r="J773" s="13"/>
      <c r="K773" s="12">
        <f t="shared" si="76"/>
        <v>0</v>
      </c>
      <c r="L773" s="23">
        <v>2</v>
      </c>
      <c r="M773" s="13"/>
      <c r="N773" s="13"/>
      <c r="O773" s="13"/>
      <c r="P773" s="12">
        <f t="shared" si="77"/>
        <v>0</v>
      </c>
      <c r="Q773" s="23">
        <v>3</v>
      </c>
      <c r="R773" s="13"/>
      <c r="S773" s="13"/>
      <c r="T773" s="13"/>
      <c r="U773" s="16">
        <f t="shared" si="78"/>
        <v>0</v>
      </c>
      <c r="V773" s="15">
        <f t="shared" si="79"/>
        <v>0</v>
      </c>
    </row>
    <row r="774" spans="1:22" ht="20.100000000000001" customHeight="1" x14ac:dyDescent="0.2">
      <c r="A774" s="17" t="str">
        <f>+Teilnehmende!C774</f>
        <v>-</v>
      </c>
      <c r="B774" s="1" t="str">
        <f>IF(Teilnehmende!K774="","",+Teilnehmende!K774)</f>
        <v/>
      </c>
      <c r="C774" s="1" t="str">
        <f>IF(Teilnehmende!D774="","",+Teilnehmende!D774)</f>
        <v/>
      </c>
      <c r="D774" s="1" t="str">
        <f>IF(Teilnehmende!E774="","",+Teilnehmende!E774)</f>
        <v/>
      </c>
      <c r="E774" s="1" t="str">
        <f>IF(Teilnehmende!L774="","",+Teilnehmende!L774)</f>
        <v/>
      </c>
      <c r="F774" s="18">
        <f>+Teilnehmende!F774</f>
        <v>0</v>
      </c>
      <c r="G774" s="23">
        <v>1</v>
      </c>
      <c r="H774" s="13"/>
      <c r="I774" s="13"/>
      <c r="J774" s="13"/>
      <c r="K774" s="12">
        <f t="shared" si="76"/>
        <v>0</v>
      </c>
      <c r="L774" s="23">
        <v>2</v>
      </c>
      <c r="M774" s="13"/>
      <c r="N774" s="13"/>
      <c r="O774" s="13"/>
      <c r="P774" s="12">
        <f t="shared" si="77"/>
        <v>0</v>
      </c>
      <c r="Q774" s="23">
        <v>3</v>
      </c>
      <c r="R774" s="13"/>
      <c r="S774" s="13"/>
      <c r="T774" s="13"/>
      <c r="U774" s="16">
        <f t="shared" si="78"/>
        <v>0</v>
      </c>
      <c r="V774" s="15">
        <f t="shared" si="79"/>
        <v>0</v>
      </c>
    </row>
    <row r="775" spans="1:22" ht="20.100000000000001" customHeight="1" x14ac:dyDescent="0.2">
      <c r="A775" s="17" t="str">
        <f>+Teilnehmende!C775</f>
        <v>-</v>
      </c>
      <c r="B775" s="1" t="str">
        <f>IF(Teilnehmende!K775="","",+Teilnehmende!K775)</f>
        <v/>
      </c>
      <c r="C775" s="1" t="str">
        <f>IF(Teilnehmende!D775="","",+Teilnehmende!D775)</f>
        <v/>
      </c>
      <c r="D775" s="1" t="str">
        <f>IF(Teilnehmende!E775="","",+Teilnehmende!E775)</f>
        <v/>
      </c>
      <c r="E775" s="1" t="str">
        <f>IF(Teilnehmende!L775="","",+Teilnehmende!L775)</f>
        <v/>
      </c>
      <c r="F775" s="18">
        <f>+Teilnehmende!F775</f>
        <v>0</v>
      </c>
      <c r="G775" s="23">
        <v>1</v>
      </c>
      <c r="H775" s="13"/>
      <c r="I775" s="13"/>
      <c r="J775" s="13"/>
      <c r="K775" s="12">
        <f t="shared" si="76"/>
        <v>0</v>
      </c>
      <c r="L775" s="23">
        <v>2</v>
      </c>
      <c r="M775" s="13"/>
      <c r="N775" s="13"/>
      <c r="O775" s="13"/>
      <c r="P775" s="12">
        <f t="shared" si="77"/>
        <v>0</v>
      </c>
      <c r="Q775" s="23">
        <v>3</v>
      </c>
      <c r="R775" s="13"/>
      <c r="S775" s="13"/>
      <c r="T775" s="13"/>
      <c r="U775" s="16">
        <f t="shared" si="78"/>
        <v>0</v>
      </c>
      <c r="V775" s="15">
        <f t="shared" si="79"/>
        <v>0</v>
      </c>
    </row>
    <row r="776" spans="1:22" ht="20.100000000000001" customHeight="1" x14ac:dyDescent="0.2">
      <c r="A776" s="17" t="str">
        <f>+Teilnehmende!C776</f>
        <v>-</v>
      </c>
      <c r="B776" s="1" t="str">
        <f>IF(Teilnehmende!K776="","",+Teilnehmende!K776)</f>
        <v/>
      </c>
      <c r="C776" s="1" t="str">
        <f>IF(Teilnehmende!D776="","",+Teilnehmende!D776)</f>
        <v/>
      </c>
      <c r="D776" s="1" t="str">
        <f>IF(Teilnehmende!E776="","",+Teilnehmende!E776)</f>
        <v/>
      </c>
      <c r="E776" s="1" t="str">
        <f>IF(Teilnehmende!L776="","",+Teilnehmende!L776)</f>
        <v/>
      </c>
      <c r="F776" s="18">
        <f>+Teilnehmende!F776</f>
        <v>0</v>
      </c>
      <c r="G776" s="23">
        <v>1</v>
      </c>
      <c r="H776" s="13"/>
      <c r="I776" s="13"/>
      <c r="J776" s="13"/>
      <c r="K776" s="12">
        <f t="shared" si="76"/>
        <v>0</v>
      </c>
      <c r="L776" s="23">
        <v>2</v>
      </c>
      <c r="M776" s="13"/>
      <c r="N776" s="13"/>
      <c r="O776" s="13"/>
      <c r="P776" s="12">
        <f t="shared" si="77"/>
        <v>0</v>
      </c>
      <c r="Q776" s="23">
        <v>3</v>
      </c>
      <c r="R776" s="13"/>
      <c r="S776" s="13"/>
      <c r="T776" s="13"/>
      <c r="U776" s="16">
        <f t="shared" si="78"/>
        <v>0</v>
      </c>
      <c r="V776" s="15">
        <f t="shared" si="79"/>
        <v>0</v>
      </c>
    </row>
    <row r="777" spans="1:22" ht="20.100000000000001" customHeight="1" x14ac:dyDescent="0.2">
      <c r="A777" s="17" t="str">
        <f>+Teilnehmende!C777</f>
        <v>-</v>
      </c>
      <c r="B777" s="1" t="str">
        <f>IF(Teilnehmende!K777="","",+Teilnehmende!K777)</f>
        <v/>
      </c>
      <c r="C777" s="1" t="str">
        <f>IF(Teilnehmende!D777="","",+Teilnehmende!D777)</f>
        <v/>
      </c>
      <c r="D777" s="1" t="str">
        <f>IF(Teilnehmende!E777="","",+Teilnehmende!E777)</f>
        <v/>
      </c>
      <c r="E777" s="1" t="str">
        <f>IF(Teilnehmende!L777="","",+Teilnehmende!L777)</f>
        <v/>
      </c>
      <c r="F777" s="18">
        <f>+Teilnehmende!F777</f>
        <v>0</v>
      </c>
      <c r="G777" s="23">
        <v>1</v>
      </c>
      <c r="H777" s="13"/>
      <c r="I777" s="13"/>
      <c r="J777" s="13"/>
      <c r="K777" s="12">
        <f t="shared" si="76"/>
        <v>0</v>
      </c>
      <c r="L777" s="23">
        <v>2</v>
      </c>
      <c r="M777" s="13"/>
      <c r="N777" s="13"/>
      <c r="O777" s="13"/>
      <c r="P777" s="12">
        <f t="shared" si="77"/>
        <v>0</v>
      </c>
      <c r="Q777" s="23">
        <v>3</v>
      </c>
      <c r="R777" s="13"/>
      <c r="S777" s="13"/>
      <c r="T777" s="13"/>
      <c r="U777" s="16">
        <f t="shared" si="78"/>
        <v>0</v>
      </c>
      <c r="V777" s="15">
        <f t="shared" si="79"/>
        <v>0</v>
      </c>
    </row>
    <row r="778" spans="1:22" ht="20.100000000000001" customHeight="1" x14ac:dyDescent="0.2">
      <c r="A778" s="17" t="str">
        <f>+Teilnehmende!C778</f>
        <v>-</v>
      </c>
      <c r="B778" s="1" t="str">
        <f>IF(Teilnehmende!K778="","",+Teilnehmende!K778)</f>
        <v/>
      </c>
      <c r="C778" s="1" t="str">
        <f>IF(Teilnehmende!D778="","",+Teilnehmende!D778)</f>
        <v/>
      </c>
      <c r="D778" s="1" t="str">
        <f>IF(Teilnehmende!E778="","",+Teilnehmende!E778)</f>
        <v/>
      </c>
      <c r="E778" s="1" t="str">
        <f>IF(Teilnehmende!L778="","",+Teilnehmende!L778)</f>
        <v/>
      </c>
      <c r="F778" s="18">
        <f>+Teilnehmende!F778</f>
        <v>0</v>
      </c>
      <c r="G778" s="23">
        <v>1</v>
      </c>
      <c r="H778" s="13"/>
      <c r="I778" s="13"/>
      <c r="J778" s="13"/>
      <c r="K778" s="12">
        <f t="shared" si="76"/>
        <v>0</v>
      </c>
      <c r="L778" s="23">
        <v>2</v>
      </c>
      <c r="M778" s="13"/>
      <c r="N778" s="13"/>
      <c r="O778" s="13"/>
      <c r="P778" s="12">
        <f t="shared" si="77"/>
        <v>0</v>
      </c>
      <c r="Q778" s="23">
        <v>3</v>
      </c>
      <c r="R778" s="13"/>
      <c r="S778" s="13"/>
      <c r="T778" s="13"/>
      <c r="U778" s="16">
        <f t="shared" si="78"/>
        <v>0</v>
      </c>
      <c r="V778" s="15">
        <f t="shared" si="79"/>
        <v>0</v>
      </c>
    </row>
    <row r="779" spans="1:22" ht="20.100000000000001" customHeight="1" x14ac:dyDescent="0.2">
      <c r="A779" s="17" t="str">
        <f>+Teilnehmende!C779</f>
        <v>-</v>
      </c>
      <c r="B779" s="1" t="str">
        <f>IF(Teilnehmende!K779="","",+Teilnehmende!K779)</f>
        <v/>
      </c>
      <c r="C779" s="1" t="str">
        <f>IF(Teilnehmende!D779="","",+Teilnehmende!D779)</f>
        <v/>
      </c>
      <c r="D779" s="1" t="str">
        <f>IF(Teilnehmende!E779="","",+Teilnehmende!E779)</f>
        <v/>
      </c>
      <c r="E779" s="1" t="str">
        <f>IF(Teilnehmende!L779="","",+Teilnehmende!L779)</f>
        <v/>
      </c>
      <c r="F779" s="18">
        <f>+Teilnehmende!F779</f>
        <v>0</v>
      </c>
      <c r="G779" s="23">
        <v>1</v>
      </c>
      <c r="H779" s="13"/>
      <c r="I779" s="13"/>
      <c r="J779" s="13"/>
      <c r="K779" s="12">
        <f t="shared" si="76"/>
        <v>0</v>
      </c>
      <c r="L779" s="23">
        <v>2</v>
      </c>
      <c r="M779" s="13"/>
      <c r="N779" s="13"/>
      <c r="O779" s="13"/>
      <c r="P779" s="12">
        <f t="shared" si="77"/>
        <v>0</v>
      </c>
      <c r="Q779" s="23">
        <v>3</v>
      </c>
      <c r="R779" s="13"/>
      <c r="S779" s="13"/>
      <c r="T779" s="13"/>
      <c r="U779" s="16">
        <f t="shared" si="78"/>
        <v>0</v>
      </c>
      <c r="V779" s="15">
        <f t="shared" si="79"/>
        <v>0</v>
      </c>
    </row>
    <row r="780" spans="1:22" ht="20.100000000000001" customHeight="1" x14ac:dyDescent="0.2">
      <c r="A780" s="17" t="str">
        <f>+Teilnehmende!C780</f>
        <v>-</v>
      </c>
      <c r="B780" s="1" t="str">
        <f>IF(Teilnehmende!K780="","",+Teilnehmende!K780)</f>
        <v/>
      </c>
      <c r="C780" s="1" t="str">
        <f>IF(Teilnehmende!D780="","",+Teilnehmende!D780)</f>
        <v/>
      </c>
      <c r="D780" s="1" t="str">
        <f>IF(Teilnehmende!E780="","",+Teilnehmende!E780)</f>
        <v/>
      </c>
      <c r="E780" s="1" t="str">
        <f>IF(Teilnehmende!L780="","",+Teilnehmende!L780)</f>
        <v/>
      </c>
      <c r="F780" s="18">
        <f>+Teilnehmende!F780</f>
        <v>0</v>
      </c>
      <c r="G780" s="23">
        <v>1</v>
      </c>
      <c r="H780" s="13"/>
      <c r="I780" s="13"/>
      <c r="J780" s="13"/>
      <c r="K780" s="12">
        <f t="shared" si="76"/>
        <v>0</v>
      </c>
      <c r="L780" s="23">
        <v>2</v>
      </c>
      <c r="M780" s="13"/>
      <c r="N780" s="13"/>
      <c r="O780" s="13"/>
      <c r="P780" s="12">
        <f t="shared" si="77"/>
        <v>0</v>
      </c>
      <c r="Q780" s="23">
        <v>3</v>
      </c>
      <c r="R780" s="13"/>
      <c r="S780" s="13"/>
      <c r="T780" s="13"/>
      <c r="U780" s="16">
        <f t="shared" si="78"/>
        <v>0</v>
      </c>
      <c r="V780" s="15">
        <f t="shared" si="79"/>
        <v>0</v>
      </c>
    </row>
    <row r="781" spans="1:22" ht="20.100000000000001" customHeight="1" x14ac:dyDescent="0.2">
      <c r="A781" s="17" t="str">
        <f>+Teilnehmende!C781</f>
        <v>-</v>
      </c>
      <c r="B781" s="1" t="str">
        <f>IF(Teilnehmende!K781="","",+Teilnehmende!K781)</f>
        <v/>
      </c>
      <c r="C781" s="1" t="str">
        <f>IF(Teilnehmende!D781="","",+Teilnehmende!D781)</f>
        <v/>
      </c>
      <c r="D781" s="1" t="str">
        <f>IF(Teilnehmende!E781="","",+Teilnehmende!E781)</f>
        <v/>
      </c>
      <c r="E781" s="1" t="str">
        <f>IF(Teilnehmende!L781="","",+Teilnehmende!L781)</f>
        <v/>
      </c>
      <c r="F781" s="18">
        <f>+Teilnehmende!F781</f>
        <v>0</v>
      </c>
      <c r="G781" s="23">
        <v>1</v>
      </c>
      <c r="H781" s="13"/>
      <c r="I781" s="13"/>
      <c r="J781" s="13"/>
      <c r="K781" s="12">
        <f t="shared" si="76"/>
        <v>0</v>
      </c>
      <c r="L781" s="23">
        <v>2</v>
      </c>
      <c r="M781" s="13"/>
      <c r="N781" s="13"/>
      <c r="O781" s="13"/>
      <c r="P781" s="12">
        <f t="shared" si="77"/>
        <v>0</v>
      </c>
      <c r="Q781" s="23">
        <v>3</v>
      </c>
      <c r="R781" s="13"/>
      <c r="S781" s="13"/>
      <c r="T781" s="13"/>
      <c r="U781" s="16">
        <f t="shared" si="78"/>
        <v>0</v>
      </c>
      <c r="V781" s="15">
        <f t="shared" si="79"/>
        <v>0</v>
      </c>
    </row>
    <row r="782" spans="1:22" ht="20.100000000000001" customHeight="1" x14ac:dyDescent="0.2">
      <c r="A782" s="17" t="str">
        <f>+Teilnehmende!C782</f>
        <v>-</v>
      </c>
      <c r="B782" s="1" t="str">
        <f>IF(Teilnehmende!K782="","",+Teilnehmende!K782)</f>
        <v/>
      </c>
      <c r="C782" s="1" t="str">
        <f>IF(Teilnehmende!D782="","",+Teilnehmende!D782)</f>
        <v/>
      </c>
      <c r="D782" s="1" t="str">
        <f>IF(Teilnehmende!E782="","",+Teilnehmende!E782)</f>
        <v/>
      </c>
      <c r="E782" s="1" t="str">
        <f>IF(Teilnehmende!L782="","",+Teilnehmende!L782)</f>
        <v/>
      </c>
      <c r="F782" s="18">
        <f>+Teilnehmende!F782</f>
        <v>0</v>
      </c>
      <c r="G782" s="23">
        <v>1</v>
      </c>
      <c r="H782" s="13"/>
      <c r="I782" s="13"/>
      <c r="J782" s="13"/>
      <c r="K782" s="12">
        <f t="shared" si="76"/>
        <v>0</v>
      </c>
      <c r="L782" s="23">
        <v>2</v>
      </c>
      <c r="M782" s="13"/>
      <c r="N782" s="13"/>
      <c r="O782" s="13"/>
      <c r="P782" s="12">
        <f t="shared" si="77"/>
        <v>0</v>
      </c>
      <c r="Q782" s="23">
        <v>3</v>
      </c>
      <c r="R782" s="13"/>
      <c r="S782" s="13"/>
      <c r="T782" s="13"/>
      <c r="U782" s="16">
        <f t="shared" si="78"/>
        <v>0</v>
      </c>
      <c r="V782" s="15">
        <f t="shared" si="79"/>
        <v>0</v>
      </c>
    </row>
    <row r="783" spans="1:22" ht="20.100000000000001" customHeight="1" x14ac:dyDescent="0.2">
      <c r="A783" s="17" t="str">
        <f>+Teilnehmende!C783</f>
        <v>-</v>
      </c>
      <c r="B783" s="1" t="str">
        <f>IF(Teilnehmende!K783="","",+Teilnehmende!K783)</f>
        <v/>
      </c>
      <c r="C783" s="1" t="str">
        <f>IF(Teilnehmende!D783="","",+Teilnehmende!D783)</f>
        <v/>
      </c>
      <c r="D783" s="1" t="str">
        <f>IF(Teilnehmende!E783="","",+Teilnehmende!E783)</f>
        <v/>
      </c>
      <c r="E783" s="1" t="str">
        <f>IF(Teilnehmende!L783="","",+Teilnehmende!L783)</f>
        <v/>
      </c>
      <c r="F783" s="18">
        <f>+Teilnehmende!F783</f>
        <v>0</v>
      </c>
      <c r="G783" s="23">
        <v>1</v>
      </c>
      <c r="H783" s="13"/>
      <c r="I783" s="13"/>
      <c r="J783" s="13"/>
      <c r="K783" s="12">
        <f t="shared" si="76"/>
        <v>0</v>
      </c>
      <c r="L783" s="23">
        <v>2</v>
      </c>
      <c r="M783" s="13"/>
      <c r="N783" s="13"/>
      <c r="O783" s="13"/>
      <c r="P783" s="12">
        <f t="shared" si="77"/>
        <v>0</v>
      </c>
      <c r="Q783" s="23">
        <v>3</v>
      </c>
      <c r="R783" s="13"/>
      <c r="S783" s="13"/>
      <c r="T783" s="13"/>
      <c r="U783" s="16">
        <f t="shared" si="78"/>
        <v>0</v>
      </c>
      <c r="V783" s="15">
        <f t="shared" si="79"/>
        <v>0</v>
      </c>
    </row>
    <row r="784" spans="1:22" ht="20.100000000000001" customHeight="1" x14ac:dyDescent="0.2">
      <c r="A784" s="17" t="str">
        <f>+Teilnehmende!C784</f>
        <v>-</v>
      </c>
      <c r="B784" s="1" t="str">
        <f>IF(Teilnehmende!K784="","",+Teilnehmende!K784)</f>
        <v/>
      </c>
      <c r="C784" s="1" t="str">
        <f>IF(Teilnehmende!D784="","",+Teilnehmende!D784)</f>
        <v/>
      </c>
      <c r="D784" s="1" t="str">
        <f>IF(Teilnehmende!E784="","",+Teilnehmende!E784)</f>
        <v/>
      </c>
      <c r="E784" s="1" t="str">
        <f>IF(Teilnehmende!L784="","",+Teilnehmende!L784)</f>
        <v/>
      </c>
      <c r="F784" s="18">
        <f>+Teilnehmende!F784</f>
        <v>0</v>
      </c>
      <c r="G784" s="23">
        <v>1</v>
      </c>
      <c r="H784" s="13"/>
      <c r="I784" s="13"/>
      <c r="J784" s="13"/>
      <c r="K784" s="12">
        <f t="shared" si="76"/>
        <v>0</v>
      </c>
      <c r="L784" s="23">
        <v>2</v>
      </c>
      <c r="M784" s="13"/>
      <c r="N784" s="13"/>
      <c r="O784" s="13"/>
      <c r="P784" s="12">
        <f t="shared" si="77"/>
        <v>0</v>
      </c>
      <c r="Q784" s="23">
        <v>3</v>
      </c>
      <c r="R784" s="13"/>
      <c r="S784" s="13"/>
      <c r="T784" s="13"/>
      <c r="U784" s="16">
        <f t="shared" si="78"/>
        <v>0</v>
      </c>
      <c r="V784" s="15">
        <f t="shared" si="79"/>
        <v>0</v>
      </c>
    </row>
    <row r="785" spans="1:22" ht="20.100000000000001" customHeight="1" x14ac:dyDescent="0.2">
      <c r="A785" s="17" t="str">
        <f>+Teilnehmende!C785</f>
        <v>-</v>
      </c>
      <c r="B785" s="1" t="str">
        <f>IF(Teilnehmende!K785="","",+Teilnehmende!K785)</f>
        <v/>
      </c>
      <c r="C785" s="1" t="str">
        <f>IF(Teilnehmende!D785="","",+Teilnehmende!D785)</f>
        <v/>
      </c>
      <c r="D785" s="1" t="str">
        <f>IF(Teilnehmende!E785="","",+Teilnehmende!E785)</f>
        <v/>
      </c>
      <c r="E785" s="1" t="str">
        <f>IF(Teilnehmende!L785="","",+Teilnehmende!L785)</f>
        <v/>
      </c>
      <c r="F785" s="18">
        <f>+Teilnehmende!F785</f>
        <v>0</v>
      </c>
      <c r="G785" s="23">
        <v>1</v>
      </c>
      <c r="H785" s="13"/>
      <c r="I785" s="13"/>
      <c r="J785" s="13"/>
      <c r="K785" s="12">
        <f t="shared" si="76"/>
        <v>0</v>
      </c>
      <c r="L785" s="23">
        <v>2</v>
      </c>
      <c r="M785" s="13"/>
      <c r="N785" s="13"/>
      <c r="O785" s="13"/>
      <c r="P785" s="12">
        <f t="shared" si="77"/>
        <v>0</v>
      </c>
      <c r="Q785" s="23">
        <v>3</v>
      </c>
      <c r="R785" s="13"/>
      <c r="S785" s="13"/>
      <c r="T785" s="13"/>
      <c r="U785" s="16">
        <f t="shared" si="78"/>
        <v>0</v>
      </c>
      <c r="V785" s="15">
        <f t="shared" si="79"/>
        <v>0</v>
      </c>
    </row>
    <row r="786" spans="1:22" ht="20.100000000000001" customHeight="1" x14ac:dyDescent="0.2">
      <c r="A786" s="17" t="str">
        <f>+Teilnehmende!C786</f>
        <v>-</v>
      </c>
      <c r="B786" s="1" t="str">
        <f>IF(Teilnehmende!K786="","",+Teilnehmende!K786)</f>
        <v/>
      </c>
      <c r="C786" s="1" t="str">
        <f>IF(Teilnehmende!D786="","",+Teilnehmende!D786)</f>
        <v/>
      </c>
      <c r="D786" s="1" t="str">
        <f>IF(Teilnehmende!E786="","",+Teilnehmende!E786)</f>
        <v/>
      </c>
      <c r="E786" s="1" t="str">
        <f>IF(Teilnehmende!L786="","",+Teilnehmende!L786)</f>
        <v/>
      </c>
      <c r="F786" s="18">
        <f>+Teilnehmende!F786</f>
        <v>0</v>
      </c>
      <c r="G786" s="23">
        <v>1</v>
      </c>
      <c r="H786" s="13"/>
      <c r="I786" s="13"/>
      <c r="J786" s="13"/>
      <c r="K786" s="12">
        <f t="shared" si="76"/>
        <v>0</v>
      </c>
      <c r="L786" s="23">
        <v>2</v>
      </c>
      <c r="M786" s="13"/>
      <c r="N786" s="13"/>
      <c r="O786" s="13"/>
      <c r="P786" s="12">
        <f t="shared" si="77"/>
        <v>0</v>
      </c>
      <c r="Q786" s="23">
        <v>3</v>
      </c>
      <c r="R786" s="13"/>
      <c r="S786" s="13"/>
      <c r="T786" s="13"/>
      <c r="U786" s="16">
        <f t="shared" si="78"/>
        <v>0</v>
      </c>
      <c r="V786" s="15">
        <f t="shared" si="79"/>
        <v>0</v>
      </c>
    </row>
    <row r="787" spans="1:22" ht="20.100000000000001" customHeight="1" x14ac:dyDescent="0.2">
      <c r="A787" s="17" t="str">
        <f>+Teilnehmende!C787</f>
        <v>-</v>
      </c>
      <c r="B787" s="1" t="str">
        <f>IF(Teilnehmende!K787="","",+Teilnehmende!K787)</f>
        <v/>
      </c>
      <c r="C787" s="1" t="str">
        <f>IF(Teilnehmende!D787="","",+Teilnehmende!D787)</f>
        <v/>
      </c>
      <c r="D787" s="1" t="str">
        <f>IF(Teilnehmende!E787="","",+Teilnehmende!E787)</f>
        <v/>
      </c>
      <c r="E787" s="1" t="str">
        <f>IF(Teilnehmende!L787="","",+Teilnehmende!L787)</f>
        <v/>
      </c>
      <c r="F787" s="18">
        <f>+Teilnehmende!F787</f>
        <v>0</v>
      </c>
      <c r="G787" s="23">
        <v>1</v>
      </c>
      <c r="H787" s="13"/>
      <c r="I787" s="13"/>
      <c r="J787" s="13"/>
      <c r="K787" s="12">
        <f t="shared" si="76"/>
        <v>0</v>
      </c>
      <c r="L787" s="23">
        <v>2</v>
      </c>
      <c r="M787" s="13"/>
      <c r="N787" s="13"/>
      <c r="O787" s="13"/>
      <c r="P787" s="12">
        <f t="shared" si="77"/>
        <v>0</v>
      </c>
      <c r="Q787" s="23">
        <v>3</v>
      </c>
      <c r="R787" s="13"/>
      <c r="S787" s="13"/>
      <c r="T787" s="13"/>
      <c r="U787" s="16">
        <f t="shared" si="78"/>
        <v>0</v>
      </c>
      <c r="V787" s="15">
        <f t="shared" si="79"/>
        <v>0</v>
      </c>
    </row>
    <row r="788" spans="1:22" ht="20.100000000000001" customHeight="1" x14ac:dyDescent="0.2">
      <c r="A788" s="17" t="str">
        <f>+Teilnehmende!C788</f>
        <v>-</v>
      </c>
      <c r="B788" s="1" t="str">
        <f>IF(Teilnehmende!K788="","",+Teilnehmende!K788)</f>
        <v/>
      </c>
      <c r="C788" s="1" t="str">
        <f>IF(Teilnehmende!D788="","",+Teilnehmende!D788)</f>
        <v/>
      </c>
      <c r="D788" s="1" t="str">
        <f>IF(Teilnehmende!E788="","",+Teilnehmende!E788)</f>
        <v/>
      </c>
      <c r="E788" s="1" t="str">
        <f>IF(Teilnehmende!L788="","",+Teilnehmende!L788)</f>
        <v/>
      </c>
      <c r="F788" s="18">
        <f>+Teilnehmende!F788</f>
        <v>0</v>
      </c>
      <c r="G788" s="23">
        <v>1</v>
      </c>
      <c r="H788" s="13"/>
      <c r="I788" s="13"/>
      <c r="J788" s="13"/>
      <c r="K788" s="12">
        <f t="shared" si="76"/>
        <v>0</v>
      </c>
      <c r="L788" s="23">
        <v>2</v>
      </c>
      <c r="M788" s="13"/>
      <c r="N788" s="13"/>
      <c r="O788" s="13"/>
      <c r="P788" s="12">
        <f t="shared" si="77"/>
        <v>0</v>
      </c>
      <c r="Q788" s="23">
        <v>3</v>
      </c>
      <c r="R788" s="13"/>
      <c r="S788" s="13"/>
      <c r="T788" s="13"/>
      <c r="U788" s="16">
        <f t="shared" si="78"/>
        <v>0</v>
      </c>
      <c r="V788" s="15">
        <f t="shared" si="79"/>
        <v>0</v>
      </c>
    </row>
    <row r="789" spans="1:22" ht="20.100000000000001" customHeight="1" x14ac:dyDescent="0.2">
      <c r="A789" s="17" t="str">
        <f>+Teilnehmende!C789</f>
        <v>-</v>
      </c>
      <c r="B789" s="1" t="str">
        <f>IF(Teilnehmende!K789="","",+Teilnehmende!K789)</f>
        <v/>
      </c>
      <c r="C789" s="1" t="str">
        <f>IF(Teilnehmende!D789="","",+Teilnehmende!D789)</f>
        <v/>
      </c>
      <c r="D789" s="1" t="str">
        <f>IF(Teilnehmende!E789="","",+Teilnehmende!E789)</f>
        <v/>
      </c>
      <c r="E789" s="1" t="str">
        <f>IF(Teilnehmende!L789="","",+Teilnehmende!L789)</f>
        <v/>
      </c>
      <c r="F789" s="18">
        <f>+Teilnehmende!F789</f>
        <v>0</v>
      </c>
      <c r="G789" s="23">
        <v>1</v>
      </c>
      <c r="H789" s="13"/>
      <c r="I789" s="13"/>
      <c r="J789" s="13"/>
      <c r="K789" s="12">
        <f t="shared" si="76"/>
        <v>0</v>
      </c>
      <c r="L789" s="23">
        <v>2</v>
      </c>
      <c r="M789" s="13"/>
      <c r="N789" s="13"/>
      <c r="O789" s="13"/>
      <c r="P789" s="12">
        <f t="shared" si="77"/>
        <v>0</v>
      </c>
      <c r="Q789" s="23">
        <v>3</v>
      </c>
      <c r="R789" s="13"/>
      <c r="S789" s="13"/>
      <c r="T789" s="13"/>
      <c r="U789" s="16">
        <f t="shared" si="78"/>
        <v>0</v>
      </c>
      <c r="V789" s="15">
        <f t="shared" si="79"/>
        <v>0</v>
      </c>
    </row>
    <row r="790" spans="1:22" ht="20.100000000000001" customHeight="1" x14ac:dyDescent="0.2">
      <c r="A790" s="17" t="str">
        <f>+Teilnehmende!C790</f>
        <v>-</v>
      </c>
      <c r="B790" s="1" t="str">
        <f>IF(Teilnehmende!K790="","",+Teilnehmende!K790)</f>
        <v/>
      </c>
      <c r="C790" s="1" t="str">
        <f>IF(Teilnehmende!D790="","",+Teilnehmende!D790)</f>
        <v/>
      </c>
      <c r="D790" s="1" t="str">
        <f>IF(Teilnehmende!E790="","",+Teilnehmende!E790)</f>
        <v/>
      </c>
      <c r="E790" s="1" t="str">
        <f>IF(Teilnehmende!L790="","",+Teilnehmende!L790)</f>
        <v/>
      </c>
      <c r="F790" s="18">
        <f>+Teilnehmende!F790</f>
        <v>0</v>
      </c>
      <c r="G790" s="23">
        <v>1</v>
      </c>
      <c r="H790" s="13"/>
      <c r="I790" s="13"/>
      <c r="J790" s="13"/>
      <c r="K790" s="12">
        <f t="shared" si="76"/>
        <v>0</v>
      </c>
      <c r="L790" s="23">
        <v>2</v>
      </c>
      <c r="M790" s="13"/>
      <c r="N790" s="13"/>
      <c r="O790" s="13"/>
      <c r="P790" s="12">
        <f t="shared" si="77"/>
        <v>0</v>
      </c>
      <c r="Q790" s="23">
        <v>3</v>
      </c>
      <c r="R790" s="13"/>
      <c r="S790" s="13"/>
      <c r="T790" s="13"/>
      <c r="U790" s="16">
        <f t="shared" si="78"/>
        <v>0</v>
      </c>
      <c r="V790" s="15">
        <f t="shared" si="79"/>
        <v>0</v>
      </c>
    </row>
    <row r="791" spans="1:22" ht="20.100000000000001" customHeight="1" x14ac:dyDescent="0.2">
      <c r="A791" s="17" t="str">
        <f>+Teilnehmende!C791</f>
        <v>-</v>
      </c>
      <c r="B791" s="1" t="str">
        <f>IF(Teilnehmende!K791="","",+Teilnehmende!K791)</f>
        <v/>
      </c>
      <c r="C791" s="1" t="str">
        <f>IF(Teilnehmende!D791="","",+Teilnehmende!D791)</f>
        <v/>
      </c>
      <c r="D791" s="1" t="str">
        <f>IF(Teilnehmende!E791="","",+Teilnehmende!E791)</f>
        <v/>
      </c>
      <c r="E791" s="1" t="str">
        <f>IF(Teilnehmende!L791="","",+Teilnehmende!L791)</f>
        <v/>
      </c>
      <c r="F791" s="18">
        <f>+Teilnehmende!F791</f>
        <v>0</v>
      </c>
      <c r="G791" s="23">
        <v>1</v>
      </c>
      <c r="H791" s="13"/>
      <c r="I791" s="13"/>
      <c r="J791" s="13"/>
      <c r="K791" s="12">
        <f t="shared" si="76"/>
        <v>0</v>
      </c>
      <c r="L791" s="23">
        <v>2</v>
      </c>
      <c r="M791" s="13"/>
      <c r="N791" s="13"/>
      <c r="O791" s="13"/>
      <c r="P791" s="12">
        <f t="shared" si="77"/>
        <v>0</v>
      </c>
      <c r="Q791" s="23">
        <v>3</v>
      </c>
      <c r="R791" s="13"/>
      <c r="S791" s="13"/>
      <c r="T791" s="13"/>
      <c r="U791" s="16">
        <f t="shared" si="78"/>
        <v>0</v>
      </c>
      <c r="V791" s="15">
        <f t="shared" si="79"/>
        <v>0</v>
      </c>
    </row>
    <row r="792" spans="1:22" ht="20.100000000000001" customHeight="1" x14ac:dyDescent="0.2">
      <c r="A792" s="17" t="str">
        <f>+Teilnehmende!C792</f>
        <v>-</v>
      </c>
      <c r="B792" s="1" t="str">
        <f>IF(Teilnehmende!K792="","",+Teilnehmende!K792)</f>
        <v/>
      </c>
      <c r="C792" s="1" t="str">
        <f>IF(Teilnehmende!D792="","",+Teilnehmende!D792)</f>
        <v/>
      </c>
      <c r="D792" s="1" t="str">
        <f>IF(Teilnehmende!E792="","",+Teilnehmende!E792)</f>
        <v/>
      </c>
      <c r="E792" s="1" t="str">
        <f>IF(Teilnehmende!L792="","",+Teilnehmende!L792)</f>
        <v/>
      </c>
      <c r="F792" s="18">
        <f>+Teilnehmende!F792</f>
        <v>0</v>
      </c>
      <c r="G792" s="23">
        <v>1</v>
      </c>
      <c r="H792" s="13"/>
      <c r="I792" s="13"/>
      <c r="J792" s="13"/>
      <c r="K792" s="12">
        <f t="shared" si="76"/>
        <v>0</v>
      </c>
      <c r="L792" s="23">
        <v>2</v>
      </c>
      <c r="M792" s="13"/>
      <c r="N792" s="13"/>
      <c r="O792" s="13"/>
      <c r="P792" s="12">
        <f t="shared" si="77"/>
        <v>0</v>
      </c>
      <c r="Q792" s="23">
        <v>3</v>
      </c>
      <c r="R792" s="13"/>
      <c r="S792" s="13"/>
      <c r="T792" s="13"/>
      <c r="U792" s="16">
        <f t="shared" si="78"/>
        <v>0</v>
      </c>
      <c r="V792" s="15">
        <f t="shared" si="79"/>
        <v>0</v>
      </c>
    </row>
    <row r="793" spans="1:22" ht="20.100000000000001" customHeight="1" x14ac:dyDescent="0.2">
      <c r="A793" s="17" t="str">
        <f>+Teilnehmende!C793</f>
        <v>-</v>
      </c>
      <c r="B793" s="1" t="str">
        <f>IF(Teilnehmende!K793="","",+Teilnehmende!K793)</f>
        <v/>
      </c>
      <c r="C793" s="1" t="str">
        <f>IF(Teilnehmende!D793="","",+Teilnehmende!D793)</f>
        <v/>
      </c>
      <c r="D793" s="1" t="str">
        <f>IF(Teilnehmende!E793="","",+Teilnehmende!E793)</f>
        <v/>
      </c>
      <c r="E793" s="1" t="str">
        <f>IF(Teilnehmende!L793="","",+Teilnehmende!L793)</f>
        <v/>
      </c>
      <c r="F793" s="18">
        <f>+Teilnehmende!F793</f>
        <v>0</v>
      </c>
      <c r="G793" s="23">
        <v>1</v>
      </c>
      <c r="H793" s="13"/>
      <c r="I793" s="13"/>
      <c r="J793" s="13"/>
      <c r="K793" s="12">
        <f t="shared" si="76"/>
        <v>0</v>
      </c>
      <c r="L793" s="23">
        <v>2</v>
      </c>
      <c r="M793" s="13"/>
      <c r="N793" s="13"/>
      <c r="O793" s="13"/>
      <c r="P793" s="12">
        <f t="shared" si="77"/>
        <v>0</v>
      </c>
      <c r="Q793" s="23">
        <v>3</v>
      </c>
      <c r="R793" s="13"/>
      <c r="S793" s="13"/>
      <c r="T793" s="13"/>
      <c r="U793" s="16">
        <f t="shared" si="78"/>
        <v>0</v>
      </c>
      <c r="V793" s="15">
        <f t="shared" si="79"/>
        <v>0</v>
      </c>
    </row>
    <row r="794" spans="1:22" ht="20.100000000000001" customHeight="1" x14ac:dyDescent="0.2">
      <c r="A794" s="17" t="str">
        <f>+Teilnehmende!C794</f>
        <v>-</v>
      </c>
      <c r="B794" s="1" t="str">
        <f>IF(Teilnehmende!K794="","",+Teilnehmende!K794)</f>
        <v/>
      </c>
      <c r="C794" s="1" t="str">
        <f>IF(Teilnehmende!D794="","",+Teilnehmende!D794)</f>
        <v/>
      </c>
      <c r="D794" s="1" t="str">
        <f>IF(Teilnehmende!E794="","",+Teilnehmende!E794)</f>
        <v/>
      </c>
      <c r="E794" s="1" t="str">
        <f>IF(Teilnehmende!L794="","",+Teilnehmende!L794)</f>
        <v/>
      </c>
      <c r="F794" s="18">
        <f>+Teilnehmende!F794</f>
        <v>0</v>
      </c>
      <c r="G794" s="23">
        <v>1</v>
      </c>
      <c r="H794" s="13"/>
      <c r="I794" s="13"/>
      <c r="J794" s="13"/>
      <c r="K794" s="12">
        <f t="shared" si="76"/>
        <v>0</v>
      </c>
      <c r="L794" s="23">
        <v>2</v>
      </c>
      <c r="M794" s="13"/>
      <c r="N794" s="13"/>
      <c r="O794" s="13"/>
      <c r="P794" s="12">
        <f t="shared" si="77"/>
        <v>0</v>
      </c>
      <c r="Q794" s="23">
        <v>3</v>
      </c>
      <c r="R794" s="13"/>
      <c r="S794" s="13"/>
      <c r="T794" s="13"/>
      <c r="U794" s="16">
        <f t="shared" si="78"/>
        <v>0</v>
      </c>
      <c r="V794" s="15">
        <f t="shared" si="79"/>
        <v>0</v>
      </c>
    </row>
    <row r="795" spans="1:22" ht="20.100000000000001" customHeight="1" x14ac:dyDescent="0.2">
      <c r="A795" s="17" t="str">
        <f>+Teilnehmende!C795</f>
        <v>-</v>
      </c>
      <c r="B795" s="1" t="str">
        <f>IF(Teilnehmende!K795="","",+Teilnehmende!K795)</f>
        <v/>
      </c>
      <c r="C795" s="1" t="str">
        <f>IF(Teilnehmende!D795="","",+Teilnehmende!D795)</f>
        <v/>
      </c>
      <c r="D795" s="1" t="str">
        <f>IF(Teilnehmende!E795="","",+Teilnehmende!E795)</f>
        <v/>
      </c>
      <c r="E795" s="1" t="str">
        <f>IF(Teilnehmende!L795="","",+Teilnehmende!L795)</f>
        <v/>
      </c>
      <c r="F795" s="18">
        <f>+Teilnehmende!F795</f>
        <v>0</v>
      </c>
      <c r="G795" s="23">
        <v>1</v>
      </c>
      <c r="H795" s="13"/>
      <c r="I795" s="13"/>
      <c r="J795" s="13"/>
      <c r="K795" s="12">
        <f t="shared" si="76"/>
        <v>0</v>
      </c>
      <c r="L795" s="23">
        <v>2</v>
      </c>
      <c r="M795" s="13"/>
      <c r="N795" s="13"/>
      <c r="O795" s="13"/>
      <c r="P795" s="12">
        <f t="shared" si="77"/>
        <v>0</v>
      </c>
      <c r="Q795" s="23">
        <v>3</v>
      </c>
      <c r="R795" s="13"/>
      <c r="S795" s="13"/>
      <c r="T795" s="13"/>
      <c r="U795" s="16">
        <f t="shared" si="78"/>
        <v>0</v>
      </c>
      <c r="V795" s="15">
        <f t="shared" si="79"/>
        <v>0</v>
      </c>
    </row>
    <row r="796" spans="1:22" ht="20.100000000000001" customHeight="1" x14ac:dyDescent="0.2">
      <c r="A796" s="17" t="str">
        <f>+Teilnehmende!C796</f>
        <v>-</v>
      </c>
      <c r="B796" s="1" t="str">
        <f>IF(Teilnehmende!K796="","",+Teilnehmende!K796)</f>
        <v/>
      </c>
      <c r="C796" s="1" t="str">
        <f>IF(Teilnehmende!D796="","",+Teilnehmende!D796)</f>
        <v/>
      </c>
      <c r="D796" s="1" t="str">
        <f>IF(Teilnehmende!E796="","",+Teilnehmende!E796)</f>
        <v/>
      </c>
      <c r="E796" s="1" t="str">
        <f>IF(Teilnehmende!L796="","",+Teilnehmende!L796)</f>
        <v/>
      </c>
      <c r="F796" s="18">
        <f>+Teilnehmende!F796</f>
        <v>0</v>
      </c>
      <c r="G796" s="23">
        <v>1</v>
      </c>
      <c r="H796" s="13"/>
      <c r="I796" s="13"/>
      <c r="J796" s="13"/>
      <c r="K796" s="12">
        <f t="shared" si="76"/>
        <v>0</v>
      </c>
      <c r="L796" s="23">
        <v>2</v>
      </c>
      <c r="M796" s="13"/>
      <c r="N796" s="13"/>
      <c r="O796" s="13"/>
      <c r="P796" s="12">
        <f t="shared" si="77"/>
        <v>0</v>
      </c>
      <c r="Q796" s="23">
        <v>3</v>
      </c>
      <c r="R796" s="13"/>
      <c r="S796" s="13"/>
      <c r="T796" s="13"/>
      <c r="U796" s="16">
        <f t="shared" si="78"/>
        <v>0</v>
      </c>
      <c r="V796" s="15">
        <f t="shared" si="79"/>
        <v>0</v>
      </c>
    </row>
    <row r="797" spans="1:22" ht="20.100000000000001" customHeight="1" x14ac:dyDescent="0.2">
      <c r="A797" s="17" t="str">
        <f>+Teilnehmende!C797</f>
        <v>-</v>
      </c>
      <c r="B797" s="1" t="str">
        <f>IF(Teilnehmende!K797="","",+Teilnehmende!K797)</f>
        <v/>
      </c>
      <c r="C797" s="1" t="str">
        <f>IF(Teilnehmende!D797="","",+Teilnehmende!D797)</f>
        <v/>
      </c>
      <c r="D797" s="1" t="str">
        <f>IF(Teilnehmende!E797="","",+Teilnehmende!E797)</f>
        <v/>
      </c>
      <c r="E797" s="1" t="str">
        <f>IF(Teilnehmende!L797="","",+Teilnehmende!L797)</f>
        <v/>
      </c>
      <c r="F797" s="18">
        <f>+Teilnehmende!F797</f>
        <v>0</v>
      </c>
      <c r="G797" s="23">
        <v>1</v>
      </c>
      <c r="H797" s="13"/>
      <c r="I797" s="13"/>
      <c r="J797" s="13"/>
      <c r="K797" s="12">
        <f t="shared" si="76"/>
        <v>0</v>
      </c>
      <c r="L797" s="23">
        <v>2</v>
      </c>
      <c r="M797" s="13"/>
      <c r="N797" s="13"/>
      <c r="O797" s="13"/>
      <c r="P797" s="12">
        <f t="shared" si="77"/>
        <v>0</v>
      </c>
      <c r="Q797" s="23">
        <v>3</v>
      </c>
      <c r="R797" s="13"/>
      <c r="S797" s="13"/>
      <c r="T797" s="13"/>
      <c r="U797" s="16">
        <f t="shared" si="78"/>
        <v>0</v>
      </c>
      <c r="V797" s="15">
        <f t="shared" si="79"/>
        <v>0</v>
      </c>
    </row>
    <row r="798" spans="1:22" ht="20.100000000000001" customHeight="1" x14ac:dyDescent="0.2">
      <c r="A798" s="17" t="str">
        <f>+Teilnehmende!C798</f>
        <v>-</v>
      </c>
      <c r="B798" s="1" t="str">
        <f>IF(Teilnehmende!K798="","",+Teilnehmende!K798)</f>
        <v/>
      </c>
      <c r="C798" s="1" t="str">
        <f>IF(Teilnehmende!D798="","",+Teilnehmende!D798)</f>
        <v/>
      </c>
      <c r="D798" s="1" t="str">
        <f>IF(Teilnehmende!E798="","",+Teilnehmende!E798)</f>
        <v/>
      </c>
      <c r="E798" s="1" t="str">
        <f>IF(Teilnehmende!L798="","",+Teilnehmende!L798)</f>
        <v/>
      </c>
      <c r="F798" s="18">
        <f>+Teilnehmende!F798</f>
        <v>0</v>
      </c>
      <c r="G798" s="23">
        <v>1</v>
      </c>
      <c r="H798" s="13"/>
      <c r="I798" s="13"/>
      <c r="J798" s="13"/>
      <c r="K798" s="12">
        <f t="shared" si="76"/>
        <v>0</v>
      </c>
      <c r="L798" s="23">
        <v>2</v>
      </c>
      <c r="M798" s="13"/>
      <c r="N798" s="13"/>
      <c r="O798" s="13"/>
      <c r="P798" s="12">
        <f t="shared" si="77"/>
        <v>0</v>
      </c>
      <c r="Q798" s="23">
        <v>3</v>
      </c>
      <c r="R798" s="13"/>
      <c r="S798" s="13"/>
      <c r="T798" s="13"/>
      <c r="U798" s="16">
        <f t="shared" si="78"/>
        <v>0</v>
      </c>
      <c r="V798" s="15">
        <f t="shared" si="79"/>
        <v>0</v>
      </c>
    </row>
    <row r="799" spans="1:22" ht="20.100000000000001" customHeight="1" x14ac:dyDescent="0.2">
      <c r="A799" s="17" t="str">
        <f>+Teilnehmende!C799</f>
        <v>-</v>
      </c>
      <c r="B799" s="1" t="str">
        <f>IF(Teilnehmende!K799="","",+Teilnehmende!K799)</f>
        <v/>
      </c>
      <c r="C799" s="1" t="str">
        <f>IF(Teilnehmende!D799="","",+Teilnehmende!D799)</f>
        <v/>
      </c>
      <c r="D799" s="1" t="str">
        <f>IF(Teilnehmende!E799="","",+Teilnehmende!E799)</f>
        <v/>
      </c>
      <c r="E799" s="1" t="str">
        <f>IF(Teilnehmende!L799="","",+Teilnehmende!L799)</f>
        <v/>
      </c>
      <c r="F799" s="18">
        <f>+Teilnehmende!F799</f>
        <v>0</v>
      </c>
      <c r="G799" s="23">
        <v>1</v>
      </c>
      <c r="H799" s="13"/>
      <c r="I799" s="13"/>
      <c r="J799" s="13"/>
      <c r="K799" s="12">
        <f t="shared" si="76"/>
        <v>0</v>
      </c>
      <c r="L799" s="23">
        <v>2</v>
      </c>
      <c r="M799" s="13"/>
      <c r="N799" s="13"/>
      <c r="O799" s="13"/>
      <c r="P799" s="12">
        <f t="shared" si="77"/>
        <v>0</v>
      </c>
      <c r="Q799" s="23">
        <v>3</v>
      </c>
      <c r="R799" s="13"/>
      <c r="S799" s="13"/>
      <c r="T799" s="13"/>
      <c r="U799" s="16">
        <f t="shared" si="78"/>
        <v>0</v>
      </c>
      <c r="V799" s="15">
        <f t="shared" si="79"/>
        <v>0</v>
      </c>
    </row>
    <row r="800" spans="1:22" ht="20.100000000000001" customHeight="1" x14ac:dyDescent="0.2">
      <c r="A800" s="17" t="str">
        <f>+Teilnehmende!C800</f>
        <v>-</v>
      </c>
      <c r="B800" s="1" t="str">
        <f>IF(Teilnehmende!K800="","",+Teilnehmende!K800)</f>
        <v/>
      </c>
      <c r="C800" s="1" t="str">
        <f>IF(Teilnehmende!D800="","",+Teilnehmende!D800)</f>
        <v/>
      </c>
      <c r="D800" s="1" t="str">
        <f>IF(Teilnehmende!E800="","",+Teilnehmende!E800)</f>
        <v/>
      </c>
      <c r="E800" s="1" t="str">
        <f>IF(Teilnehmende!L800="","",+Teilnehmende!L800)</f>
        <v/>
      </c>
      <c r="F800" s="18">
        <f>+Teilnehmende!F800</f>
        <v>0</v>
      </c>
      <c r="G800" s="23">
        <v>1</v>
      </c>
      <c r="H800" s="13"/>
      <c r="I800" s="13"/>
      <c r="J800" s="13"/>
      <c r="K800" s="12">
        <f t="shared" si="76"/>
        <v>0</v>
      </c>
      <c r="L800" s="23">
        <v>2</v>
      </c>
      <c r="M800" s="13"/>
      <c r="N800" s="13"/>
      <c r="O800" s="13"/>
      <c r="P800" s="12">
        <f t="shared" si="77"/>
        <v>0</v>
      </c>
      <c r="Q800" s="23">
        <v>3</v>
      </c>
      <c r="R800" s="13"/>
      <c r="S800" s="13"/>
      <c r="T800" s="13"/>
      <c r="U800" s="16">
        <f t="shared" si="78"/>
        <v>0</v>
      </c>
      <c r="V800" s="15">
        <f t="shared" si="79"/>
        <v>0</v>
      </c>
    </row>
    <row r="801" spans="1:22" ht="20.100000000000001" customHeight="1" x14ac:dyDescent="0.2">
      <c r="A801" s="17" t="str">
        <f>+Teilnehmende!C801</f>
        <v>-</v>
      </c>
      <c r="B801" s="1" t="str">
        <f>IF(Teilnehmende!K801="","",+Teilnehmende!K801)</f>
        <v/>
      </c>
      <c r="C801" s="1" t="str">
        <f>IF(Teilnehmende!D801="","",+Teilnehmende!D801)</f>
        <v/>
      </c>
      <c r="D801" s="1" t="str">
        <f>IF(Teilnehmende!E801="","",+Teilnehmende!E801)</f>
        <v/>
      </c>
      <c r="E801" s="1" t="str">
        <f>IF(Teilnehmende!L801="","",+Teilnehmende!L801)</f>
        <v/>
      </c>
      <c r="F801" s="18">
        <f>+Teilnehmende!F801</f>
        <v>0</v>
      </c>
      <c r="G801" s="23">
        <v>1</v>
      </c>
      <c r="H801" s="13"/>
      <c r="I801" s="13"/>
      <c r="J801" s="13"/>
      <c r="K801" s="12">
        <f t="shared" si="76"/>
        <v>0</v>
      </c>
      <c r="L801" s="23">
        <v>2</v>
      </c>
      <c r="M801" s="13"/>
      <c r="N801" s="13"/>
      <c r="O801" s="13"/>
      <c r="P801" s="12">
        <f t="shared" si="77"/>
        <v>0</v>
      </c>
      <c r="Q801" s="23">
        <v>3</v>
      </c>
      <c r="R801" s="13"/>
      <c r="S801" s="13"/>
      <c r="T801" s="13"/>
      <c r="U801" s="16">
        <f t="shared" si="78"/>
        <v>0</v>
      </c>
      <c r="V801" s="15">
        <f t="shared" si="79"/>
        <v>0</v>
      </c>
    </row>
    <row r="802" spans="1:22" ht="20.100000000000001" customHeight="1" x14ac:dyDescent="0.2">
      <c r="A802" s="17" t="str">
        <f>+Teilnehmende!C802</f>
        <v>-</v>
      </c>
      <c r="B802" s="1" t="str">
        <f>IF(Teilnehmende!K802="","",+Teilnehmende!K802)</f>
        <v/>
      </c>
      <c r="C802" s="1" t="str">
        <f>IF(Teilnehmende!D802="","",+Teilnehmende!D802)</f>
        <v/>
      </c>
      <c r="D802" s="1" t="str">
        <f>IF(Teilnehmende!E802="","",+Teilnehmende!E802)</f>
        <v/>
      </c>
      <c r="E802" s="1" t="str">
        <f>IF(Teilnehmende!L802="","",+Teilnehmende!L802)</f>
        <v/>
      </c>
      <c r="F802" s="18">
        <f>+Teilnehmende!F802</f>
        <v>0</v>
      </c>
      <c r="G802" s="23">
        <v>1</v>
      </c>
      <c r="H802" s="13"/>
      <c r="I802" s="13"/>
      <c r="J802" s="13"/>
      <c r="K802" s="12">
        <f t="shared" si="76"/>
        <v>0</v>
      </c>
      <c r="L802" s="23">
        <v>2</v>
      </c>
      <c r="M802" s="13"/>
      <c r="N802" s="13"/>
      <c r="O802" s="13"/>
      <c r="P802" s="12">
        <f t="shared" si="77"/>
        <v>0</v>
      </c>
      <c r="Q802" s="23">
        <v>3</v>
      </c>
      <c r="R802" s="13"/>
      <c r="S802" s="13"/>
      <c r="T802" s="13"/>
      <c r="U802" s="16">
        <f t="shared" si="78"/>
        <v>0</v>
      </c>
      <c r="V802" s="15">
        <f t="shared" si="79"/>
        <v>0</v>
      </c>
    </row>
    <row r="803" spans="1:22" ht="20.100000000000001" customHeight="1" x14ac:dyDescent="0.2">
      <c r="A803" s="17" t="str">
        <f>+Teilnehmende!C803</f>
        <v>-</v>
      </c>
      <c r="B803" s="1" t="str">
        <f>IF(Teilnehmende!K803="","",+Teilnehmende!K803)</f>
        <v/>
      </c>
      <c r="C803" s="1" t="str">
        <f>IF(Teilnehmende!D803="","",+Teilnehmende!D803)</f>
        <v/>
      </c>
      <c r="D803" s="1" t="str">
        <f>IF(Teilnehmende!E803="","",+Teilnehmende!E803)</f>
        <v/>
      </c>
      <c r="E803" s="1" t="str">
        <f>IF(Teilnehmende!L803="","",+Teilnehmende!L803)</f>
        <v/>
      </c>
      <c r="F803" s="18">
        <f>+Teilnehmende!F803</f>
        <v>0</v>
      </c>
      <c r="G803" s="23">
        <v>1</v>
      </c>
      <c r="H803" s="13"/>
      <c r="I803" s="13"/>
      <c r="J803" s="13"/>
      <c r="K803" s="12">
        <f t="shared" si="76"/>
        <v>0</v>
      </c>
      <c r="L803" s="23">
        <v>2</v>
      </c>
      <c r="M803" s="13"/>
      <c r="N803" s="13"/>
      <c r="O803" s="13"/>
      <c r="P803" s="12">
        <f t="shared" si="77"/>
        <v>0</v>
      </c>
      <c r="Q803" s="23">
        <v>3</v>
      </c>
      <c r="R803" s="13"/>
      <c r="S803" s="13"/>
      <c r="T803" s="13"/>
      <c r="U803" s="16">
        <f t="shared" si="78"/>
        <v>0</v>
      </c>
      <c r="V803" s="15">
        <f t="shared" si="79"/>
        <v>0</v>
      </c>
    </row>
    <row r="804" spans="1:22" ht="20.100000000000001" customHeight="1" x14ac:dyDescent="0.2">
      <c r="A804" s="17" t="str">
        <f>+Teilnehmende!C804</f>
        <v>-</v>
      </c>
      <c r="B804" s="1" t="str">
        <f>IF(Teilnehmende!K804="","",+Teilnehmende!K804)</f>
        <v/>
      </c>
      <c r="C804" s="1" t="str">
        <f>IF(Teilnehmende!D804="","",+Teilnehmende!D804)</f>
        <v/>
      </c>
      <c r="D804" s="1" t="str">
        <f>IF(Teilnehmende!E804="","",+Teilnehmende!E804)</f>
        <v/>
      </c>
      <c r="E804" s="1" t="str">
        <f>IF(Teilnehmende!L804="","",+Teilnehmende!L804)</f>
        <v/>
      </c>
      <c r="F804" s="18">
        <f>+Teilnehmende!F804</f>
        <v>0</v>
      </c>
      <c r="G804" s="23">
        <v>1</v>
      </c>
      <c r="H804" s="13"/>
      <c r="I804" s="13"/>
      <c r="J804" s="13"/>
      <c r="K804" s="12">
        <f t="shared" si="76"/>
        <v>0</v>
      </c>
      <c r="L804" s="23">
        <v>2</v>
      </c>
      <c r="M804" s="13"/>
      <c r="N804" s="13"/>
      <c r="O804" s="13"/>
      <c r="P804" s="12">
        <f t="shared" si="77"/>
        <v>0</v>
      </c>
      <c r="Q804" s="23">
        <v>3</v>
      </c>
      <c r="R804" s="13"/>
      <c r="S804" s="13"/>
      <c r="T804" s="13"/>
      <c r="U804" s="16">
        <f t="shared" si="78"/>
        <v>0</v>
      </c>
      <c r="V804" s="15">
        <f t="shared" si="79"/>
        <v>0</v>
      </c>
    </row>
    <row r="805" spans="1:22" ht="20.100000000000001" customHeight="1" x14ac:dyDescent="0.2">
      <c r="A805" s="17" t="str">
        <f>+Teilnehmende!C805</f>
        <v>-</v>
      </c>
      <c r="B805" s="1" t="str">
        <f>IF(Teilnehmende!K805="","",+Teilnehmende!K805)</f>
        <v/>
      </c>
      <c r="C805" s="1" t="str">
        <f>IF(Teilnehmende!D805="","",+Teilnehmende!D805)</f>
        <v/>
      </c>
      <c r="D805" s="1" t="str">
        <f>IF(Teilnehmende!E805="","",+Teilnehmende!E805)</f>
        <v/>
      </c>
      <c r="E805" s="1" t="str">
        <f>IF(Teilnehmende!L805="","",+Teilnehmende!L805)</f>
        <v/>
      </c>
      <c r="F805" s="18">
        <f>+Teilnehmende!F805</f>
        <v>0</v>
      </c>
      <c r="G805" s="23">
        <v>1</v>
      </c>
      <c r="H805" s="13"/>
      <c r="I805" s="13"/>
      <c r="J805" s="13"/>
      <c r="K805" s="12">
        <f t="shared" si="76"/>
        <v>0</v>
      </c>
      <c r="L805" s="23">
        <v>2</v>
      </c>
      <c r="M805" s="13"/>
      <c r="N805" s="13"/>
      <c r="O805" s="13"/>
      <c r="P805" s="12">
        <f t="shared" si="77"/>
        <v>0</v>
      </c>
      <c r="Q805" s="23">
        <v>3</v>
      </c>
      <c r="R805" s="13"/>
      <c r="S805" s="13"/>
      <c r="T805" s="13"/>
      <c r="U805" s="16">
        <f t="shared" si="78"/>
        <v>0</v>
      </c>
      <c r="V805" s="15">
        <f t="shared" si="79"/>
        <v>0</v>
      </c>
    </row>
    <row r="806" spans="1:22" ht="20.100000000000001" customHeight="1" x14ac:dyDescent="0.2">
      <c r="A806" s="17" t="str">
        <f>+Teilnehmende!C806</f>
        <v>-</v>
      </c>
      <c r="B806" s="1" t="str">
        <f>IF(Teilnehmende!K806="","",+Teilnehmende!K806)</f>
        <v/>
      </c>
      <c r="C806" s="1" t="str">
        <f>IF(Teilnehmende!D806="","",+Teilnehmende!D806)</f>
        <v/>
      </c>
      <c r="D806" s="1" t="str">
        <f>IF(Teilnehmende!E806="","",+Teilnehmende!E806)</f>
        <v/>
      </c>
      <c r="E806" s="1" t="str">
        <f>IF(Teilnehmende!L806="","",+Teilnehmende!L806)</f>
        <v/>
      </c>
      <c r="F806" s="18">
        <f>+Teilnehmende!F806</f>
        <v>0</v>
      </c>
      <c r="G806" s="23">
        <v>1</v>
      </c>
      <c r="H806" s="13"/>
      <c r="I806" s="13"/>
      <c r="J806" s="13"/>
      <c r="K806" s="12">
        <f t="shared" si="76"/>
        <v>0</v>
      </c>
      <c r="L806" s="23">
        <v>2</v>
      </c>
      <c r="M806" s="13"/>
      <c r="N806" s="13"/>
      <c r="O806" s="13"/>
      <c r="P806" s="12">
        <f t="shared" si="77"/>
        <v>0</v>
      </c>
      <c r="Q806" s="23">
        <v>3</v>
      </c>
      <c r="R806" s="13"/>
      <c r="S806" s="13"/>
      <c r="T806" s="13"/>
      <c r="U806" s="16">
        <f t="shared" si="78"/>
        <v>0</v>
      </c>
      <c r="V806" s="15">
        <f t="shared" si="79"/>
        <v>0</v>
      </c>
    </row>
    <row r="807" spans="1:22" ht="20.100000000000001" customHeight="1" x14ac:dyDescent="0.2">
      <c r="A807" s="17" t="str">
        <f>+Teilnehmende!C807</f>
        <v>-</v>
      </c>
      <c r="B807" s="1" t="str">
        <f>IF(Teilnehmende!K807="","",+Teilnehmende!K807)</f>
        <v/>
      </c>
      <c r="C807" s="1" t="str">
        <f>IF(Teilnehmende!D807="","",+Teilnehmende!D807)</f>
        <v/>
      </c>
      <c r="D807" s="1" t="str">
        <f>IF(Teilnehmende!E807="","",+Teilnehmende!E807)</f>
        <v/>
      </c>
      <c r="E807" s="1" t="str">
        <f>IF(Teilnehmende!L807="","",+Teilnehmende!L807)</f>
        <v/>
      </c>
      <c r="F807" s="18">
        <f>+Teilnehmende!F807</f>
        <v>0</v>
      </c>
      <c r="G807" s="23">
        <v>1</v>
      </c>
      <c r="H807" s="13"/>
      <c r="I807" s="13"/>
      <c r="J807" s="13"/>
      <c r="K807" s="12">
        <f t="shared" si="76"/>
        <v>0</v>
      </c>
      <c r="L807" s="23">
        <v>2</v>
      </c>
      <c r="M807" s="13"/>
      <c r="N807" s="13"/>
      <c r="O807" s="13"/>
      <c r="P807" s="12">
        <f t="shared" si="77"/>
        <v>0</v>
      </c>
      <c r="Q807" s="23">
        <v>3</v>
      </c>
      <c r="R807" s="13"/>
      <c r="S807" s="13"/>
      <c r="T807" s="13"/>
      <c r="U807" s="16">
        <f t="shared" si="78"/>
        <v>0</v>
      </c>
      <c r="V807" s="15">
        <f t="shared" si="79"/>
        <v>0</v>
      </c>
    </row>
    <row r="808" spans="1:22" ht="20.100000000000001" customHeight="1" x14ac:dyDescent="0.2">
      <c r="A808" s="17" t="str">
        <f>+Teilnehmende!C808</f>
        <v>-</v>
      </c>
      <c r="B808" s="1" t="str">
        <f>IF(Teilnehmende!K808="","",+Teilnehmende!K808)</f>
        <v/>
      </c>
      <c r="C808" s="1" t="str">
        <f>IF(Teilnehmende!D808="","",+Teilnehmende!D808)</f>
        <v/>
      </c>
      <c r="D808" s="1" t="str">
        <f>IF(Teilnehmende!E808="","",+Teilnehmende!E808)</f>
        <v/>
      </c>
      <c r="E808" s="1" t="str">
        <f>IF(Teilnehmende!L808="","",+Teilnehmende!L808)</f>
        <v/>
      </c>
      <c r="F808" s="18">
        <f>+Teilnehmende!F808</f>
        <v>0</v>
      </c>
      <c r="G808" s="23">
        <v>1</v>
      </c>
      <c r="H808" s="13"/>
      <c r="I808" s="13"/>
      <c r="J808" s="13"/>
      <c r="K808" s="12">
        <f t="shared" si="76"/>
        <v>0</v>
      </c>
      <c r="L808" s="23">
        <v>2</v>
      </c>
      <c r="M808" s="13"/>
      <c r="N808" s="13"/>
      <c r="O808" s="13"/>
      <c r="P808" s="12">
        <f t="shared" si="77"/>
        <v>0</v>
      </c>
      <c r="Q808" s="23">
        <v>3</v>
      </c>
      <c r="R808" s="13"/>
      <c r="S808" s="13"/>
      <c r="T808" s="13"/>
      <c r="U808" s="16">
        <f t="shared" si="78"/>
        <v>0</v>
      </c>
      <c r="V808" s="15">
        <f t="shared" si="79"/>
        <v>0</v>
      </c>
    </row>
    <row r="809" spans="1:22" ht="20.100000000000001" customHeight="1" x14ac:dyDescent="0.2">
      <c r="A809" s="17" t="str">
        <f>+Teilnehmende!C809</f>
        <v>-</v>
      </c>
      <c r="B809" s="1" t="str">
        <f>IF(Teilnehmende!K809="","",+Teilnehmende!K809)</f>
        <v/>
      </c>
      <c r="C809" s="1" t="str">
        <f>IF(Teilnehmende!D809="","",+Teilnehmende!D809)</f>
        <v/>
      </c>
      <c r="D809" s="1" t="str">
        <f>IF(Teilnehmende!E809="","",+Teilnehmende!E809)</f>
        <v/>
      </c>
      <c r="E809" s="1" t="str">
        <f>IF(Teilnehmende!L809="","",+Teilnehmende!L809)</f>
        <v/>
      </c>
      <c r="F809" s="18">
        <f>+Teilnehmende!F809</f>
        <v>0</v>
      </c>
      <c r="G809" s="23">
        <v>1</v>
      </c>
      <c r="H809" s="13"/>
      <c r="I809" s="13"/>
      <c r="J809" s="13"/>
      <c r="K809" s="12">
        <f t="shared" si="76"/>
        <v>0</v>
      </c>
      <c r="L809" s="23">
        <v>2</v>
      </c>
      <c r="M809" s="13"/>
      <c r="N809" s="13"/>
      <c r="O809" s="13"/>
      <c r="P809" s="12">
        <f t="shared" si="77"/>
        <v>0</v>
      </c>
      <c r="Q809" s="23">
        <v>3</v>
      </c>
      <c r="R809" s="13"/>
      <c r="S809" s="13"/>
      <c r="T809" s="13"/>
      <c r="U809" s="16">
        <f t="shared" si="78"/>
        <v>0</v>
      </c>
      <c r="V809" s="15">
        <f t="shared" si="79"/>
        <v>0</v>
      </c>
    </row>
    <row r="810" spans="1:22" ht="20.100000000000001" customHeight="1" x14ac:dyDescent="0.2">
      <c r="A810" s="17" t="str">
        <f>+Teilnehmende!C810</f>
        <v>-</v>
      </c>
      <c r="B810" s="1" t="str">
        <f>IF(Teilnehmende!K810="","",+Teilnehmende!K810)</f>
        <v/>
      </c>
      <c r="C810" s="1" t="str">
        <f>IF(Teilnehmende!D810="","",+Teilnehmende!D810)</f>
        <v/>
      </c>
      <c r="D810" s="1" t="str">
        <f>IF(Teilnehmende!E810="","",+Teilnehmende!E810)</f>
        <v/>
      </c>
      <c r="E810" s="1" t="str">
        <f>IF(Teilnehmende!L810="","",+Teilnehmende!L810)</f>
        <v/>
      </c>
      <c r="F810" s="18">
        <f>+Teilnehmende!F810</f>
        <v>0</v>
      </c>
      <c r="G810" s="23">
        <v>1</v>
      </c>
      <c r="H810" s="13"/>
      <c r="I810" s="13"/>
      <c r="J810" s="13"/>
      <c r="K810" s="12">
        <f t="shared" si="76"/>
        <v>0</v>
      </c>
      <c r="L810" s="23">
        <v>2</v>
      </c>
      <c r="M810" s="13"/>
      <c r="N810" s="13"/>
      <c r="O810" s="13"/>
      <c r="P810" s="12">
        <f t="shared" si="77"/>
        <v>0</v>
      </c>
      <c r="Q810" s="23">
        <v>3</v>
      </c>
      <c r="R810" s="13"/>
      <c r="S810" s="13"/>
      <c r="T810" s="13"/>
      <c r="U810" s="16">
        <f t="shared" si="78"/>
        <v>0</v>
      </c>
      <c r="V810" s="15">
        <f t="shared" si="79"/>
        <v>0</v>
      </c>
    </row>
    <row r="811" spans="1:22" ht="20.100000000000001" customHeight="1" x14ac:dyDescent="0.2">
      <c r="A811" s="17" t="str">
        <f>+Teilnehmende!C811</f>
        <v>-</v>
      </c>
      <c r="B811" s="1" t="str">
        <f>IF(Teilnehmende!K811="","",+Teilnehmende!K811)</f>
        <v/>
      </c>
      <c r="C811" s="1" t="str">
        <f>IF(Teilnehmende!D811="","",+Teilnehmende!D811)</f>
        <v/>
      </c>
      <c r="D811" s="1" t="str">
        <f>IF(Teilnehmende!E811="","",+Teilnehmende!E811)</f>
        <v/>
      </c>
      <c r="E811" s="1" t="str">
        <f>IF(Teilnehmende!L811="","",+Teilnehmende!L811)</f>
        <v/>
      </c>
      <c r="F811" s="18">
        <f>+Teilnehmende!F811</f>
        <v>0</v>
      </c>
      <c r="G811" s="23">
        <v>1</v>
      </c>
      <c r="H811" s="13"/>
      <c r="I811" s="13"/>
      <c r="J811" s="13"/>
      <c r="K811" s="12">
        <f t="shared" si="76"/>
        <v>0</v>
      </c>
      <c r="L811" s="23">
        <v>2</v>
      </c>
      <c r="M811" s="13"/>
      <c r="N811" s="13"/>
      <c r="O811" s="13"/>
      <c r="P811" s="12">
        <f t="shared" si="77"/>
        <v>0</v>
      </c>
      <c r="Q811" s="23">
        <v>3</v>
      </c>
      <c r="R811" s="13"/>
      <c r="S811" s="13"/>
      <c r="T811" s="13"/>
      <c r="U811" s="16">
        <f t="shared" si="78"/>
        <v>0</v>
      </c>
      <c r="V811" s="15">
        <f t="shared" si="79"/>
        <v>0</v>
      </c>
    </row>
    <row r="812" spans="1:22" ht="20.100000000000001" customHeight="1" x14ac:dyDescent="0.2">
      <c r="A812" s="17" t="str">
        <f>+Teilnehmende!C812</f>
        <v>-</v>
      </c>
      <c r="B812" s="1" t="str">
        <f>IF(Teilnehmende!K812="","",+Teilnehmende!K812)</f>
        <v/>
      </c>
      <c r="C812" s="1" t="str">
        <f>IF(Teilnehmende!D812="","",+Teilnehmende!D812)</f>
        <v/>
      </c>
      <c r="D812" s="1" t="str">
        <f>IF(Teilnehmende!E812="","",+Teilnehmende!E812)</f>
        <v/>
      </c>
      <c r="E812" s="1" t="str">
        <f>IF(Teilnehmende!L812="","",+Teilnehmende!L812)</f>
        <v/>
      </c>
      <c r="F812" s="18">
        <f>+Teilnehmende!F812</f>
        <v>0</v>
      </c>
      <c r="G812" s="23">
        <v>1</v>
      </c>
      <c r="H812" s="13"/>
      <c r="I812" s="13"/>
      <c r="J812" s="13"/>
      <c r="K812" s="12">
        <f t="shared" si="76"/>
        <v>0</v>
      </c>
      <c r="L812" s="23">
        <v>2</v>
      </c>
      <c r="M812" s="13"/>
      <c r="N812" s="13"/>
      <c r="O812" s="13"/>
      <c r="P812" s="12">
        <f t="shared" si="77"/>
        <v>0</v>
      </c>
      <c r="Q812" s="23">
        <v>3</v>
      </c>
      <c r="R812" s="13"/>
      <c r="S812" s="13"/>
      <c r="T812" s="13"/>
      <c r="U812" s="16">
        <f t="shared" si="78"/>
        <v>0</v>
      </c>
      <c r="V812" s="15">
        <f t="shared" si="79"/>
        <v>0</v>
      </c>
    </row>
    <row r="813" spans="1:22" ht="20.100000000000001" customHeight="1" x14ac:dyDescent="0.2">
      <c r="A813" s="17" t="str">
        <f>+Teilnehmende!C813</f>
        <v>-</v>
      </c>
      <c r="B813" s="1" t="str">
        <f>IF(Teilnehmende!K813="","",+Teilnehmende!K813)</f>
        <v/>
      </c>
      <c r="C813" s="1" t="str">
        <f>IF(Teilnehmende!D813="","",+Teilnehmende!D813)</f>
        <v/>
      </c>
      <c r="D813" s="1" t="str">
        <f>IF(Teilnehmende!E813="","",+Teilnehmende!E813)</f>
        <v/>
      </c>
      <c r="E813" s="1" t="str">
        <f>IF(Teilnehmende!L813="","",+Teilnehmende!L813)</f>
        <v/>
      </c>
      <c r="F813" s="18">
        <f>+Teilnehmende!F813</f>
        <v>0</v>
      </c>
      <c r="G813" s="23">
        <v>1</v>
      </c>
      <c r="H813" s="13"/>
      <c r="I813" s="13"/>
      <c r="J813" s="13"/>
      <c r="K813" s="12">
        <f t="shared" si="76"/>
        <v>0</v>
      </c>
      <c r="L813" s="23">
        <v>2</v>
      </c>
      <c r="M813" s="13"/>
      <c r="N813" s="13"/>
      <c r="O813" s="13"/>
      <c r="P813" s="12">
        <f t="shared" si="77"/>
        <v>0</v>
      </c>
      <c r="Q813" s="23">
        <v>3</v>
      </c>
      <c r="R813" s="13"/>
      <c r="S813" s="13"/>
      <c r="T813" s="13"/>
      <c r="U813" s="16">
        <f t="shared" si="78"/>
        <v>0</v>
      </c>
      <c r="V813" s="15">
        <f t="shared" si="79"/>
        <v>0</v>
      </c>
    </row>
    <row r="814" spans="1:22" ht="20.100000000000001" customHeight="1" x14ac:dyDescent="0.2">
      <c r="A814" s="17" t="str">
        <f>+Teilnehmende!C814</f>
        <v>-</v>
      </c>
      <c r="B814" s="1" t="str">
        <f>IF(Teilnehmende!K814="","",+Teilnehmende!K814)</f>
        <v/>
      </c>
      <c r="C814" s="1" t="str">
        <f>IF(Teilnehmende!D814="","",+Teilnehmende!D814)</f>
        <v/>
      </c>
      <c r="D814" s="1" t="str">
        <f>IF(Teilnehmende!E814="","",+Teilnehmende!E814)</f>
        <v/>
      </c>
      <c r="E814" s="1" t="str">
        <f>IF(Teilnehmende!L814="","",+Teilnehmende!L814)</f>
        <v/>
      </c>
      <c r="F814" s="18">
        <f>+Teilnehmende!F814</f>
        <v>0</v>
      </c>
      <c r="G814" s="23">
        <v>1</v>
      </c>
      <c r="H814" s="13"/>
      <c r="I814" s="13"/>
      <c r="J814" s="13"/>
      <c r="K814" s="12">
        <f t="shared" si="76"/>
        <v>0</v>
      </c>
      <c r="L814" s="23">
        <v>2</v>
      </c>
      <c r="M814" s="13"/>
      <c r="N814" s="13"/>
      <c r="O814" s="13"/>
      <c r="P814" s="12">
        <f t="shared" si="77"/>
        <v>0</v>
      </c>
      <c r="Q814" s="23">
        <v>3</v>
      </c>
      <c r="R814" s="13"/>
      <c r="S814" s="13"/>
      <c r="T814" s="13"/>
      <c r="U814" s="16">
        <f t="shared" si="78"/>
        <v>0</v>
      </c>
      <c r="V814" s="15">
        <f t="shared" si="79"/>
        <v>0</v>
      </c>
    </row>
    <row r="815" spans="1:22" ht="20.100000000000001" customHeight="1" x14ac:dyDescent="0.2">
      <c r="A815" s="17" t="str">
        <f>+Teilnehmende!C815</f>
        <v>-</v>
      </c>
      <c r="B815" s="1" t="str">
        <f>IF(Teilnehmende!K815="","",+Teilnehmende!K815)</f>
        <v/>
      </c>
      <c r="C815" s="1" t="str">
        <f>IF(Teilnehmende!D815="","",+Teilnehmende!D815)</f>
        <v/>
      </c>
      <c r="D815" s="1" t="str">
        <f>IF(Teilnehmende!E815="","",+Teilnehmende!E815)</f>
        <v/>
      </c>
      <c r="E815" s="1" t="str">
        <f>IF(Teilnehmende!L815="","",+Teilnehmende!L815)</f>
        <v/>
      </c>
      <c r="F815" s="18">
        <f>+Teilnehmende!F815</f>
        <v>0</v>
      </c>
      <c r="G815" s="23">
        <v>1</v>
      </c>
      <c r="H815" s="13"/>
      <c r="I815" s="13"/>
      <c r="J815" s="13"/>
      <c r="K815" s="12">
        <f t="shared" si="76"/>
        <v>0</v>
      </c>
      <c r="L815" s="23">
        <v>2</v>
      </c>
      <c r="M815" s="13"/>
      <c r="N815" s="13"/>
      <c r="O815" s="13"/>
      <c r="P815" s="12">
        <f t="shared" si="77"/>
        <v>0</v>
      </c>
      <c r="Q815" s="23">
        <v>3</v>
      </c>
      <c r="R815" s="13"/>
      <c r="S815" s="13"/>
      <c r="T815" s="13"/>
      <c r="U815" s="16">
        <f t="shared" si="78"/>
        <v>0</v>
      </c>
      <c r="V815" s="15">
        <f t="shared" si="79"/>
        <v>0</v>
      </c>
    </row>
    <row r="816" spans="1:22" ht="20.100000000000001" customHeight="1" x14ac:dyDescent="0.2">
      <c r="A816" s="17" t="str">
        <f>+Teilnehmende!C816</f>
        <v>-</v>
      </c>
      <c r="B816" s="1" t="str">
        <f>IF(Teilnehmende!K816="","",+Teilnehmende!K816)</f>
        <v/>
      </c>
      <c r="C816" s="1" t="str">
        <f>IF(Teilnehmende!D816="","",+Teilnehmende!D816)</f>
        <v/>
      </c>
      <c r="D816" s="1" t="str">
        <f>IF(Teilnehmende!E816="","",+Teilnehmende!E816)</f>
        <v/>
      </c>
      <c r="E816" s="1" t="str">
        <f>IF(Teilnehmende!L816="","",+Teilnehmende!L816)</f>
        <v/>
      </c>
      <c r="F816" s="18">
        <f>+Teilnehmende!F816</f>
        <v>0</v>
      </c>
      <c r="G816" s="23">
        <v>1</v>
      </c>
      <c r="H816" s="13"/>
      <c r="I816" s="13"/>
      <c r="J816" s="13"/>
      <c r="K816" s="12">
        <f t="shared" si="76"/>
        <v>0</v>
      </c>
      <c r="L816" s="23">
        <v>2</v>
      </c>
      <c r="M816" s="13"/>
      <c r="N816" s="13"/>
      <c r="O816" s="13"/>
      <c r="P816" s="12">
        <f t="shared" si="77"/>
        <v>0</v>
      </c>
      <c r="Q816" s="23">
        <v>3</v>
      </c>
      <c r="R816" s="13"/>
      <c r="S816" s="13"/>
      <c r="T816" s="13"/>
      <c r="U816" s="16">
        <f t="shared" si="78"/>
        <v>0</v>
      </c>
      <c r="V816" s="15">
        <f t="shared" si="79"/>
        <v>0</v>
      </c>
    </row>
    <row r="817" spans="1:22" ht="20.100000000000001" customHeight="1" x14ac:dyDescent="0.2">
      <c r="A817" s="17" t="str">
        <f>+Teilnehmende!C817</f>
        <v>-</v>
      </c>
      <c r="B817" s="1" t="str">
        <f>IF(Teilnehmende!K817="","",+Teilnehmende!K817)</f>
        <v/>
      </c>
      <c r="C817" s="1" t="str">
        <f>IF(Teilnehmende!D817="","",+Teilnehmende!D817)</f>
        <v/>
      </c>
      <c r="D817" s="1" t="str">
        <f>IF(Teilnehmende!E817="","",+Teilnehmende!E817)</f>
        <v/>
      </c>
      <c r="E817" s="1" t="str">
        <f>IF(Teilnehmende!L817="","",+Teilnehmende!L817)</f>
        <v/>
      </c>
      <c r="F817" s="18">
        <f>+Teilnehmende!F817</f>
        <v>0</v>
      </c>
      <c r="G817" s="23">
        <v>1</v>
      </c>
      <c r="H817" s="13"/>
      <c r="I817" s="13"/>
      <c r="J817" s="13"/>
      <c r="K817" s="12">
        <f t="shared" si="76"/>
        <v>0</v>
      </c>
      <c r="L817" s="23">
        <v>2</v>
      </c>
      <c r="M817" s="13"/>
      <c r="N817" s="13"/>
      <c r="O817" s="13"/>
      <c r="P817" s="12">
        <f t="shared" si="77"/>
        <v>0</v>
      </c>
      <c r="Q817" s="23">
        <v>3</v>
      </c>
      <c r="R817" s="13"/>
      <c r="S817" s="13"/>
      <c r="T817" s="13"/>
      <c r="U817" s="16">
        <f t="shared" si="78"/>
        <v>0</v>
      </c>
      <c r="V817" s="15">
        <f t="shared" si="79"/>
        <v>0</v>
      </c>
    </row>
    <row r="818" spans="1:22" ht="20.100000000000001" customHeight="1" x14ac:dyDescent="0.2">
      <c r="A818" s="17" t="str">
        <f>+Teilnehmende!C818</f>
        <v>-</v>
      </c>
      <c r="B818" s="1" t="str">
        <f>IF(Teilnehmende!K818="","",+Teilnehmende!K818)</f>
        <v/>
      </c>
      <c r="C818" s="1" t="str">
        <f>IF(Teilnehmende!D818="","",+Teilnehmende!D818)</f>
        <v/>
      </c>
      <c r="D818" s="1" t="str">
        <f>IF(Teilnehmende!E818="","",+Teilnehmende!E818)</f>
        <v/>
      </c>
      <c r="E818" s="1" t="str">
        <f>IF(Teilnehmende!L818="","",+Teilnehmende!L818)</f>
        <v/>
      </c>
      <c r="F818" s="18">
        <f>+Teilnehmende!F818</f>
        <v>0</v>
      </c>
      <c r="G818" s="23">
        <v>1</v>
      </c>
      <c r="H818" s="13"/>
      <c r="I818" s="13"/>
      <c r="J818" s="13"/>
      <c r="K818" s="12">
        <f t="shared" si="76"/>
        <v>0</v>
      </c>
      <c r="L818" s="23">
        <v>2</v>
      </c>
      <c r="M818" s="13"/>
      <c r="N818" s="13"/>
      <c r="O818" s="13"/>
      <c r="P818" s="12">
        <f t="shared" si="77"/>
        <v>0</v>
      </c>
      <c r="Q818" s="23">
        <v>3</v>
      </c>
      <c r="R818" s="13"/>
      <c r="S818" s="13"/>
      <c r="T818" s="13"/>
      <c r="U818" s="16">
        <f t="shared" si="78"/>
        <v>0</v>
      </c>
      <c r="V818" s="15">
        <f t="shared" si="79"/>
        <v>0</v>
      </c>
    </row>
    <row r="819" spans="1:22" ht="20.100000000000001" customHeight="1" x14ac:dyDescent="0.2">
      <c r="A819" s="17" t="str">
        <f>+Teilnehmende!C819</f>
        <v>-</v>
      </c>
      <c r="B819" s="1" t="str">
        <f>IF(Teilnehmende!K819="","",+Teilnehmende!K819)</f>
        <v/>
      </c>
      <c r="C819" s="1" t="str">
        <f>IF(Teilnehmende!D819="","",+Teilnehmende!D819)</f>
        <v/>
      </c>
      <c r="D819" s="1" t="str">
        <f>IF(Teilnehmende!E819="","",+Teilnehmende!E819)</f>
        <v/>
      </c>
      <c r="E819" s="1" t="str">
        <f>IF(Teilnehmende!L819="","",+Teilnehmende!L819)</f>
        <v/>
      </c>
      <c r="F819" s="18">
        <f>+Teilnehmende!F819</f>
        <v>0</v>
      </c>
      <c r="G819" s="23">
        <v>1</v>
      </c>
      <c r="H819" s="13"/>
      <c r="I819" s="13"/>
      <c r="J819" s="13"/>
      <c r="K819" s="12">
        <f t="shared" si="76"/>
        <v>0</v>
      </c>
      <c r="L819" s="23">
        <v>2</v>
      </c>
      <c r="M819" s="13"/>
      <c r="N819" s="13"/>
      <c r="O819" s="13"/>
      <c r="P819" s="12">
        <f t="shared" si="77"/>
        <v>0</v>
      </c>
      <c r="Q819" s="23">
        <v>3</v>
      </c>
      <c r="R819" s="13"/>
      <c r="S819" s="13"/>
      <c r="T819" s="13"/>
      <c r="U819" s="16">
        <f t="shared" si="78"/>
        <v>0</v>
      </c>
      <c r="V819" s="15">
        <f t="shared" si="79"/>
        <v>0</v>
      </c>
    </row>
    <row r="820" spans="1:22" ht="20.100000000000001" customHeight="1" x14ac:dyDescent="0.2">
      <c r="A820" s="17" t="str">
        <f>+Teilnehmende!C820</f>
        <v>-</v>
      </c>
      <c r="B820" s="1" t="str">
        <f>IF(Teilnehmende!K820="","",+Teilnehmende!K820)</f>
        <v/>
      </c>
      <c r="C820" s="1" t="str">
        <f>IF(Teilnehmende!D820="","",+Teilnehmende!D820)</f>
        <v/>
      </c>
      <c r="D820" s="1" t="str">
        <f>IF(Teilnehmende!E820="","",+Teilnehmende!E820)</f>
        <v/>
      </c>
      <c r="E820" s="1" t="str">
        <f>IF(Teilnehmende!L820="","",+Teilnehmende!L820)</f>
        <v/>
      </c>
      <c r="F820" s="18">
        <f>+Teilnehmende!F820</f>
        <v>0</v>
      </c>
      <c r="G820" s="23">
        <v>1</v>
      </c>
      <c r="H820" s="13"/>
      <c r="I820" s="13"/>
      <c r="J820" s="13"/>
      <c r="K820" s="12">
        <f t="shared" si="76"/>
        <v>0</v>
      </c>
      <c r="L820" s="23">
        <v>2</v>
      </c>
      <c r="M820" s="13"/>
      <c r="N820" s="13"/>
      <c r="O820" s="13"/>
      <c r="P820" s="12">
        <f t="shared" si="77"/>
        <v>0</v>
      </c>
      <c r="Q820" s="23">
        <v>3</v>
      </c>
      <c r="R820" s="13"/>
      <c r="S820" s="13"/>
      <c r="T820" s="13"/>
      <c r="U820" s="16">
        <f t="shared" si="78"/>
        <v>0</v>
      </c>
      <c r="V820" s="15">
        <f t="shared" si="79"/>
        <v>0</v>
      </c>
    </row>
    <row r="821" spans="1:22" ht="20.100000000000001" customHeight="1" x14ac:dyDescent="0.2">
      <c r="A821" s="17" t="str">
        <f>+Teilnehmende!C821</f>
        <v>-</v>
      </c>
      <c r="B821" s="1" t="str">
        <f>IF(Teilnehmende!K821="","",+Teilnehmende!K821)</f>
        <v/>
      </c>
      <c r="C821" s="1" t="str">
        <f>IF(Teilnehmende!D821="","",+Teilnehmende!D821)</f>
        <v/>
      </c>
      <c r="D821" s="1" t="str">
        <f>IF(Teilnehmende!E821="","",+Teilnehmende!E821)</f>
        <v/>
      </c>
      <c r="E821" s="1" t="str">
        <f>IF(Teilnehmende!L821="","",+Teilnehmende!L821)</f>
        <v/>
      </c>
      <c r="F821" s="18">
        <f>+Teilnehmende!F821</f>
        <v>0</v>
      </c>
      <c r="G821" s="23">
        <v>1</v>
      </c>
      <c r="H821" s="13"/>
      <c r="I821" s="13"/>
      <c r="J821" s="13"/>
      <c r="K821" s="12">
        <f t="shared" ref="K821:K884" si="80">SUM(H821:J821)</f>
        <v>0</v>
      </c>
      <c r="L821" s="23">
        <v>2</v>
      </c>
      <c r="M821" s="13"/>
      <c r="N821" s="13"/>
      <c r="O821" s="13"/>
      <c r="P821" s="12">
        <f t="shared" ref="P821:P884" si="81">SUM(M821:O821)</f>
        <v>0</v>
      </c>
      <c r="Q821" s="23">
        <v>3</v>
      </c>
      <c r="R821" s="13"/>
      <c r="S821" s="13"/>
      <c r="T821" s="13"/>
      <c r="U821" s="16">
        <f t="shared" ref="U821:U884" si="82">SUM(R821:T821)</f>
        <v>0</v>
      </c>
      <c r="V821" s="15">
        <f t="shared" si="79"/>
        <v>0</v>
      </c>
    </row>
    <row r="822" spans="1:22" ht="20.100000000000001" customHeight="1" x14ac:dyDescent="0.2">
      <c r="A822" s="17" t="str">
        <f>+Teilnehmende!C822</f>
        <v>-</v>
      </c>
      <c r="B822" s="1" t="str">
        <f>IF(Teilnehmende!K822="","",+Teilnehmende!K822)</f>
        <v/>
      </c>
      <c r="C822" s="1" t="str">
        <f>IF(Teilnehmende!D822="","",+Teilnehmende!D822)</f>
        <v/>
      </c>
      <c r="D822" s="1" t="str">
        <f>IF(Teilnehmende!E822="","",+Teilnehmende!E822)</f>
        <v/>
      </c>
      <c r="E822" s="1" t="str">
        <f>IF(Teilnehmende!L822="","",+Teilnehmende!L822)</f>
        <v/>
      </c>
      <c r="F822" s="18">
        <f>+Teilnehmende!F822</f>
        <v>0</v>
      </c>
      <c r="G822" s="23">
        <v>1</v>
      </c>
      <c r="H822" s="13"/>
      <c r="I822" s="13"/>
      <c r="J822" s="13"/>
      <c r="K822" s="12">
        <f t="shared" si="80"/>
        <v>0</v>
      </c>
      <c r="L822" s="23">
        <v>2</v>
      </c>
      <c r="M822" s="13"/>
      <c r="N822" s="13"/>
      <c r="O822" s="13"/>
      <c r="P822" s="12">
        <f t="shared" si="81"/>
        <v>0</v>
      </c>
      <c r="Q822" s="23">
        <v>3</v>
      </c>
      <c r="R822" s="13"/>
      <c r="S822" s="13"/>
      <c r="T822" s="13"/>
      <c r="U822" s="16">
        <f t="shared" si="82"/>
        <v>0</v>
      </c>
      <c r="V822" s="15">
        <f t="shared" ref="V822:V885" si="83">K822+P822+U822</f>
        <v>0</v>
      </c>
    </row>
    <row r="823" spans="1:22" ht="20.100000000000001" customHeight="1" x14ac:dyDescent="0.2">
      <c r="A823" s="17" t="str">
        <f>+Teilnehmende!C823</f>
        <v>-</v>
      </c>
      <c r="B823" s="1" t="str">
        <f>IF(Teilnehmende!K823="","",+Teilnehmende!K823)</f>
        <v/>
      </c>
      <c r="C823" s="1" t="str">
        <f>IF(Teilnehmende!D823="","",+Teilnehmende!D823)</f>
        <v/>
      </c>
      <c r="D823" s="1" t="str">
        <f>IF(Teilnehmende!E823="","",+Teilnehmende!E823)</f>
        <v/>
      </c>
      <c r="E823" s="1" t="str">
        <f>IF(Teilnehmende!L823="","",+Teilnehmende!L823)</f>
        <v/>
      </c>
      <c r="F823" s="18">
        <f>+Teilnehmende!F823</f>
        <v>0</v>
      </c>
      <c r="G823" s="23">
        <v>1</v>
      </c>
      <c r="H823" s="13"/>
      <c r="I823" s="13"/>
      <c r="J823" s="13"/>
      <c r="K823" s="12">
        <f t="shared" si="80"/>
        <v>0</v>
      </c>
      <c r="L823" s="23">
        <v>2</v>
      </c>
      <c r="M823" s="13"/>
      <c r="N823" s="13"/>
      <c r="O823" s="13"/>
      <c r="P823" s="12">
        <f t="shared" si="81"/>
        <v>0</v>
      </c>
      <c r="Q823" s="23">
        <v>3</v>
      </c>
      <c r="R823" s="13"/>
      <c r="S823" s="13"/>
      <c r="T823" s="13"/>
      <c r="U823" s="16">
        <f t="shared" si="82"/>
        <v>0</v>
      </c>
      <c r="V823" s="15">
        <f t="shared" si="83"/>
        <v>0</v>
      </c>
    </row>
    <row r="824" spans="1:22" ht="20.100000000000001" customHeight="1" x14ac:dyDescent="0.2">
      <c r="A824" s="17" t="str">
        <f>+Teilnehmende!C824</f>
        <v>-</v>
      </c>
      <c r="B824" s="1" t="str">
        <f>IF(Teilnehmende!K824="","",+Teilnehmende!K824)</f>
        <v/>
      </c>
      <c r="C824" s="1" t="str">
        <f>IF(Teilnehmende!D824="","",+Teilnehmende!D824)</f>
        <v/>
      </c>
      <c r="D824" s="1" t="str">
        <f>IF(Teilnehmende!E824="","",+Teilnehmende!E824)</f>
        <v/>
      </c>
      <c r="E824" s="1" t="str">
        <f>IF(Teilnehmende!L824="","",+Teilnehmende!L824)</f>
        <v/>
      </c>
      <c r="F824" s="18">
        <f>+Teilnehmende!F824</f>
        <v>0</v>
      </c>
      <c r="G824" s="23">
        <v>1</v>
      </c>
      <c r="H824" s="13"/>
      <c r="I824" s="13"/>
      <c r="J824" s="13"/>
      <c r="K824" s="12">
        <f t="shared" si="80"/>
        <v>0</v>
      </c>
      <c r="L824" s="23">
        <v>2</v>
      </c>
      <c r="M824" s="13"/>
      <c r="N824" s="13"/>
      <c r="O824" s="13"/>
      <c r="P824" s="12">
        <f t="shared" si="81"/>
        <v>0</v>
      </c>
      <c r="Q824" s="23">
        <v>3</v>
      </c>
      <c r="R824" s="13"/>
      <c r="S824" s="13"/>
      <c r="T824" s="13"/>
      <c r="U824" s="16">
        <f t="shared" si="82"/>
        <v>0</v>
      </c>
      <c r="V824" s="15">
        <f t="shared" si="83"/>
        <v>0</v>
      </c>
    </row>
    <row r="825" spans="1:22" ht="20.100000000000001" customHeight="1" x14ac:dyDescent="0.2">
      <c r="A825" s="17" t="str">
        <f>+Teilnehmende!C825</f>
        <v>-</v>
      </c>
      <c r="B825" s="1" t="str">
        <f>IF(Teilnehmende!K825="","",+Teilnehmende!K825)</f>
        <v/>
      </c>
      <c r="C825" s="1" t="str">
        <f>IF(Teilnehmende!D825="","",+Teilnehmende!D825)</f>
        <v/>
      </c>
      <c r="D825" s="1" t="str">
        <f>IF(Teilnehmende!E825="","",+Teilnehmende!E825)</f>
        <v/>
      </c>
      <c r="E825" s="1" t="str">
        <f>IF(Teilnehmende!L825="","",+Teilnehmende!L825)</f>
        <v/>
      </c>
      <c r="F825" s="18">
        <f>+Teilnehmende!F825</f>
        <v>0</v>
      </c>
      <c r="G825" s="23">
        <v>1</v>
      </c>
      <c r="H825" s="13"/>
      <c r="I825" s="13"/>
      <c r="J825" s="13"/>
      <c r="K825" s="12">
        <f t="shared" si="80"/>
        <v>0</v>
      </c>
      <c r="L825" s="23">
        <v>2</v>
      </c>
      <c r="M825" s="13"/>
      <c r="N825" s="13"/>
      <c r="O825" s="13"/>
      <c r="P825" s="12">
        <f t="shared" si="81"/>
        <v>0</v>
      </c>
      <c r="Q825" s="23">
        <v>3</v>
      </c>
      <c r="R825" s="13"/>
      <c r="S825" s="13"/>
      <c r="T825" s="13"/>
      <c r="U825" s="16">
        <f t="shared" si="82"/>
        <v>0</v>
      </c>
      <c r="V825" s="15">
        <f t="shared" si="83"/>
        <v>0</v>
      </c>
    </row>
    <row r="826" spans="1:22" ht="20.100000000000001" customHeight="1" x14ac:dyDescent="0.2">
      <c r="A826" s="17" t="str">
        <f>+Teilnehmende!C826</f>
        <v>-</v>
      </c>
      <c r="B826" s="1" t="str">
        <f>IF(Teilnehmende!K826="","",+Teilnehmende!K826)</f>
        <v/>
      </c>
      <c r="C826" s="1" t="str">
        <f>IF(Teilnehmende!D826="","",+Teilnehmende!D826)</f>
        <v/>
      </c>
      <c r="D826" s="1" t="str">
        <f>IF(Teilnehmende!E826="","",+Teilnehmende!E826)</f>
        <v/>
      </c>
      <c r="E826" s="1" t="str">
        <f>IF(Teilnehmende!L826="","",+Teilnehmende!L826)</f>
        <v/>
      </c>
      <c r="F826" s="18">
        <f>+Teilnehmende!F826</f>
        <v>0</v>
      </c>
      <c r="G826" s="23">
        <v>1</v>
      </c>
      <c r="H826" s="13"/>
      <c r="I826" s="13"/>
      <c r="J826" s="13"/>
      <c r="K826" s="12">
        <f t="shared" si="80"/>
        <v>0</v>
      </c>
      <c r="L826" s="23">
        <v>2</v>
      </c>
      <c r="M826" s="13"/>
      <c r="N826" s="13"/>
      <c r="O826" s="13"/>
      <c r="P826" s="12">
        <f t="shared" si="81"/>
        <v>0</v>
      </c>
      <c r="Q826" s="23">
        <v>3</v>
      </c>
      <c r="R826" s="13"/>
      <c r="S826" s="13"/>
      <c r="T826" s="13"/>
      <c r="U826" s="16">
        <f t="shared" si="82"/>
        <v>0</v>
      </c>
      <c r="V826" s="15">
        <f t="shared" si="83"/>
        <v>0</v>
      </c>
    </row>
    <row r="827" spans="1:22" ht="20.100000000000001" customHeight="1" x14ac:dyDescent="0.2">
      <c r="A827" s="17" t="str">
        <f>+Teilnehmende!C827</f>
        <v>-</v>
      </c>
      <c r="B827" s="1" t="str">
        <f>IF(Teilnehmende!K827="","",+Teilnehmende!K827)</f>
        <v/>
      </c>
      <c r="C827" s="1" t="str">
        <f>IF(Teilnehmende!D827="","",+Teilnehmende!D827)</f>
        <v/>
      </c>
      <c r="D827" s="1" t="str">
        <f>IF(Teilnehmende!E827="","",+Teilnehmende!E827)</f>
        <v/>
      </c>
      <c r="E827" s="1" t="str">
        <f>IF(Teilnehmende!L827="","",+Teilnehmende!L827)</f>
        <v/>
      </c>
      <c r="F827" s="18">
        <f>+Teilnehmende!F827</f>
        <v>0</v>
      </c>
      <c r="G827" s="23">
        <v>1</v>
      </c>
      <c r="H827" s="13"/>
      <c r="I827" s="13"/>
      <c r="J827" s="13"/>
      <c r="K827" s="12">
        <f t="shared" si="80"/>
        <v>0</v>
      </c>
      <c r="L827" s="23">
        <v>2</v>
      </c>
      <c r="M827" s="13"/>
      <c r="N827" s="13"/>
      <c r="O827" s="13"/>
      <c r="P827" s="12">
        <f t="shared" si="81"/>
        <v>0</v>
      </c>
      <c r="Q827" s="23">
        <v>3</v>
      </c>
      <c r="R827" s="13"/>
      <c r="S827" s="13"/>
      <c r="T827" s="13"/>
      <c r="U827" s="16">
        <f t="shared" si="82"/>
        <v>0</v>
      </c>
      <c r="V827" s="15">
        <f t="shared" si="83"/>
        <v>0</v>
      </c>
    </row>
    <row r="828" spans="1:22" ht="20.100000000000001" customHeight="1" x14ac:dyDescent="0.2">
      <c r="A828" s="17" t="str">
        <f>+Teilnehmende!C828</f>
        <v>-</v>
      </c>
      <c r="B828" s="1" t="str">
        <f>IF(Teilnehmende!K828="","",+Teilnehmende!K828)</f>
        <v/>
      </c>
      <c r="C828" s="1" t="str">
        <f>IF(Teilnehmende!D828="","",+Teilnehmende!D828)</f>
        <v/>
      </c>
      <c r="D828" s="1" t="str">
        <f>IF(Teilnehmende!E828="","",+Teilnehmende!E828)</f>
        <v/>
      </c>
      <c r="E828" s="1" t="str">
        <f>IF(Teilnehmende!L828="","",+Teilnehmende!L828)</f>
        <v/>
      </c>
      <c r="F828" s="18">
        <f>+Teilnehmende!F828</f>
        <v>0</v>
      </c>
      <c r="G828" s="23">
        <v>1</v>
      </c>
      <c r="H828" s="13"/>
      <c r="I828" s="13"/>
      <c r="J828" s="13"/>
      <c r="K828" s="12">
        <f t="shared" si="80"/>
        <v>0</v>
      </c>
      <c r="L828" s="23">
        <v>2</v>
      </c>
      <c r="M828" s="13"/>
      <c r="N828" s="13"/>
      <c r="O828" s="13"/>
      <c r="P828" s="12">
        <f t="shared" si="81"/>
        <v>0</v>
      </c>
      <c r="Q828" s="23">
        <v>3</v>
      </c>
      <c r="R828" s="13"/>
      <c r="S828" s="13"/>
      <c r="T828" s="13"/>
      <c r="U828" s="16">
        <f t="shared" si="82"/>
        <v>0</v>
      </c>
      <c r="V828" s="15">
        <f t="shared" si="83"/>
        <v>0</v>
      </c>
    </row>
    <row r="829" spans="1:22" ht="20.100000000000001" customHeight="1" x14ac:dyDescent="0.2">
      <c r="A829" s="17" t="str">
        <f>+Teilnehmende!C829</f>
        <v>-</v>
      </c>
      <c r="B829" s="1" t="str">
        <f>IF(Teilnehmende!K829="","",+Teilnehmende!K829)</f>
        <v/>
      </c>
      <c r="C829" s="1" t="str">
        <f>IF(Teilnehmende!D829="","",+Teilnehmende!D829)</f>
        <v/>
      </c>
      <c r="D829" s="1" t="str">
        <f>IF(Teilnehmende!E829="","",+Teilnehmende!E829)</f>
        <v/>
      </c>
      <c r="E829" s="1" t="str">
        <f>IF(Teilnehmende!L829="","",+Teilnehmende!L829)</f>
        <v/>
      </c>
      <c r="F829" s="18">
        <f>+Teilnehmende!F829</f>
        <v>0</v>
      </c>
      <c r="G829" s="23">
        <v>1</v>
      </c>
      <c r="H829" s="13"/>
      <c r="I829" s="13"/>
      <c r="J829" s="13"/>
      <c r="K829" s="12">
        <f t="shared" si="80"/>
        <v>0</v>
      </c>
      <c r="L829" s="23">
        <v>2</v>
      </c>
      <c r="M829" s="13"/>
      <c r="N829" s="13"/>
      <c r="O829" s="13"/>
      <c r="P829" s="12">
        <f t="shared" si="81"/>
        <v>0</v>
      </c>
      <c r="Q829" s="23">
        <v>3</v>
      </c>
      <c r="R829" s="13"/>
      <c r="S829" s="13"/>
      <c r="T829" s="13"/>
      <c r="U829" s="16">
        <f t="shared" si="82"/>
        <v>0</v>
      </c>
      <c r="V829" s="15">
        <f t="shared" si="83"/>
        <v>0</v>
      </c>
    </row>
    <row r="830" spans="1:22" ht="20.100000000000001" customHeight="1" x14ac:dyDescent="0.2">
      <c r="A830" s="17" t="str">
        <f>+Teilnehmende!C830</f>
        <v>-</v>
      </c>
      <c r="B830" s="1" t="str">
        <f>IF(Teilnehmende!K830="","",+Teilnehmende!K830)</f>
        <v/>
      </c>
      <c r="C830" s="1" t="str">
        <f>IF(Teilnehmende!D830="","",+Teilnehmende!D830)</f>
        <v/>
      </c>
      <c r="D830" s="1" t="str">
        <f>IF(Teilnehmende!E830="","",+Teilnehmende!E830)</f>
        <v/>
      </c>
      <c r="E830" s="1" t="str">
        <f>IF(Teilnehmende!L830="","",+Teilnehmende!L830)</f>
        <v/>
      </c>
      <c r="F830" s="18">
        <f>+Teilnehmende!F830</f>
        <v>0</v>
      </c>
      <c r="G830" s="23">
        <v>1</v>
      </c>
      <c r="H830" s="13"/>
      <c r="I830" s="13"/>
      <c r="J830" s="13"/>
      <c r="K830" s="12">
        <f t="shared" si="80"/>
        <v>0</v>
      </c>
      <c r="L830" s="23">
        <v>2</v>
      </c>
      <c r="M830" s="13"/>
      <c r="N830" s="13"/>
      <c r="O830" s="13"/>
      <c r="P830" s="12">
        <f t="shared" si="81"/>
        <v>0</v>
      </c>
      <c r="Q830" s="23">
        <v>3</v>
      </c>
      <c r="R830" s="13"/>
      <c r="S830" s="13"/>
      <c r="T830" s="13"/>
      <c r="U830" s="16">
        <f t="shared" si="82"/>
        <v>0</v>
      </c>
      <c r="V830" s="15">
        <f t="shared" si="83"/>
        <v>0</v>
      </c>
    </row>
    <row r="831" spans="1:22" ht="20.100000000000001" customHeight="1" x14ac:dyDescent="0.2">
      <c r="A831" s="17" t="str">
        <f>+Teilnehmende!C831</f>
        <v>-</v>
      </c>
      <c r="B831" s="1" t="str">
        <f>IF(Teilnehmende!K831="","",+Teilnehmende!K831)</f>
        <v/>
      </c>
      <c r="C831" s="1" t="str">
        <f>IF(Teilnehmende!D831="","",+Teilnehmende!D831)</f>
        <v/>
      </c>
      <c r="D831" s="1" t="str">
        <f>IF(Teilnehmende!E831="","",+Teilnehmende!E831)</f>
        <v/>
      </c>
      <c r="E831" s="1" t="str">
        <f>IF(Teilnehmende!L831="","",+Teilnehmende!L831)</f>
        <v/>
      </c>
      <c r="F831" s="18">
        <f>+Teilnehmende!F831</f>
        <v>0</v>
      </c>
      <c r="G831" s="23">
        <v>1</v>
      </c>
      <c r="H831" s="13"/>
      <c r="I831" s="13"/>
      <c r="J831" s="13"/>
      <c r="K831" s="12">
        <f t="shared" si="80"/>
        <v>0</v>
      </c>
      <c r="L831" s="23">
        <v>2</v>
      </c>
      <c r="M831" s="13"/>
      <c r="N831" s="13"/>
      <c r="O831" s="13"/>
      <c r="P831" s="12">
        <f t="shared" si="81"/>
        <v>0</v>
      </c>
      <c r="Q831" s="23">
        <v>3</v>
      </c>
      <c r="R831" s="13"/>
      <c r="S831" s="13"/>
      <c r="T831" s="13"/>
      <c r="U831" s="16">
        <f t="shared" si="82"/>
        <v>0</v>
      </c>
      <c r="V831" s="15">
        <f t="shared" si="83"/>
        <v>0</v>
      </c>
    </row>
    <row r="832" spans="1:22" ht="20.100000000000001" customHeight="1" x14ac:dyDescent="0.2">
      <c r="A832" s="17" t="str">
        <f>+Teilnehmende!C832</f>
        <v>-</v>
      </c>
      <c r="B832" s="1" t="str">
        <f>IF(Teilnehmende!K832="","",+Teilnehmende!K832)</f>
        <v/>
      </c>
      <c r="C832" s="1" t="str">
        <f>IF(Teilnehmende!D832="","",+Teilnehmende!D832)</f>
        <v/>
      </c>
      <c r="D832" s="1" t="str">
        <f>IF(Teilnehmende!E832="","",+Teilnehmende!E832)</f>
        <v/>
      </c>
      <c r="E832" s="1" t="str">
        <f>IF(Teilnehmende!L832="","",+Teilnehmende!L832)</f>
        <v/>
      </c>
      <c r="F832" s="18">
        <f>+Teilnehmende!F832</f>
        <v>0</v>
      </c>
      <c r="G832" s="23">
        <v>1</v>
      </c>
      <c r="H832" s="13"/>
      <c r="I832" s="13"/>
      <c r="J832" s="13"/>
      <c r="K832" s="12">
        <f t="shared" si="80"/>
        <v>0</v>
      </c>
      <c r="L832" s="23">
        <v>2</v>
      </c>
      <c r="M832" s="13"/>
      <c r="N832" s="13"/>
      <c r="O832" s="13"/>
      <c r="P832" s="12">
        <f t="shared" si="81"/>
        <v>0</v>
      </c>
      <c r="Q832" s="23">
        <v>3</v>
      </c>
      <c r="R832" s="13"/>
      <c r="S832" s="13"/>
      <c r="T832" s="13"/>
      <c r="U832" s="16">
        <f t="shared" si="82"/>
        <v>0</v>
      </c>
      <c r="V832" s="15">
        <f t="shared" si="83"/>
        <v>0</v>
      </c>
    </row>
    <row r="833" spans="1:22" ht="20.100000000000001" customHeight="1" x14ac:dyDescent="0.2">
      <c r="A833" s="17" t="str">
        <f>+Teilnehmende!C833</f>
        <v>-</v>
      </c>
      <c r="B833" s="1" t="str">
        <f>IF(Teilnehmende!K833="","",+Teilnehmende!K833)</f>
        <v/>
      </c>
      <c r="C833" s="1" t="str">
        <f>IF(Teilnehmende!D833="","",+Teilnehmende!D833)</f>
        <v/>
      </c>
      <c r="D833" s="1" t="str">
        <f>IF(Teilnehmende!E833="","",+Teilnehmende!E833)</f>
        <v/>
      </c>
      <c r="E833" s="1" t="str">
        <f>IF(Teilnehmende!L833="","",+Teilnehmende!L833)</f>
        <v/>
      </c>
      <c r="F833" s="18">
        <f>+Teilnehmende!F833</f>
        <v>0</v>
      </c>
      <c r="G833" s="23">
        <v>1</v>
      </c>
      <c r="H833" s="13"/>
      <c r="I833" s="13"/>
      <c r="J833" s="13"/>
      <c r="K833" s="12">
        <f t="shared" si="80"/>
        <v>0</v>
      </c>
      <c r="L833" s="23">
        <v>2</v>
      </c>
      <c r="M833" s="13"/>
      <c r="N833" s="13"/>
      <c r="O833" s="13"/>
      <c r="P833" s="12">
        <f t="shared" si="81"/>
        <v>0</v>
      </c>
      <c r="Q833" s="23">
        <v>3</v>
      </c>
      <c r="R833" s="13"/>
      <c r="S833" s="13"/>
      <c r="T833" s="13"/>
      <c r="U833" s="16">
        <f t="shared" si="82"/>
        <v>0</v>
      </c>
      <c r="V833" s="15">
        <f t="shared" si="83"/>
        <v>0</v>
      </c>
    </row>
    <row r="834" spans="1:22" ht="20.100000000000001" customHeight="1" x14ac:dyDescent="0.2">
      <c r="A834" s="17" t="str">
        <f>+Teilnehmende!C834</f>
        <v>-</v>
      </c>
      <c r="B834" s="1" t="str">
        <f>IF(Teilnehmende!K834="","",+Teilnehmende!K834)</f>
        <v/>
      </c>
      <c r="C834" s="1" t="str">
        <f>IF(Teilnehmende!D834="","",+Teilnehmende!D834)</f>
        <v/>
      </c>
      <c r="D834" s="1" t="str">
        <f>IF(Teilnehmende!E834="","",+Teilnehmende!E834)</f>
        <v/>
      </c>
      <c r="E834" s="1" t="str">
        <f>IF(Teilnehmende!L834="","",+Teilnehmende!L834)</f>
        <v/>
      </c>
      <c r="F834" s="18">
        <f>+Teilnehmende!F834</f>
        <v>0</v>
      </c>
      <c r="G834" s="23">
        <v>1</v>
      </c>
      <c r="H834" s="13"/>
      <c r="I834" s="13"/>
      <c r="J834" s="13"/>
      <c r="K834" s="12">
        <f t="shared" si="80"/>
        <v>0</v>
      </c>
      <c r="L834" s="23">
        <v>2</v>
      </c>
      <c r="M834" s="13"/>
      <c r="N834" s="13"/>
      <c r="O834" s="13"/>
      <c r="P834" s="12">
        <f t="shared" si="81"/>
        <v>0</v>
      </c>
      <c r="Q834" s="23">
        <v>3</v>
      </c>
      <c r="R834" s="13"/>
      <c r="S834" s="13"/>
      <c r="T834" s="13"/>
      <c r="U834" s="16">
        <f t="shared" si="82"/>
        <v>0</v>
      </c>
      <c r="V834" s="15">
        <f t="shared" si="83"/>
        <v>0</v>
      </c>
    </row>
    <row r="835" spans="1:22" ht="20.100000000000001" customHeight="1" x14ac:dyDescent="0.2">
      <c r="A835" s="17" t="str">
        <f>+Teilnehmende!C835</f>
        <v>-</v>
      </c>
      <c r="B835" s="1" t="str">
        <f>IF(Teilnehmende!K835="","",+Teilnehmende!K835)</f>
        <v/>
      </c>
      <c r="C835" s="1" t="str">
        <f>IF(Teilnehmende!D835="","",+Teilnehmende!D835)</f>
        <v/>
      </c>
      <c r="D835" s="1" t="str">
        <f>IF(Teilnehmende!E835="","",+Teilnehmende!E835)</f>
        <v/>
      </c>
      <c r="E835" s="1" t="str">
        <f>IF(Teilnehmende!L835="","",+Teilnehmende!L835)</f>
        <v/>
      </c>
      <c r="F835" s="18">
        <f>+Teilnehmende!F835</f>
        <v>0</v>
      </c>
      <c r="G835" s="23">
        <v>1</v>
      </c>
      <c r="H835" s="13"/>
      <c r="I835" s="13"/>
      <c r="J835" s="13"/>
      <c r="K835" s="12">
        <f t="shared" si="80"/>
        <v>0</v>
      </c>
      <c r="L835" s="23">
        <v>2</v>
      </c>
      <c r="M835" s="13"/>
      <c r="N835" s="13"/>
      <c r="O835" s="13"/>
      <c r="P835" s="12">
        <f t="shared" si="81"/>
        <v>0</v>
      </c>
      <c r="Q835" s="23">
        <v>3</v>
      </c>
      <c r="R835" s="13"/>
      <c r="S835" s="13"/>
      <c r="T835" s="13"/>
      <c r="U835" s="16">
        <f t="shared" si="82"/>
        <v>0</v>
      </c>
      <c r="V835" s="15">
        <f t="shared" si="83"/>
        <v>0</v>
      </c>
    </row>
    <row r="836" spans="1:22" ht="20.100000000000001" customHeight="1" x14ac:dyDescent="0.2">
      <c r="A836" s="17" t="str">
        <f>+Teilnehmende!C836</f>
        <v>-</v>
      </c>
      <c r="B836" s="1" t="str">
        <f>IF(Teilnehmende!K836="","",+Teilnehmende!K836)</f>
        <v/>
      </c>
      <c r="C836" s="1" t="str">
        <f>IF(Teilnehmende!D836="","",+Teilnehmende!D836)</f>
        <v/>
      </c>
      <c r="D836" s="1" t="str">
        <f>IF(Teilnehmende!E836="","",+Teilnehmende!E836)</f>
        <v/>
      </c>
      <c r="E836" s="1" t="str">
        <f>IF(Teilnehmende!L836="","",+Teilnehmende!L836)</f>
        <v/>
      </c>
      <c r="F836" s="18">
        <f>+Teilnehmende!F836</f>
        <v>0</v>
      </c>
      <c r="G836" s="23">
        <v>1</v>
      </c>
      <c r="H836" s="13"/>
      <c r="I836" s="13"/>
      <c r="J836" s="13"/>
      <c r="K836" s="12">
        <f t="shared" si="80"/>
        <v>0</v>
      </c>
      <c r="L836" s="23">
        <v>2</v>
      </c>
      <c r="M836" s="13"/>
      <c r="N836" s="13"/>
      <c r="O836" s="13"/>
      <c r="P836" s="12">
        <f t="shared" si="81"/>
        <v>0</v>
      </c>
      <c r="Q836" s="23">
        <v>3</v>
      </c>
      <c r="R836" s="13"/>
      <c r="S836" s="13"/>
      <c r="T836" s="13"/>
      <c r="U836" s="16">
        <f t="shared" si="82"/>
        <v>0</v>
      </c>
      <c r="V836" s="15">
        <f t="shared" si="83"/>
        <v>0</v>
      </c>
    </row>
    <row r="837" spans="1:22" ht="20.100000000000001" customHeight="1" x14ac:dyDescent="0.2">
      <c r="A837" s="17" t="str">
        <f>+Teilnehmende!C837</f>
        <v>-</v>
      </c>
      <c r="B837" s="1" t="str">
        <f>IF(Teilnehmende!K837="","",+Teilnehmende!K837)</f>
        <v/>
      </c>
      <c r="C837" s="1" t="str">
        <f>IF(Teilnehmende!D837="","",+Teilnehmende!D837)</f>
        <v/>
      </c>
      <c r="D837" s="1" t="str">
        <f>IF(Teilnehmende!E837="","",+Teilnehmende!E837)</f>
        <v/>
      </c>
      <c r="E837" s="1" t="str">
        <f>IF(Teilnehmende!L837="","",+Teilnehmende!L837)</f>
        <v/>
      </c>
      <c r="F837" s="18">
        <f>+Teilnehmende!F837</f>
        <v>0</v>
      </c>
      <c r="G837" s="23">
        <v>1</v>
      </c>
      <c r="H837" s="13"/>
      <c r="I837" s="13"/>
      <c r="J837" s="13"/>
      <c r="K837" s="12">
        <f t="shared" si="80"/>
        <v>0</v>
      </c>
      <c r="L837" s="23">
        <v>2</v>
      </c>
      <c r="M837" s="13"/>
      <c r="N837" s="13"/>
      <c r="O837" s="13"/>
      <c r="P837" s="12">
        <f t="shared" si="81"/>
        <v>0</v>
      </c>
      <c r="Q837" s="23">
        <v>3</v>
      </c>
      <c r="R837" s="13"/>
      <c r="S837" s="13"/>
      <c r="T837" s="13"/>
      <c r="U837" s="16">
        <f t="shared" si="82"/>
        <v>0</v>
      </c>
      <c r="V837" s="15">
        <f t="shared" si="83"/>
        <v>0</v>
      </c>
    </row>
    <row r="838" spans="1:22" ht="20.100000000000001" customHeight="1" x14ac:dyDescent="0.2">
      <c r="A838" s="17" t="str">
        <f>+Teilnehmende!C838</f>
        <v>-</v>
      </c>
      <c r="B838" s="1" t="str">
        <f>IF(Teilnehmende!K838="","",+Teilnehmende!K838)</f>
        <v/>
      </c>
      <c r="C838" s="1" t="str">
        <f>IF(Teilnehmende!D838="","",+Teilnehmende!D838)</f>
        <v/>
      </c>
      <c r="D838" s="1" t="str">
        <f>IF(Teilnehmende!E838="","",+Teilnehmende!E838)</f>
        <v/>
      </c>
      <c r="E838" s="1" t="str">
        <f>IF(Teilnehmende!L838="","",+Teilnehmende!L838)</f>
        <v/>
      </c>
      <c r="F838" s="18">
        <f>+Teilnehmende!F838</f>
        <v>0</v>
      </c>
      <c r="G838" s="23">
        <v>1</v>
      </c>
      <c r="H838" s="13"/>
      <c r="I838" s="13"/>
      <c r="J838" s="13"/>
      <c r="K838" s="12">
        <f t="shared" si="80"/>
        <v>0</v>
      </c>
      <c r="L838" s="23">
        <v>2</v>
      </c>
      <c r="M838" s="13"/>
      <c r="N838" s="13"/>
      <c r="O838" s="13"/>
      <c r="P838" s="12">
        <f t="shared" si="81"/>
        <v>0</v>
      </c>
      <c r="Q838" s="23">
        <v>3</v>
      </c>
      <c r="R838" s="13"/>
      <c r="S838" s="13"/>
      <c r="T838" s="13"/>
      <c r="U838" s="16">
        <f t="shared" si="82"/>
        <v>0</v>
      </c>
      <c r="V838" s="15">
        <f t="shared" si="83"/>
        <v>0</v>
      </c>
    </row>
    <row r="839" spans="1:22" ht="20.100000000000001" customHeight="1" x14ac:dyDescent="0.2">
      <c r="A839" s="17" t="str">
        <f>+Teilnehmende!C839</f>
        <v>-</v>
      </c>
      <c r="B839" s="1" t="str">
        <f>IF(Teilnehmende!K839="","",+Teilnehmende!K839)</f>
        <v/>
      </c>
      <c r="C839" s="1" t="str">
        <f>IF(Teilnehmende!D839="","",+Teilnehmende!D839)</f>
        <v/>
      </c>
      <c r="D839" s="1" t="str">
        <f>IF(Teilnehmende!E839="","",+Teilnehmende!E839)</f>
        <v/>
      </c>
      <c r="E839" s="1" t="str">
        <f>IF(Teilnehmende!L839="","",+Teilnehmende!L839)</f>
        <v/>
      </c>
      <c r="F839" s="18">
        <f>+Teilnehmende!F839</f>
        <v>0</v>
      </c>
      <c r="G839" s="23">
        <v>1</v>
      </c>
      <c r="H839" s="13"/>
      <c r="I839" s="13"/>
      <c r="J839" s="13"/>
      <c r="K839" s="12">
        <f t="shared" si="80"/>
        <v>0</v>
      </c>
      <c r="L839" s="23">
        <v>2</v>
      </c>
      <c r="M839" s="13"/>
      <c r="N839" s="13"/>
      <c r="O839" s="13"/>
      <c r="P839" s="12">
        <f t="shared" si="81"/>
        <v>0</v>
      </c>
      <c r="Q839" s="23">
        <v>3</v>
      </c>
      <c r="R839" s="13"/>
      <c r="S839" s="13"/>
      <c r="T839" s="13"/>
      <c r="U839" s="16">
        <f t="shared" si="82"/>
        <v>0</v>
      </c>
      <c r="V839" s="15">
        <f t="shared" si="83"/>
        <v>0</v>
      </c>
    </row>
    <row r="840" spans="1:22" ht="20.100000000000001" customHeight="1" x14ac:dyDescent="0.2">
      <c r="A840" s="17" t="str">
        <f>+Teilnehmende!C840</f>
        <v>-</v>
      </c>
      <c r="B840" s="1" t="str">
        <f>IF(Teilnehmende!K840="","",+Teilnehmende!K840)</f>
        <v/>
      </c>
      <c r="C840" s="1" t="str">
        <f>IF(Teilnehmende!D840="","",+Teilnehmende!D840)</f>
        <v/>
      </c>
      <c r="D840" s="1" t="str">
        <f>IF(Teilnehmende!E840="","",+Teilnehmende!E840)</f>
        <v/>
      </c>
      <c r="E840" s="1" t="str">
        <f>IF(Teilnehmende!L840="","",+Teilnehmende!L840)</f>
        <v/>
      </c>
      <c r="F840" s="18">
        <f>+Teilnehmende!F840</f>
        <v>0</v>
      </c>
      <c r="G840" s="23">
        <v>1</v>
      </c>
      <c r="H840" s="13"/>
      <c r="I840" s="13"/>
      <c r="J840" s="13"/>
      <c r="K840" s="12">
        <f t="shared" si="80"/>
        <v>0</v>
      </c>
      <c r="L840" s="23">
        <v>2</v>
      </c>
      <c r="M840" s="13"/>
      <c r="N840" s="13"/>
      <c r="O840" s="13"/>
      <c r="P840" s="12">
        <f t="shared" si="81"/>
        <v>0</v>
      </c>
      <c r="Q840" s="23">
        <v>3</v>
      </c>
      <c r="R840" s="13"/>
      <c r="S840" s="13"/>
      <c r="T840" s="13"/>
      <c r="U840" s="16">
        <f t="shared" si="82"/>
        <v>0</v>
      </c>
      <c r="V840" s="15">
        <f t="shared" si="83"/>
        <v>0</v>
      </c>
    </row>
    <row r="841" spans="1:22" ht="20.100000000000001" customHeight="1" x14ac:dyDescent="0.2">
      <c r="A841" s="17" t="str">
        <f>+Teilnehmende!C841</f>
        <v>-</v>
      </c>
      <c r="B841" s="1" t="str">
        <f>IF(Teilnehmende!K841="","",+Teilnehmende!K841)</f>
        <v/>
      </c>
      <c r="C841" s="1" t="str">
        <f>IF(Teilnehmende!D841="","",+Teilnehmende!D841)</f>
        <v/>
      </c>
      <c r="D841" s="1" t="str">
        <f>IF(Teilnehmende!E841="","",+Teilnehmende!E841)</f>
        <v/>
      </c>
      <c r="E841" s="1" t="str">
        <f>IF(Teilnehmende!L841="","",+Teilnehmende!L841)</f>
        <v/>
      </c>
      <c r="F841" s="18">
        <f>+Teilnehmende!F841</f>
        <v>0</v>
      </c>
      <c r="G841" s="23">
        <v>1</v>
      </c>
      <c r="H841" s="13"/>
      <c r="I841" s="13"/>
      <c r="J841" s="13"/>
      <c r="K841" s="12">
        <f t="shared" si="80"/>
        <v>0</v>
      </c>
      <c r="L841" s="23">
        <v>2</v>
      </c>
      <c r="M841" s="13"/>
      <c r="N841" s="13"/>
      <c r="O841" s="13"/>
      <c r="P841" s="12">
        <f t="shared" si="81"/>
        <v>0</v>
      </c>
      <c r="Q841" s="23">
        <v>3</v>
      </c>
      <c r="R841" s="13"/>
      <c r="S841" s="13"/>
      <c r="T841" s="13"/>
      <c r="U841" s="16">
        <f t="shared" si="82"/>
        <v>0</v>
      </c>
      <c r="V841" s="15">
        <f t="shared" si="83"/>
        <v>0</v>
      </c>
    </row>
    <row r="842" spans="1:22" ht="20.100000000000001" customHeight="1" x14ac:dyDescent="0.2">
      <c r="A842" s="17" t="str">
        <f>+Teilnehmende!C842</f>
        <v>-</v>
      </c>
      <c r="B842" s="1" t="str">
        <f>IF(Teilnehmende!K842="","",+Teilnehmende!K842)</f>
        <v/>
      </c>
      <c r="C842" s="1" t="str">
        <f>IF(Teilnehmende!D842="","",+Teilnehmende!D842)</f>
        <v/>
      </c>
      <c r="D842" s="1" t="str">
        <f>IF(Teilnehmende!E842="","",+Teilnehmende!E842)</f>
        <v/>
      </c>
      <c r="E842" s="1" t="str">
        <f>IF(Teilnehmende!L842="","",+Teilnehmende!L842)</f>
        <v/>
      </c>
      <c r="F842" s="18">
        <f>+Teilnehmende!F842</f>
        <v>0</v>
      </c>
      <c r="G842" s="23">
        <v>1</v>
      </c>
      <c r="H842" s="13"/>
      <c r="I842" s="13"/>
      <c r="J842" s="13"/>
      <c r="K842" s="12">
        <f t="shared" si="80"/>
        <v>0</v>
      </c>
      <c r="L842" s="23">
        <v>2</v>
      </c>
      <c r="M842" s="13"/>
      <c r="N842" s="13"/>
      <c r="O842" s="13"/>
      <c r="P842" s="12">
        <f t="shared" si="81"/>
        <v>0</v>
      </c>
      <c r="Q842" s="23">
        <v>3</v>
      </c>
      <c r="R842" s="13"/>
      <c r="S842" s="13"/>
      <c r="T842" s="13"/>
      <c r="U842" s="16">
        <f t="shared" si="82"/>
        <v>0</v>
      </c>
      <c r="V842" s="15">
        <f t="shared" si="83"/>
        <v>0</v>
      </c>
    </row>
    <row r="843" spans="1:22" ht="20.100000000000001" customHeight="1" x14ac:dyDescent="0.2">
      <c r="A843" s="17" t="str">
        <f>+Teilnehmende!C843</f>
        <v>-</v>
      </c>
      <c r="B843" s="1" t="str">
        <f>IF(Teilnehmende!K843="","",+Teilnehmende!K843)</f>
        <v/>
      </c>
      <c r="C843" s="1" t="str">
        <f>IF(Teilnehmende!D843="","",+Teilnehmende!D843)</f>
        <v/>
      </c>
      <c r="D843" s="1" t="str">
        <f>IF(Teilnehmende!E843="","",+Teilnehmende!E843)</f>
        <v/>
      </c>
      <c r="E843" s="1" t="str">
        <f>IF(Teilnehmende!L843="","",+Teilnehmende!L843)</f>
        <v/>
      </c>
      <c r="F843" s="18">
        <f>+Teilnehmende!F843</f>
        <v>0</v>
      </c>
      <c r="G843" s="23">
        <v>1</v>
      </c>
      <c r="H843" s="13"/>
      <c r="I843" s="13"/>
      <c r="J843" s="13"/>
      <c r="K843" s="12">
        <f t="shared" si="80"/>
        <v>0</v>
      </c>
      <c r="L843" s="23">
        <v>2</v>
      </c>
      <c r="M843" s="13"/>
      <c r="N843" s="13"/>
      <c r="O843" s="13"/>
      <c r="P843" s="12">
        <f t="shared" si="81"/>
        <v>0</v>
      </c>
      <c r="Q843" s="23">
        <v>3</v>
      </c>
      <c r="R843" s="13"/>
      <c r="S843" s="13"/>
      <c r="T843" s="13"/>
      <c r="U843" s="16">
        <f t="shared" si="82"/>
        <v>0</v>
      </c>
      <c r="V843" s="15">
        <f t="shared" si="83"/>
        <v>0</v>
      </c>
    </row>
    <row r="844" spans="1:22" ht="20.100000000000001" customHeight="1" x14ac:dyDescent="0.2">
      <c r="A844" s="17" t="str">
        <f>+Teilnehmende!C844</f>
        <v>-</v>
      </c>
      <c r="B844" s="1" t="str">
        <f>IF(Teilnehmende!K844="","",+Teilnehmende!K844)</f>
        <v/>
      </c>
      <c r="C844" s="1" t="str">
        <f>IF(Teilnehmende!D844="","",+Teilnehmende!D844)</f>
        <v/>
      </c>
      <c r="D844" s="1" t="str">
        <f>IF(Teilnehmende!E844="","",+Teilnehmende!E844)</f>
        <v/>
      </c>
      <c r="E844" s="1" t="str">
        <f>IF(Teilnehmende!L844="","",+Teilnehmende!L844)</f>
        <v/>
      </c>
      <c r="F844" s="18">
        <f>+Teilnehmende!F844</f>
        <v>0</v>
      </c>
      <c r="G844" s="23">
        <v>1</v>
      </c>
      <c r="H844" s="13"/>
      <c r="I844" s="13"/>
      <c r="J844" s="13"/>
      <c r="K844" s="12">
        <f t="shared" si="80"/>
        <v>0</v>
      </c>
      <c r="L844" s="23">
        <v>2</v>
      </c>
      <c r="M844" s="13"/>
      <c r="N844" s="13"/>
      <c r="O844" s="13"/>
      <c r="P844" s="12">
        <f t="shared" si="81"/>
        <v>0</v>
      </c>
      <c r="Q844" s="23">
        <v>3</v>
      </c>
      <c r="R844" s="13"/>
      <c r="S844" s="13"/>
      <c r="T844" s="13"/>
      <c r="U844" s="16">
        <f t="shared" si="82"/>
        <v>0</v>
      </c>
      <c r="V844" s="15">
        <f t="shared" si="83"/>
        <v>0</v>
      </c>
    </row>
    <row r="845" spans="1:22" ht="20.100000000000001" customHeight="1" x14ac:dyDescent="0.2">
      <c r="A845" s="17" t="str">
        <f>+Teilnehmende!C845</f>
        <v>-</v>
      </c>
      <c r="B845" s="1" t="str">
        <f>IF(Teilnehmende!K845="","",+Teilnehmende!K845)</f>
        <v/>
      </c>
      <c r="C845" s="1" t="str">
        <f>IF(Teilnehmende!D845="","",+Teilnehmende!D845)</f>
        <v/>
      </c>
      <c r="D845" s="1" t="str">
        <f>IF(Teilnehmende!E845="","",+Teilnehmende!E845)</f>
        <v/>
      </c>
      <c r="E845" s="1" t="str">
        <f>IF(Teilnehmende!L845="","",+Teilnehmende!L845)</f>
        <v/>
      </c>
      <c r="F845" s="18">
        <f>+Teilnehmende!F845</f>
        <v>0</v>
      </c>
      <c r="G845" s="23">
        <v>1</v>
      </c>
      <c r="H845" s="13"/>
      <c r="I845" s="13"/>
      <c r="J845" s="13"/>
      <c r="K845" s="12">
        <f t="shared" si="80"/>
        <v>0</v>
      </c>
      <c r="L845" s="23">
        <v>2</v>
      </c>
      <c r="M845" s="13"/>
      <c r="N845" s="13"/>
      <c r="O845" s="13"/>
      <c r="P845" s="12">
        <f t="shared" si="81"/>
        <v>0</v>
      </c>
      <c r="Q845" s="23">
        <v>3</v>
      </c>
      <c r="R845" s="13"/>
      <c r="S845" s="13"/>
      <c r="T845" s="13"/>
      <c r="U845" s="16">
        <f t="shared" si="82"/>
        <v>0</v>
      </c>
      <c r="V845" s="15">
        <f t="shared" si="83"/>
        <v>0</v>
      </c>
    </row>
    <row r="846" spans="1:22" ht="20.100000000000001" customHeight="1" x14ac:dyDescent="0.2">
      <c r="A846" s="17" t="str">
        <f>+Teilnehmende!C846</f>
        <v>-</v>
      </c>
      <c r="B846" s="1" t="str">
        <f>IF(Teilnehmende!K846="","",+Teilnehmende!K846)</f>
        <v/>
      </c>
      <c r="C846" s="1" t="str">
        <f>IF(Teilnehmende!D846="","",+Teilnehmende!D846)</f>
        <v/>
      </c>
      <c r="D846" s="1" t="str">
        <f>IF(Teilnehmende!E846="","",+Teilnehmende!E846)</f>
        <v/>
      </c>
      <c r="E846" s="1" t="str">
        <f>IF(Teilnehmende!L846="","",+Teilnehmende!L846)</f>
        <v/>
      </c>
      <c r="F846" s="18">
        <f>+Teilnehmende!F846</f>
        <v>0</v>
      </c>
      <c r="G846" s="23">
        <v>1</v>
      </c>
      <c r="H846" s="13"/>
      <c r="I846" s="13"/>
      <c r="J846" s="13"/>
      <c r="K846" s="12">
        <f t="shared" si="80"/>
        <v>0</v>
      </c>
      <c r="L846" s="23">
        <v>2</v>
      </c>
      <c r="M846" s="13"/>
      <c r="N846" s="13"/>
      <c r="O846" s="13"/>
      <c r="P846" s="12">
        <f t="shared" si="81"/>
        <v>0</v>
      </c>
      <c r="Q846" s="23">
        <v>3</v>
      </c>
      <c r="R846" s="13"/>
      <c r="S846" s="13"/>
      <c r="T846" s="13"/>
      <c r="U846" s="16">
        <f t="shared" si="82"/>
        <v>0</v>
      </c>
      <c r="V846" s="15">
        <f t="shared" si="83"/>
        <v>0</v>
      </c>
    </row>
    <row r="847" spans="1:22" ht="20.100000000000001" customHeight="1" x14ac:dyDescent="0.2">
      <c r="A847" s="17" t="str">
        <f>+Teilnehmende!C847</f>
        <v>-</v>
      </c>
      <c r="B847" s="1" t="str">
        <f>IF(Teilnehmende!K847="","",+Teilnehmende!K847)</f>
        <v/>
      </c>
      <c r="C847" s="1" t="str">
        <f>IF(Teilnehmende!D847="","",+Teilnehmende!D847)</f>
        <v/>
      </c>
      <c r="D847" s="1" t="str">
        <f>IF(Teilnehmende!E847="","",+Teilnehmende!E847)</f>
        <v/>
      </c>
      <c r="E847" s="1" t="str">
        <f>IF(Teilnehmende!L847="","",+Teilnehmende!L847)</f>
        <v/>
      </c>
      <c r="F847" s="18">
        <f>+Teilnehmende!F847</f>
        <v>0</v>
      </c>
      <c r="G847" s="23">
        <v>1</v>
      </c>
      <c r="H847" s="13"/>
      <c r="I847" s="13"/>
      <c r="J847" s="13"/>
      <c r="K847" s="12">
        <f t="shared" si="80"/>
        <v>0</v>
      </c>
      <c r="L847" s="23">
        <v>2</v>
      </c>
      <c r="M847" s="13"/>
      <c r="N847" s="13"/>
      <c r="O847" s="13"/>
      <c r="P847" s="12">
        <f t="shared" si="81"/>
        <v>0</v>
      </c>
      <c r="Q847" s="23">
        <v>3</v>
      </c>
      <c r="R847" s="13"/>
      <c r="S847" s="13"/>
      <c r="T847" s="13"/>
      <c r="U847" s="16">
        <f t="shared" si="82"/>
        <v>0</v>
      </c>
      <c r="V847" s="15">
        <f t="shared" si="83"/>
        <v>0</v>
      </c>
    </row>
    <row r="848" spans="1:22" ht="20.100000000000001" customHeight="1" x14ac:dyDescent="0.2">
      <c r="A848" s="17" t="str">
        <f>+Teilnehmende!C848</f>
        <v>-</v>
      </c>
      <c r="B848" s="1" t="str">
        <f>IF(Teilnehmende!K848="","",+Teilnehmende!K848)</f>
        <v/>
      </c>
      <c r="C848" s="1" t="str">
        <f>IF(Teilnehmende!D848="","",+Teilnehmende!D848)</f>
        <v/>
      </c>
      <c r="D848" s="1" t="str">
        <f>IF(Teilnehmende!E848="","",+Teilnehmende!E848)</f>
        <v/>
      </c>
      <c r="E848" s="1" t="str">
        <f>IF(Teilnehmende!L848="","",+Teilnehmende!L848)</f>
        <v/>
      </c>
      <c r="F848" s="18">
        <f>+Teilnehmende!F848</f>
        <v>0</v>
      </c>
      <c r="G848" s="23">
        <v>1</v>
      </c>
      <c r="H848" s="13"/>
      <c r="I848" s="13"/>
      <c r="J848" s="13"/>
      <c r="K848" s="12">
        <f t="shared" si="80"/>
        <v>0</v>
      </c>
      <c r="L848" s="23">
        <v>2</v>
      </c>
      <c r="M848" s="13"/>
      <c r="N848" s="13"/>
      <c r="O848" s="13"/>
      <c r="P848" s="12">
        <f t="shared" si="81"/>
        <v>0</v>
      </c>
      <c r="Q848" s="23">
        <v>3</v>
      </c>
      <c r="R848" s="13"/>
      <c r="S848" s="13"/>
      <c r="T848" s="13"/>
      <c r="U848" s="16">
        <f t="shared" si="82"/>
        <v>0</v>
      </c>
      <c r="V848" s="15">
        <f t="shared" si="83"/>
        <v>0</v>
      </c>
    </row>
    <row r="849" spans="1:22" ht="20.100000000000001" customHeight="1" x14ac:dyDescent="0.2">
      <c r="A849" s="17" t="str">
        <f>+Teilnehmende!C849</f>
        <v>-</v>
      </c>
      <c r="B849" s="1" t="str">
        <f>IF(Teilnehmende!K849="","",+Teilnehmende!K849)</f>
        <v/>
      </c>
      <c r="C849" s="1" t="str">
        <f>IF(Teilnehmende!D849="","",+Teilnehmende!D849)</f>
        <v/>
      </c>
      <c r="D849" s="1" t="str">
        <f>IF(Teilnehmende!E849="","",+Teilnehmende!E849)</f>
        <v/>
      </c>
      <c r="E849" s="1" t="str">
        <f>IF(Teilnehmende!L849="","",+Teilnehmende!L849)</f>
        <v/>
      </c>
      <c r="F849" s="18">
        <f>+Teilnehmende!F849</f>
        <v>0</v>
      </c>
      <c r="G849" s="23">
        <v>1</v>
      </c>
      <c r="H849" s="13"/>
      <c r="I849" s="13"/>
      <c r="J849" s="13"/>
      <c r="K849" s="12">
        <f t="shared" si="80"/>
        <v>0</v>
      </c>
      <c r="L849" s="23">
        <v>2</v>
      </c>
      <c r="M849" s="13"/>
      <c r="N849" s="13"/>
      <c r="O849" s="13"/>
      <c r="P849" s="12">
        <f t="shared" si="81"/>
        <v>0</v>
      </c>
      <c r="Q849" s="23">
        <v>3</v>
      </c>
      <c r="R849" s="13"/>
      <c r="S849" s="13"/>
      <c r="T849" s="13"/>
      <c r="U849" s="16">
        <f t="shared" si="82"/>
        <v>0</v>
      </c>
      <c r="V849" s="15">
        <f t="shared" si="83"/>
        <v>0</v>
      </c>
    </row>
    <row r="850" spans="1:22" ht="20.100000000000001" customHeight="1" x14ac:dyDescent="0.2">
      <c r="A850" s="17" t="str">
        <f>+Teilnehmende!C850</f>
        <v>-</v>
      </c>
      <c r="B850" s="1" t="str">
        <f>IF(Teilnehmende!K850="","",+Teilnehmende!K850)</f>
        <v/>
      </c>
      <c r="C850" s="1" t="str">
        <f>IF(Teilnehmende!D850="","",+Teilnehmende!D850)</f>
        <v/>
      </c>
      <c r="D850" s="1" t="str">
        <f>IF(Teilnehmende!E850="","",+Teilnehmende!E850)</f>
        <v/>
      </c>
      <c r="E850" s="1" t="str">
        <f>IF(Teilnehmende!L850="","",+Teilnehmende!L850)</f>
        <v/>
      </c>
      <c r="F850" s="18">
        <f>+Teilnehmende!F850</f>
        <v>0</v>
      </c>
      <c r="G850" s="23">
        <v>1</v>
      </c>
      <c r="H850" s="13"/>
      <c r="I850" s="13"/>
      <c r="J850" s="13"/>
      <c r="K850" s="12">
        <f t="shared" si="80"/>
        <v>0</v>
      </c>
      <c r="L850" s="23">
        <v>2</v>
      </c>
      <c r="M850" s="13"/>
      <c r="N850" s="13"/>
      <c r="O850" s="13"/>
      <c r="P850" s="12">
        <f t="shared" si="81"/>
        <v>0</v>
      </c>
      <c r="Q850" s="23">
        <v>3</v>
      </c>
      <c r="R850" s="13"/>
      <c r="S850" s="13"/>
      <c r="T850" s="13"/>
      <c r="U850" s="16">
        <f t="shared" si="82"/>
        <v>0</v>
      </c>
      <c r="V850" s="15">
        <f t="shared" si="83"/>
        <v>0</v>
      </c>
    </row>
    <row r="851" spans="1:22" ht="20.100000000000001" customHeight="1" x14ac:dyDescent="0.2">
      <c r="A851" s="17" t="str">
        <f>+Teilnehmende!C851</f>
        <v>-</v>
      </c>
      <c r="B851" s="1" t="str">
        <f>IF(Teilnehmende!K851="","",+Teilnehmende!K851)</f>
        <v/>
      </c>
      <c r="C851" s="1" t="str">
        <f>IF(Teilnehmende!D851="","",+Teilnehmende!D851)</f>
        <v/>
      </c>
      <c r="D851" s="1" t="str">
        <f>IF(Teilnehmende!E851="","",+Teilnehmende!E851)</f>
        <v/>
      </c>
      <c r="E851" s="1" t="str">
        <f>IF(Teilnehmende!L851="","",+Teilnehmende!L851)</f>
        <v/>
      </c>
      <c r="F851" s="18">
        <f>+Teilnehmende!F851</f>
        <v>0</v>
      </c>
      <c r="G851" s="23">
        <v>1</v>
      </c>
      <c r="H851" s="13"/>
      <c r="I851" s="13"/>
      <c r="J851" s="13"/>
      <c r="K851" s="12">
        <f t="shared" si="80"/>
        <v>0</v>
      </c>
      <c r="L851" s="23">
        <v>2</v>
      </c>
      <c r="M851" s="13"/>
      <c r="N851" s="13"/>
      <c r="O851" s="13"/>
      <c r="P851" s="12">
        <f t="shared" si="81"/>
        <v>0</v>
      </c>
      <c r="Q851" s="23">
        <v>3</v>
      </c>
      <c r="R851" s="13"/>
      <c r="S851" s="13"/>
      <c r="T851" s="13"/>
      <c r="U851" s="16">
        <f t="shared" si="82"/>
        <v>0</v>
      </c>
      <c r="V851" s="15">
        <f t="shared" si="83"/>
        <v>0</v>
      </c>
    </row>
    <row r="852" spans="1:22" ht="20.100000000000001" customHeight="1" x14ac:dyDescent="0.2">
      <c r="A852" s="17" t="str">
        <f>+Teilnehmende!C852</f>
        <v>-</v>
      </c>
      <c r="B852" s="1" t="str">
        <f>IF(Teilnehmende!K852="","",+Teilnehmende!K852)</f>
        <v/>
      </c>
      <c r="C852" s="1" t="str">
        <f>IF(Teilnehmende!D852="","",+Teilnehmende!D852)</f>
        <v/>
      </c>
      <c r="D852" s="1" t="str">
        <f>IF(Teilnehmende!E852="","",+Teilnehmende!E852)</f>
        <v/>
      </c>
      <c r="E852" s="1" t="str">
        <f>IF(Teilnehmende!L852="","",+Teilnehmende!L852)</f>
        <v/>
      </c>
      <c r="F852" s="18">
        <f>+Teilnehmende!F852</f>
        <v>0</v>
      </c>
      <c r="G852" s="23">
        <v>1</v>
      </c>
      <c r="H852" s="13"/>
      <c r="I852" s="13"/>
      <c r="J852" s="13"/>
      <c r="K852" s="12">
        <f t="shared" si="80"/>
        <v>0</v>
      </c>
      <c r="L852" s="23">
        <v>2</v>
      </c>
      <c r="M852" s="13"/>
      <c r="N852" s="13"/>
      <c r="O852" s="13"/>
      <c r="P852" s="12">
        <f t="shared" si="81"/>
        <v>0</v>
      </c>
      <c r="Q852" s="23">
        <v>3</v>
      </c>
      <c r="R852" s="13"/>
      <c r="S852" s="13"/>
      <c r="T852" s="13"/>
      <c r="U852" s="16">
        <f t="shared" si="82"/>
        <v>0</v>
      </c>
      <c r="V852" s="15">
        <f t="shared" si="83"/>
        <v>0</v>
      </c>
    </row>
    <row r="853" spans="1:22" ht="20.100000000000001" customHeight="1" x14ac:dyDescent="0.2">
      <c r="A853" s="17" t="str">
        <f>+Teilnehmende!C853</f>
        <v>-</v>
      </c>
      <c r="B853" s="1" t="str">
        <f>IF(Teilnehmende!K853="","",+Teilnehmende!K853)</f>
        <v/>
      </c>
      <c r="C853" s="1" t="str">
        <f>IF(Teilnehmende!D853="","",+Teilnehmende!D853)</f>
        <v/>
      </c>
      <c r="D853" s="1" t="str">
        <f>IF(Teilnehmende!E853="","",+Teilnehmende!E853)</f>
        <v/>
      </c>
      <c r="E853" s="1" t="str">
        <f>IF(Teilnehmende!L853="","",+Teilnehmende!L853)</f>
        <v/>
      </c>
      <c r="F853" s="18">
        <f>+Teilnehmende!F853</f>
        <v>0</v>
      </c>
      <c r="G853" s="23">
        <v>1</v>
      </c>
      <c r="H853" s="13"/>
      <c r="I853" s="13"/>
      <c r="J853" s="13"/>
      <c r="K853" s="12">
        <f t="shared" si="80"/>
        <v>0</v>
      </c>
      <c r="L853" s="23">
        <v>2</v>
      </c>
      <c r="M853" s="13"/>
      <c r="N853" s="13"/>
      <c r="O853" s="13"/>
      <c r="P853" s="12">
        <f t="shared" si="81"/>
        <v>0</v>
      </c>
      <c r="Q853" s="23">
        <v>3</v>
      </c>
      <c r="R853" s="13"/>
      <c r="S853" s="13"/>
      <c r="T853" s="13"/>
      <c r="U853" s="16">
        <f t="shared" si="82"/>
        <v>0</v>
      </c>
      <c r="V853" s="15">
        <f t="shared" si="83"/>
        <v>0</v>
      </c>
    </row>
    <row r="854" spans="1:22" ht="20.100000000000001" customHeight="1" x14ac:dyDescent="0.2">
      <c r="A854" s="17" t="str">
        <f>+Teilnehmende!C854</f>
        <v>-</v>
      </c>
      <c r="B854" s="1" t="str">
        <f>IF(Teilnehmende!K854="","",+Teilnehmende!K854)</f>
        <v/>
      </c>
      <c r="C854" s="1" t="str">
        <f>IF(Teilnehmende!D854="","",+Teilnehmende!D854)</f>
        <v/>
      </c>
      <c r="D854" s="1" t="str">
        <f>IF(Teilnehmende!E854="","",+Teilnehmende!E854)</f>
        <v/>
      </c>
      <c r="E854" s="1" t="str">
        <f>IF(Teilnehmende!L854="","",+Teilnehmende!L854)</f>
        <v/>
      </c>
      <c r="F854" s="18">
        <f>+Teilnehmende!F854</f>
        <v>0</v>
      </c>
      <c r="G854" s="23">
        <v>1</v>
      </c>
      <c r="H854" s="13"/>
      <c r="I854" s="13"/>
      <c r="J854" s="13"/>
      <c r="K854" s="12">
        <f t="shared" si="80"/>
        <v>0</v>
      </c>
      <c r="L854" s="23">
        <v>2</v>
      </c>
      <c r="M854" s="13"/>
      <c r="N854" s="13"/>
      <c r="O854" s="13"/>
      <c r="P854" s="12">
        <f t="shared" si="81"/>
        <v>0</v>
      </c>
      <c r="Q854" s="23">
        <v>3</v>
      </c>
      <c r="R854" s="13"/>
      <c r="S854" s="13"/>
      <c r="T854" s="13"/>
      <c r="U854" s="16">
        <f t="shared" si="82"/>
        <v>0</v>
      </c>
      <c r="V854" s="15">
        <f t="shared" si="83"/>
        <v>0</v>
      </c>
    </row>
    <row r="855" spans="1:22" ht="20.100000000000001" customHeight="1" x14ac:dyDescent="0.2">
      <c r="A855" s="17" t="str">
        <f>+Teilnehmende!C855</f>
        <v>-</v>
      </c>
      <c r="B855" s="1" t="str">
        <f>IF(Teilnehmende!K855="","",+Teilnehmende!K855)</f>
        <v/>
      </c>
      <c r="C855" s="1" t="str">
        <f>IF(Teilnehmende!D855="","",+Teilnehmende!D855)</f>
        <v/>
      </c>
      <c r="D855" s="1" t="str">
        <f>IF(Teilnehmende!E855="","",+Teilnehmende!E855)</f>
        <v/>
      </c>
      <c r="E855" s="1" t="str">
        <f>IF(Teilnehmende!L855="","",+Teilnehmende!L855)</f>
        <v/>
      </c>
      <c r="F855" s="18">
        <f>+Teilnehmende!F855</f>
        <v>0</v>
      </c>
      <c r="G855" s="23">
        <v>1</v>
      </c>
      <c r="H855" s="13"/>
      <c r="I855" s="13"/>
      <c r="J855" s="13"/>
      <c r="K855" s="12">
        <f t="shared" si="80"/>
        <v>0</v>
      </c>
      <c r="L855" s="23">
        <v>2</v>
      </c>
      <c r="M855" s="13"/>
      <c r="N855" s="13"/>
      <c r="O855" s="13"/>
      <c r="P855" s="12">
        <f t="shared" si="81"/>
        <v>0</v>
      </c>
      <c r="Q855" s="23">
        <v>3</v>
      </c>
      <c r="R855" s="13"/>
      <c r="S855" s="13"/>
      <c r="T855" s="13"/>
      <c r="U855" s="16">
        <f t="shared" si="82"/>
        <v>0</v>
      </c>
      <c r="V855" s="15">
        <f t="shared" si="83"/>
        <v>0</v>
      </c>
    </row>
    <row r="856" spans="1:22" ht="20.100000000000001" customHeight="1" x14ac:dyDescent="0.2">
      <c r="A856" s="17" t="str">
        <f>+Teilnehmende!C856</f>
        <v>-</v>
      </c>
      <c r="B856" s="1" t="str">
        <f>IF(Teilnehmende!K856="","",+Teilnehmende!K856)</f>
        <v/>
      </c>
      <c r="C856" s="1" t="str">
        <f>IF(Teilnehmende!D856="","",+Teilnehmende!D856)</f>
        <v/>
      </c>
      <c r="D856" s="1" t="str">
        <f>IF(Teilnehmende!E856="","",+Teilnehmende!E856)</f>
        <v/>
      </c>
      <c r="E856" s="1" t="str">
        <f>IF(Teilnehmende!L856="","",+Teilnehmende!L856)</f>
        <v/>
      </c>
      <c r="F856" s="18">
        <f>+Teilnehmende!F856</f>
        <v>0</v>
      </c>
      <c r="G856" s="23">
        <v>1</v>
      </c>
      <c r="H856" s="13"/>
      <c r="I856" s="13"/>
      <c r="J856" s="13"/>
      <c r="K856" s="12">
        <f t="shared" si="80"/>
        <v>0</v>
      </c>
      <c r="L856" s="23">
        <v>2</v>
      </c>
      <c r="M856" s="13"/>
      <c r="N856" s="13"/>
      <c r="O856" s="13"/>
      <c r="P856" s="12">
        <f t="shared" si="81"/>
        <v>0</v>
      </c>
      <c r="Q856" s="23">
        <v>3</v>
      </c>
      <c r="R856" s="13"/>
      <c r="S856" s="13"/>
      <c r="T856" s="13"/>
      <c r="U856" s="16">
        <f t="shared" si="82"/>
        <v>0</v>
      </c>
      <c r="V856" s="15">
        <f t="shared" si="83"/>
        <v>0</v>
      </c>
    </row>
    <row r="857" spans="1:22" ht="20.100000000000001" customHeight="1" x14ac:dyDescent="0.2">
      <c r="A857" s="17" t="str">
        <f>+Teilnehmende!C857</f>
        <v>-</v>
      </c>
      <c r="B857" s="1" t="str">
        <f>IF(Teilnehmende!K857="","",+Teilnehmende!K857)</f>
        <v/>
      </c>
      <c r="C857" s="1" t="str">
        <f>IF(Teilnehmende!D857="","",+Teilnehmende!D857)</f>
        <v/>
      </c>
      <c r="D857" s="1" t="str">
        <f>IF(Teilnehmende!E857="","",+Teilnehmende!E857)</f>
        <v/>
      </c>
      <c r="E857" s="1" t="str">
        <f>IF(Teilnehmende!L857="","",+Teilnehmende!L857)</f>
        <v/>
      </c>
      <c r="F857" s="18">
        <f>+Teilnehmende!F857</f>
        <v>0</v>
      </c>
      <c r="G857" s="23">
        <v>1</v>
      </c>
      <c r="H857" s="13"/>
      <c r="I857" s="13"/>
      <c r="J857" s="13"/>
      <c r="K857" s="12">
        <f t="shared" si="80"/>
        <v>0</v>
      </c>
      <c r="L857" s="23">
        <v>2</v>
      </c>
      <c r="M857" s="13"/>
      <c r="N857" s="13"/>
      <c r="O857" s="13"/>
      <c r="P857" s="12">
        <f t="shared" si="81"/>
        <v>0</v>
      </c>
      <c r="Q857" s="23">
        <v>3</v>
      </c>
      <c r="R857" s="13"/>
      <c r="S857" s="13"/>
      <c r="T857" s="13"/>
      <c r="U857" s="16">
        <f t="shared" si="82"/>
        <v>0</v>
      </c>
      <c r="V857" s="15">
        <f t="shared" si="83"/>
        <v>0</v>
      </c>
    </row>
    <row r="858" spans="1:22" ht="20.100000000000001" customHeight="1" x14ac:dyDescent="0.2">
      <c r="A858" s="17" t="str">
        <f>+Teilnehmende!C858</f>
        <v>-</v>
      </c>
      <c r="B858" s="1" t="str">
        <f>IF(Teilnehmende!K858="","",+Teilnehmende!K858)</f>
        <v/>
      </c>
      <c r="C858" s="1" t="str">
        <f>IF(Teilnehmende!D858="","",+Teilnehmende!D858)</f>
        <v/>
      </c>
      <c r="D858" s="1" t="str">
        <f>IF(Teilnehmende!E858="","",+Teilnehmende!E858)</f>
        <v/>
      </c>
      <c r="E858" s="1" t="str">
        <f>IF(Teilnehmende!L858="","",+Teilnehmende!L858)</f>
        <v/>
      </c>
      <c r="F858" s="18">
        <f>+Teilnehmende!F858</f>
        <v>0</v>
      </c>
      <c r="G858" s="23">
        <v>1</v>
      </c>
      <c r="H858" s="13"/>
      <c r="I858" s="13"/>
      <c r="J858" s="13"/>
      <c r="K858" s="12">
        <f t="shared" si="80"/>
        <v>0</v>
      </c>
      <c r="L858" s="23">
        <v>2</v>
      </c>
      <c r="M858" s="13"/>
      <c r="N858" s="13"/>
      <c r="O858" s="13"/>
      <c r="P858" s="12">
        <f t="shared" si="81"/>
        <v>0</v>
      </c>
      <c r="Q858" s="23">
        <v>3</v>
      </c>
      <c r="R858" s="13"/>
      <c r="S858" s="13"/>
      <c r="T858" s="13"/>
      <c r="U858" s="16">
        <f t="shared" si="82"/>
        <v>0</v>
      </c>
      <c r="V858" s="15">
        <f t="shared" si="83"/>
        <v>0</v>
      </c>
    </row>
    <row r="859" spans="1:22" ht="20.100000000000001" customHeight="1" x14ac:dyDescent="0.2">
      <c r="A859" s="17" t="str">
        <f>+Teilnehmende!C859</f>
        <v>-</v>
      </c>
      <c r="B859" s="1" t="str">
        <f>IF(Teilnehmende!K859="","",+Teilnehmende!K859)</f>
        <v/>
      </c>
      <c r="C859" s="1" t="str">
        <f>IF(Teilnehmende!D859="","",+Teilnehmende!D859)</f>
        <v/>
      </c>
      <c r="D859" s="1" t="str">
        <f>IF(Teilnehmende!E859="","",+Teilnehmende!E859)</f>
        <v/>
      </c>
      <c r="E859" s="1" t="str">
        <f>IF(Teilnehmende!L859="","",+Teilnehmende!L859)</f>
        <v/>
      </c>
      <c r="F859" s="18">
        <f>+Teilnehmende!F859</f>
        <v>0</v>
      </c>
      <c r="G859" s="23">
        <v>1</v>
      </c>
      <c r="H859" s="13"/>
      <c r="I859" s="13"/>
      <c r="J859" s="13"/>
      <c r="K859" s="12">
        <f t="shared" si="80"/>
        <v>0</v>
      </c>
      <c r="L859" s="23">
        <v>2</v>
      </c>
      <c r="M859" s="13"/>
      <c r="N859" s="13"/>
      <c r="O859" s="13"/>
      <c r="P859" s="12">
        <f t="shared" si="81"/>
        <v>0</v>
      </c>
      <c r="Q859" s="23">
        <v>3</v>
      </c>
      <c r="R859" s="13"/>
      <c r="S859" s="13"/>
      <c r="T859" s="13"/>
      <c r="U859" s="16">
        <f t="shared" si="82"/>
        <v>0</v>
      </c>
      <c r="V859" s="15">
        <f t="shared" si="83"/>
        <v>0</v>
      </c>
    </row>
    <row r="860" spans="1:22" ht="20.100000000000001" customHeight="1" x14ac:dyDescent="0.2">
      <c r="A860" s="17" t="str">
        <f>+Teilnehmende!C860</f>
        <v>-</v>
      </c>
      <c r="B860" s="1" t="str">
        <f>IF(Teilnehmende!K860="","",+Teilnehmende!K860)</f>
        <v/>
      </c>
      <c r="C860" s="1" t="str">
        <f>IF(Teilnehmende!D860="","",+Teilnehmende!D860)</f>
        <v/>
      </c>
      <c r="D860" s="1" t="str">
        <f>IF(Teilnehmende!E860="","",+Teilnehmende!E860)</f>
        <v/>
      </c>
      <c r="E860" s="1" t="str">
        <f>IF(Teilnehmende!L860="","",+Teilnehmende!L860)</f>
        <v/>
      </c>
      <c r="F860" s="18">
        <f>+Teilnehmende!F860</f>
        <v>0</v>
      </c>
      <c r="G860" s="23">
        <v>1</v>
      </c>
      <c r="H860" s="13"/>
      <c r="I860" s="13"/>
      <c r="J860" s="13"/>
      <c r="K860" s="12">
        <f t="shared" si="80"/>
        <v>0</v>
      </c>
      <c r="L860" s="23">
        <v>2</v>
      </c>
      <c r="M860" s="13"/>
      <c r="N860" s="13"/>
      <c r="O860" s="13"/>
      <c r="P860" s="12">
        <f t="shared" si="81"/>
        <v>0</v>
      </c>
      <c r="Q860" s="23">
        <v>3</v>
      </c>
      <c r="R860" s="13"/>
      <c r="S860" s="13"/>
      <c r="T860" s="13"/>
      <c r="U860" s="16">
        <f t="shared" si="82"/>
        <v>0</v>
      </c>
      <c r="V860" s="15">
        <f t="shared" si="83"/>
        <v>0</v>
      </c>
    </row>
    <row r="861" spans="1:22" ht="20.100000000000001" customHeight="1" x14ac:dyDescent="0.2">
      <c r="A861" s="17" t="str">
        <f>+Teilnehmende!C861</f>
        <v>-</v>
      </c>
      <c r="B861" s="1" t="str">
        <f>IF(Teilnehmende!K861="","",+Teilnehmende!K861)</f>
        <v/>
      </c>
      <c r="C861" s="1" t="str">
        <f>IF(Teilnehmende!D861="","",+Teilnehmende!D861)</f>
        <v/>
      </c>
      <c r="D861" s="1" t="str">
        <f>IF(Teilnehmende!E861="","",+Teilnehmende!E861)</f>
        <v/>
      </c>
      <c r="E861" s="1" t="str">
        <f>IF(Teilnehmende!L861="","",+Teilnehmende!L861)</f>
        <v/>
      </c>
      <c r="F861" s="18">
        <f>+Teilnehmende!F861</f>
        <v>0</v>
      </c>
      <c r="G861" s="23">
        <v>1</v>
      </c>
      <c r="H861" s="13"/>
      <c r="I861" s="13"/>
      <c r="J861" s="13"/>
      <c r="K861" s="12">
        <f t="shared" si="80"/>
        <v>0</v>
      </c>
      <c r="L861" s="23">
        <v>2</v>
      </c>
      <c r="M861" s="13"/>
      <c r="N861" s="13"/>
      <c r="O861" s="13"/>
      <c r="P861" s="12">
        <f t="shared" si="81"/>
        <v>0</v>
      </c>
      <c r="Q861" s="23">
        <v>3</v>
      </c>
      <c r="R861" s="13"/>
      <c r="S861" s="13"/>
      <c r="T861" s="13"/>
      <c r="U861" s="16">
        <f t="shared" si="82"/>
        <v>0</v>
      </c>
      <c r="V861" s="15">
        <f t="shared" si="83"/>
        <v>0</v>
      </c>
    </row>
    <row r="862" spans="1:22" ht="20.100000000000001" customHeight="1" x14ac:dyDescent="0.2">
      <c r="A862" s="17" t="str">
        <f>+Teilnehmende!C862</f>
        <v>-</v>
      </c>
      <c r="B862" s="1" t="str">
        <f>IF(Teilnehmende!K862="","",+Teilnehmende!K862)</f>
        <v/>
      </c>
      <c r="C862" s="1" t="str">
        <f>IF(Teilnehmende!D862="","",+Teilnehmende!D862)</f>
        <v/>
      </c>
      <c r="D862" s="1" t="str">
        <f>IF(Teilnehmende!E862="","",+Teilnehmende!E862)</f>
        <v/>
      </c>
      <c r="E862" s="1" t="str">
        <f>IF(Teilnehmende!L862="","",+Teilnehmende!L862)</f>
        <v/>
      </c>
      <c r="F862" s="18">
        <f>+Teilnehmende!F862</f>
        <v>0</v>
      </c>
      <c r="G862" s="23">
        <v>1</v>
      </c>
      <c r="H862" s="13"/>
      <c r="I862" s="13"/>
      <c r="J862" s="13"/>
      <c r="K862" s="12">
        <f t="shared" si="80"/>
        <v>0</v>
      </c>
      <c r="L862" s="23">
        <v>2</v>
      </c>
      <c r="M862" s="13"/>
      <c r="N862" s="13"/>
      <c r="O862" s="13"/>
      <c r="P862" s="12">
        <f t="shared" si="81"/>
        <v>0</v>
      </c>
      <c r="Q862" s="23">
        <v>3</v>
      </c>
      <c r="R862" s="13"/>
      <c r="S862" s="13"/>
      <c r="T862" s="13"/>
      <c r="U862" s="16">
        <f t="shared" si="82"/>
        <v>0</v>
      </c>
      <c r="V862" s="15">
        <f t="shared" si="83"/>
        <v>0</v>
      </c>
    </row>
    <row r="863" spans="1:22" ht="20.100000000000001" customHeight="1" x14ac:dyDescent="0.2">
      <c r="A863" s="17" t="str">
        <f>+Teilnehmende!C863</f>
        <v>-</v>
      </c>
      <c r="B863" s="1" t="str">
        <f>IF(Teilnehmende!K863="","",+Teilnehmende!K863)</f>
        <v/>
      </c>
      <c r="C863" s="1" t="str">
        <f>IF(Teilnehmende!D863="","",+Teilnehmende!D863)</f>
        <v/>
      </c>
      <c r="D863" s="1" t="str">
        <f>IF(Teilnehmende!E863="","",+Teilnehmende!E863)</f>
        <v/>
      </c>
      <c r="E863" s="1" t="str">
        <f>IF(Teilnehmende!L863="","",+Teilnehmende!L863)</f>
        <v/>
      </c>
      <c r="F863" s="18">
        <f>+Teilnehmende!F863</f>
        <v>0</v>
      </c>
      <c r="G863" s="23">
        <v>1</v>
      </c>
      <c r="H863" s="13"/>
      <c r="I863" s="13"/>
      <c r="J863" s="13"/>
      <c r="K863" s="12">
        <f t="shared" si="80"/>
        <v>0</v>
      </c>
      <c r="L863" s="23">
        <v>2</v>
      </c>
      <c r="M863" s="13"/>
      <c r="N863" s="13"/>
      <c r="O863" s="13"/>
      <c r="P863" s="12">
        <f t="shared" si="81"/>
        <v>0</v>
      </c>
      <c r="Q863" s="23">
        <v>3</v>
      </c>
      <c r="R863" s="13"/>
      <c r="S863" s="13"/>
      <c r="T863" s="13"/>
      <c r="U863" s="16">
        <f t="shared" si="82"/>
        <v>0</v>
      </c>
      <c r="V863" s="15">
        <f t="shared" si="83"/>
        <v>0</v>
      </c>
    </row>
    <row r="864" spans="1:22" ht="20.100000000000001" customHeight="1" x14ac:dyDescent="0.2">
      <c r="A864" s="17" t="str">
        <f>+Teilnehmende!C864</f>
        <v>-</v>
      </c>
      <c r="B864" s="1" t="str">
        <f>IF(Teilnehmende!K864="","",+Teilnehmende!K864)</f>
        <v/>
      </c>
      <c r="C864" s="1" t="str">
        <f>IF(Teilnehmende!D864="","",+Teilnehmende!D864)</f>
        <v/>
      </c>
      <c r="D864" s="1" t="str">
        <f>IF(Teilnehmende!E864="","",+Teilnehmende!E864)</f>
        <v/>
      </c>
      <c r="E864" s="1" t="str">
        <f>IF(Teilnehmende!L864="","",+Teilnehmende!L864)</f>
        <v/>
      </c>
      <c r="F864" s="18">
        <f>+Teilnehmende!F864</f>
        <v>0</v>
      </c>
      <c r="G864" s="23">
        <v>1</v>
      </c>
      <c r="H864" s="13"/>
      <c r="I864" s="13"/>
      <c r="J864" s="13"/>
      <c r="K864" s="12">
        <f t="shared" si="80"/>
        <v>0</v>
      </c>
      <c r="L864" s="23">
        <v>2</v>
      </c>
      <c r="M864" s="13"/>
      <c r="N864" s="13"/>
      <c r="O864" s="13"/>
      <c r="P864" s="12">
        <f t="shared" si="81"/>
        <v>0</v>
      </c>
      <c r="Q864" s="23">
        <v>3</v>
      </c>
      <c r="R864" s="13"/>
      <c r="S864" s="13"/>
      <c r="T864" s="13"/>
      <c r="U864" s="16">
        <f t="shared" si="82"/>
        <v>0</v>
      </c>
      <c r="V864" s="15">
        <f t="shared" si="83"/>
        <v>0</v>
      </c>
    </row>
    <row r="865" spans="1:22" ht="20.100000000000001" customHeight="1" x14ac:dyDescent="0.2">
      <c r="A865" s="17" t="str">
        <f>+Teilnehmende!C865</f>
        <v>-</v>
      </c>
      <c r="B865" s="1" t="str">
        <f>IF(Teilnehmende!K865="","",+Teilnehmende!K865)</f>
        <v/>
      </c>
      <c r="C865" s="1" t="str">
        <f>IF(Teilnehmende!D865="","",+Teilnehmende!D865)</f>
        <v/>
      </c>
      <c r="D865" s="1" t="str">
        <f>IF(Teilnehmende!E865="","",+Teilnehmende!E865)</f>
        <v/>
      </c>
      <c r="E865" s="1" t="str">
        <f>IF(Teilnehmende!L865="","",+Teilnehmende!L865)</f>
        <v/>
      </c>
      <c r="F865" s="18">
        <f>+Teilnehmende!F865</f>
        <v>0</v>
      </c>
      <c r="G865" s="23">
        <v>1</v>
      </c>
      <c r="H865" s="13"/>
      <c r="I865" s="13"/>
      <c r="J865" s="13"/>
      <c r="K865" s="12">
        <f t="shared" si="80"/>
        <v>0</v>
      </c>
      <c r="L865" s="23">
        <v>2</v>
      </c>
      <c r="M865" s="13"/>
      <c r="N865" s="13"/>
      <c r="O865" s="13"/>
      <c r="P865" s="12">
        <f t="shared" si="81"/>
        <v>0</v>
      </c>
      <c r="Q865" s="23">
        <v>3</v>
      </c>
      <c r="R865" s="13"/>
      <c r="S865" s="13"/>
      <c r="T865" s="13"/>
      <c r="U865" s="16">
        <f t="shared" si="82"/>
        <v>0</v>
      </c>
      <c r="V865" s="15">
        <f t="shared" si="83"/>
        <v>0</v>
      </c>
    </row>
    <row r="866" spans="1:22" ht="20.100000000000001" customHeight="1" x14ac:dyDescent="0.2">
      <c r="A866" s="17" t="str">
        <f>+Teilnehmende!C866</f>
        <v>-</v>
      </c>
      <c r="B866" s="1" t="str">
        <f>IF(Teilnehmende!K866="","",+Teilnehmende!K866)</f>
        <v/>
      </c>
      <c r="C866" s="1" t="str">
        <f>IF(Teilnehmende!D866="","",+Teilnehmende!D866)</f>
        <v/>
      </c>
      <c r="D866" s="1" t="str">
        <f>IF(Teilnehmende!E866="","",+Teilnehmende!E866)</f>
        <v/>
      </c>
      <c r="E866" s="1" t="str">
        <f>IF(Teilnehmende!L866="","",+Teilnehmende!L866)</f>
        <v/>
      </c>
      <c r="F866" s="18">
        <f>+Teilnehmende!F866</f>
        <v>0</v>
      </c>
      <c r="G866" s="23">
        <v>1</v>
      </c>
      <c r="H866" s="13"/>
      <c r="I866" s="13"/>
      <c r="J866" s="13"/>
      <c r="K866" s="12">
        <f t="shared" si="80"/>
        <v>0</v>
      </c>
      <c r="L866" s="23">
        <v>2</v>
      </c>
      <c r="M866" s="13"/>
      <c r="N866" s="13"/>
      <c r="O866" s="13"/>
      <c r="P866" s="12">
        <f t="shared" si="81"/>
        <v>0</v>
      </c>
      <c r="Q866" s="23">
        <v>3</v>
      </c>
      <c r="R866" s="13"/>
      <c r="S866" s="13"/>
      <c r="T866" s="13"/>
      <c r="U866" s="16">
        <f t="shared" si="82"/>
        <v>0</v>
      </c>
      <c r="V866" s="15">
        <f t="shared" si="83"/>
        <v>0</v>
      </c>
    </row>
    <row r="867" spans="1:22" ht="20.100000000000001" customHeight="1" x14ac:dyDescent="0.2">
      <c r="A867" s="17" t="str">
        <f>+Teilnehmende!C867</f>
        <v>-</v>
      </c>
      <c r="B867" s="1" t="str">
        <f>IF(Teilnehmende!K867="","",+Teilnehmende!K867)</f>
        <v/>
      </c>
      <c r="C867" s="1" t="str">
        <f>IF(Teilnehmende!D867="","",+Teilnehmende!D867)</f>
        <v/>
      </c>
      <c r="D867" s="1" t="str">
        <f>IF(Teilnehmende!E867="","",+Teilnehmende!E867)</f>
        <v/>
      </c>
      <c r="E867" s="1" t="str">
        <f>IF(Teilnehmende!L867="","",+Teilnehmende!L867)</f>
        <v/>
      </c>
      <c r="F867" s="18">
        <f>+Teilnehmende!F867</f>
        <v>0</v>
      </c>
      <c r="G867" s="23">
        <v>1</v>
      </c>
      <c r="H867" s="13"/>
      <c r="I867" s="13"/>
      <c r="J867" s="13"/>
      <c r="K867" s="12">
        <f t="shared" si="80"/>
        <v>0</v>
      </c>
      <c r="L867" s="23">
        <v>2</v>
      </c>
      <c r="M867" s="13"/>
      <c r="N867" s="13"/>
      <c r="O867" s="13"/>
      <c r="P867" s="12">
        <f t="shared" si="81"/>
        <v>0</v>
      </c>
      <c r="Q867" s="23">
        <v>3</v>
      </c>
      <c r="R867" s="13"/>
      <c r="S867" s="13"/>
      <c r="T867" s="13"/>
      <c r="U867" s="16">
        <f t="shared" si="82"/>
        <v>0</v>
      </c>
      <c r="V867" s="15">
        <f t="shared" si="83"/>
        <v>0</v>
      </c>
    </row>
    <row r="868" spans="1:22" ht="20.100000000000001" customHeight="1" x14ac:dyDescent="0.2">
      <c r="A868" s="17" t="str">
        <f>+Teilnehmende!C868</f>
        <v>-</v>
      </c>
      <c r="B868" s="1" t="str">
        <f>IF(Teilnehmende!K868="","",+Teilnehmende!K868)</f>
        <v/>
      </c>
      <c r="C868" s="1" t="str">
        <f>IF(Teilnehmende!D868="","",+Teilnehmende!D868)</f>
        <v/>
      </c>
      <c r="D868" s="1" t="str">
        <f>IF(Teilnehmende!E868="","",+Teilnehmende!E868)</f>
        <v/>
      </c>
      <c r="E868" s="1" t="str">
        <f>IF(Teilnehmende!L868="","",+Teilnehmende!L868)</f>
        <v/>
      </c>
      <c r="F868" s="18">
        <f>+Teilnehmende!F868</f>
        <v>0</v>
      </c>
      <c r="G868" s="23">
        <v>1</v>
      </c>
      <c r="H868" s="13"/>
      <c r="I868" s="13"/>
      <c r="J868" s="13"/>
      <c r="K868" s="12">
        <f t="shared" si="80"/>
        <v>0</v>
      </c>
      <c r="L868" s="23">
        <v>2</v>
      </c>
      <c r="M868" s="13"/>
      <c r="N868" s="13"/>
      <c r="O868" s="13"/>
      <c r="P868" s="12">
        <f t="shared" si="81"/>
        <v>0</v>
      </c>
      <c r="Q868" s="23">
        <v>3</v>
      </c>
      <c r="R868" s="13"/>
      <c r="S868" s="13"/>
      <c r="T868" s="13"/>
      <c r="U868" s="16">
        <f t="shared" si="82"/>
        <v>0</v>
      </c>
      <c r="V868" s="15">
        <f t="shared" si="83"/>
        <v>0</v>
      </c>
    </row>
    <row r="869" spans="1:22" ht="20.100000000000001" customHeight="1" x14ac:dyDescent="0.2">
      <c r="A869" s="17" t="str">
        <f>+Teilnehmende!C869</f>
        <v>-</v>
      </c>
      <c r="B869" s="1" t="str">
        <f>IF(Teilnehmende!K869="","",+Teilnehmende!K869)</f>
        <v/>
      </c>
      <c r="C869" s="1" t="str">
        <f>IF(Teilnehmende!D869="","",+Teilnehmende!D869)</f>
        <v/>
      </c>
      <c r="D869" s="1" t="str">
        <f>IF(Teilnehmende!E869="","",+Teilnehmende!E869)</f>
        <v/>
      </c>
      <c r="E869" s="1" t="str">
        <f>IF(Teilnehmende!L869="","",+Teilnehmende!L869)</f>
        <v/>
      </c>
      <c r="F869" s="18">
        <f>+Teilnehmende!F869</f>
        <v>0</v>
      </c>
      <c r="G869" s="23">
        <v>1</v>
      </c>
      <c r="H869" s="13"/>
      <c r="I869" s="13"/>
      <c r="J869" s="13"/>
      <c r="K869" s="12">
        <f t="shared" si="80"/>
        <v>0</v>
      </c>
      <c r="L869" s="23">
        <v>2</v>
      </c>
      <c r="M869" s="13"/>
      <c r="N869" s="13"/>
      <c r="O869" s="13"/>
      <c r="P869" s="12">
        <f t="shared" si="81"/>
        <v>0</v>
      </c>
      <c r="Q869" s="23">
        <v>3</v>
      </c>
      <c r="R869" s="13"/>
      <c r="S869" s="13"/>
      <c r="T869" s="13"/>
      <c r="U869" s="16">
        <f t="shared" si="82"/>
        <v>0</v>
      </c>
      <c r="V869" s="15">
        <f t="shared" si="83"/>
        <v>0</v>
      </c>
    </row>
    <row r="870" spans="1:22" ht="20.100000000000001" customHeight="1" x14ac:dyDescent="0.2">
      <c r="A870" s="17" t="str">
        <f>+Teilnehmende!C870</f>
        <v>-</v>
      </c>
      <c r="B870" s="1" t="str">
        <f>IF(Teilnehmende!K870="","",+Teilnehmende!K870)</f>
        <v/>
      </c>
      <c r="C870" s="1" t="str">
        <f>IF(Teilnehmende!D870="","",+Teilnehmende!D870)</f>
        <v/>
      </c>
      <c r="D870" s="1" t="str">
        <f>IF(Teilnehmende!E870="","",+Teilnehmende!E870)</f>
        <v/>
      </c>
      <c r="E870" s="1" t="str">
        <f>IF(Teilnehmende!L870="","",+Teilnehmende!L870)</f>
        <v/>
      </c>
      <c r="F870" s="18">
        <f>+Teilnehmende!F870</f>
        <v>0</v>
      </c>
      <c r="G870" s="23">
        <v>1</v>
      </c>
      <c r="H870" s="13"/>
      <c r="I870" s="13"/>
      <c r="J870" s="13"/>
      <c r="K870" s="12">
        <f t="shared" si="80"/>
        <v>0</v>
      </c>
      <c r="L870" s="23">
        <v>2</v>
      </c>
      <c r="M870" s="13"/>
      <c r="N870" s="13"/>
      <c r="O870" s="13"/>
      <c r="P870" s="12">
        <f t="shared" si="81"/>
        <v>0</v>
      </c>
      <c r="Q870" s="23">
        <v>3</v>
      </c>
      <c r="R870" s="13"/>
      <c r="S870" s="13"/>
      <c r="T870" s="13"/>
      <c r="U870" s="16">
        <f t="shared" si="82"/>
        <v>0</v>
      </c>
      <c r="V870" s="15">
        <f t="shared" si="83"/>
        <v>0</v>
      </c>
    </row>
    <row r="871" spans="1:22" ht="20.100000000000001" customHeight="1" x14ac:dyDescent="0.2">
      <c r="A871" s="17" t="str">
        <f>+Teilnehmende!C871</f>
        <v>-</v>
      </c>
      <c r="B871" s="1" t="str">
        <f>IF(Teilnehmende!K871="","",+Teilnehmende!K871)</f>
        <v/>
      </c>
      <c r="C871" s="1" t="str">
        <f>IF(Teilnehmende!D871="","",+Teilnehmende!D871)</f>
        <v/>
      </c>
      <c r="D871" s="1" t="str">
        <f>IF(Teilnehmende!E871="","",+Teilnehmende!E871)</f>
        <v/>
      </c>
      <c r="E871" s="1" t="str">
        <f>IF(Teilnehmende!L871="","",+Teilnehmende!L871)</f>
        <v/>
      </c>
      <c r="F871" s="18">
        <f>+Teilnehmende!F871</f>
        <v>0</v>
      </c>
      <c r="G871" s="23">
        <v>1</v>
      </c>
      <c r="H871" s="13"/>
      <c r="I871" s="13"/>
      <c r="J871" s="13"/>
      <c r="K871" s="12">
        <f t="shared" si="80"/>
        <v>0</v>
      </c>
      <c r="L871" s="23">
        <v>2</v>
      </c>
      <c r="M871" s="13"/>
      <c r="N871" s="13"/>
      <c r="O871" s="13"/>
      <c r="P871" s="12">
        <f t="shared" si="81"/>
        <v>0</v>
      </c>
      <c r="Q871" s="23">
        <v>3</v>
      </c>
      <c r="R871" s="13"/>
      <c r="S871" s="13"/>
      <c r="T871" s="13"/>
      <c r="U871" s="16">
        <f t="shared" si="82"/>
        <v>0</v>
      </c>
      <c r="V871" s="15">
        <f t="shared" si="83"/>
        <v>0</v>
      </c>
    </row>
    <row r="872" spans="1:22" ht="20.100000000000001" customHeight="1" x14ac:dyDescent="0.2">
      <c r="A872" s="17" t="str">
        <f>+Teilnehmende!C872</f>
        <v>-</v>
      </c>
      <c r="B872" s="1" t="str">
        <f>IF(Teilnehmende!K872="","",+Teilnehmende!K872)</f>
        <v/>
      </c>
      <c r="C872" s="1" t="str">
        <f>IF(Teilnehmende!D872="","",+Teilnehmende!D872)</f>
        <v/>
      </c>
      <c r="D872" s="1" t="str">
        <f>IF(Teilnehmende!E872="","",+Teilnehmende!E872)</f>
        <v/>
      </c>
      <c r="E872" s="1" t="str">
        <f>IF(Teilnehmende!L872="","",+Teilnehmende!L872)</f>
        <v/>
      </c>
      <c r="F872" s="18">
        <f>+Teilnehmende!F872</f>
        <v>0</v>
      </c>
      <c r="G872" s="23">
        <v>1</v>
      </c>
      <c r="H872" s="13"/>
      <c r="I872" s="13"/>
      <c r="J872" s="13"/>
      <c r="K872" s="12">
        <f t="shared" si="80"/>
        <v>0</v>
      </c>
      <c r="L872" s="23">
        <v>2</v>
      </c>
      <c r="M872" s="13"/>
      <c r="N872" s="13"/>
      <c r="O872" s="13"/>
      <c r="P872" s="12">
        <f t="shared" si="81"/>
        <v>0</v>
      </c>
      <c r="Q872" s="23">
        <v>3</v>
      </c>
      <c r="R872" s="13"/>
      <c r="S872" s="13"/>
      <c r="T872" s="13"/>
      <c r="U872" s="16">
        <f t="shared" si="82"/>
        <v>0</v>
      </c>
      <c r="V872" s="15">
        <f t="shared" si="83"/>
        <v>0</v>
      </c>
    </row>
    <row r="873" spans="1:22" ht="20.100000000000001" customHeight="1" x14ac:dyDescent="0.2">
      <c r="A873" s="17" t="str">
        <f>+Teilnehmende!C873</f>
        <v>-</v>
      </c>
      <c r="B873" s="1" t="str">
        <f>IF(Teilnehmende!K873="","",+Teilnehmende!K873)</f>
        <v/>
      </c>
      <c r="C873" s="1" t="str">
        <f>IF(Teilnehmende!D873="","",+Teilnehmende!D873)</f>
        <v/>
      </c>
      <c r="D873" s="1" t="str">
        <f>IF(Teilnehmende!E873="","",+Teilnehmende!E873)</f>
        <v/>
      </c>
      <c r="E873" s="1" t="str">
        <f>IF(Teilnehmende!L873="","",+Teilnehmende!L873)</f>
        <v/>
      </c>
      <c r="F873" s="18">
        <f>+Teilnehmende!F873</f>
        <v>0</v>
      </c>
      <c r="G873" s="23">
        <v>1</v>
      </c>
      <c r="H873" s="13"/>
      <c r="I873" s="13"/>
      <c r="J873" s="13"/>
      <c r="K873" s="12">
        <f t="shared" si="80"/>
        <v>0</v>
      </c>
      <c r="L873" s="23">
        <v>2</v>
      </c>
      <c r="M873" s="13"/>
      <c r="N873" s="13"/>
      <c r="O873" s="13"/>
      <c r="P873" s="12">
        <f t="shared" si="81"/>
        <v>0</v>
      </c>
      <c r="Q873" s="23">
        <v>3</v>
      </c>
      <c r="R873" s="13"/>
      <c r="S873" s="13"/>
      <c r="T873" s="13"/>
      <c r="U873" s="16">
        <f t="shared" si="82"/>
        <v>0</v>
      </c>
      <c r="V873" s="15">
        <f t="shared" si="83"/>
        <v>0</v>
      </c>
    </row>
    <row r="874" spans="1:22" ht="20.100000000000001" customHeight="1" x14ac:dyDescent="0.2">
      <c r="A874" s="17" t="str">
        <f>+Teilnehmende!C874</f>
        <v>-</v>
      </c>
      <c r="B874" s="1" t="str">
        <f>IF(Teilnehmende!K874="","",+Teilnehmende!K874)</f>
        <v/>
      </c>
      <c r="C874" s="1" t="str">
        <f>IF(Teilnehmende!D874="","",+Teilnehmende!D874)</f>
        <v/>
      </c>
      <c r="D874" s="1" t="str">
        <f>IF(Teilnehmende!E874="","",+Teilnehmende!E874)</f>
        <v/>
      </c>
      <c r="E874" s="1" t="str">
        <f>IF(Teilnehmende!L874="","",+Teilnehmende!L874)</f>
        <v/>
      </c>
      <c r="F874" s="18">
        <f>+Teilnehmende!F874</f>
        <v>0</v>
      </c>
      <c r="G874" s="23">
        <v>1</v>
      </c>
      <c r="H874" s="13"/>
      <c r="I874" s="13"/>
      <c r="J874" s="13"/>
      <c r="K874" s="12">
        <f t="shared" si="80"/>
        <v>0</v>
      </c>
      <c r="L874" s="23">
        <v>2</v>
      </c>
      <c r="M874" s="13"/>
      <c r="N874" s="13"/>
      <c r="O874" s="13"/>
      <c r="P874" s="12">
        <f t="shared" si="81"/>
        <v>0</v>
      </c>
      <c r="Q874" s="23">
        <v>3</v>
      </c>
      <c r="R874" s="13"/>
      <c r="S874" s="13"/>
      <c r="T874" s="13"/>
      <c r="U874" s="16">
        <f t="shared" si="82"/>
        <v>0</v>
      </c>
      <c r="V874" s="15">
        <f t="shared" si="83"/>
        <v>0</v>
      </c>
    </row>
    <row r="875" spans="1:22" ht="20.100000000000001" customHeight="1" x14ac:dyDescent="0.2">
      <c r="A875" s="17" t="str">
        <f>+Teilnehmende!C875</f>
        <v>-</v>
      </c>
      <c r="B875" s="1" t="str">
        <f>IF(Teilnehmende!K875="","",+Teilnehmende!K875)</f>
        <v/>
      </c>
      <c r="C875" s="1" t="str">
        <f>IF(Teilnehmende!D875="","",+Teilnehmende!D875)</f>
        <v/>
      </c>
      <c r="D875" s="1" t="str">
        <f>IF(Teilnehmende!E875="","",+Teilnehmende!E875)</f>
        <v/>
      </c>
      <c r="E875" s="1" t="str">
        <f>IF(Teilnehmende!L875="","",+Teilnehmende!L875)</f>
        <v/>
      </c>
      <c r="F875" s="18">
        <f>+Teilnehmende!F875</f>
        <v>0</v>
      </c>
      <c r="G875" s="23">
        <v>1</v>
      </c>
      <c r="H875" s="13"/>
      <c r="I875" s="13"/>
      <c r="J875" s="13"/>
      <c r="K875" s="12">
        <f t="shared" si="80"/>
        <v>0</v>
      </c>
      <c r="L875" s="23">
        <v>2</v>
      </c>
      <c r="M875" s="13"/>
      <c r="N875" s="13"/>
      <c r="O875" s="13"/>
      <c r="P875" s="12">
        <f t="shared" si="81"/>
        <v>0</v>
      </c>
      <c r="Q875" s="23">
        <v>3</v>
      </c>
      <c r="R875" s="13"/>
      <c r="S875" s="13"/>
      <c r="T875" s="13"/>
      <c r="U875" s="16">
        <f t="shared" si="82"/>
        <v>0</v>
      </c>
      <c r="V875" s="15">
        <f t="shared" si="83"/>
        <v>0</v>
      </c>
    </row>
    <row r="876" spans="1:22" ht="20.100000000000001" customHeight="1" x14ac:dyDescent="0.2">
      <c r="A876" s="17" t="str">
        <f>+Teilnehmende!C876</f>
        <v>-</v>
      </c>
      <c r="B876" s="1" t="str">
        <f>IF(Teilnehmende!K876="","",+Teilnehmende!K876)</f>
        <v/>
      </c>
      <c r="C876" s="1" t="str">
        <f>IF(Teilnehmende!D876="","",+Teilnehmende!D876)</f>
        <v/>
      </c>
      <c r="D876" s="1" t="str">
        <f>IF(Teilnehmende!E876="","",+Teilnehmende!E876)</f>
        <v/>
      </c>
      <c r="E876" s="1" t="str">
        <f>IF(Teilnehmende!L876="","",+Teilnehmende!L876)</f>
        <v/>
      </c>
      <c r="F876" s="18">
        <f>+Teilnehmende!F876</f>
        <v>0</v>
      </c>
      <c r="G876" s="23">
        <v>1</v>
      </c>
      <c r="H876" s="13"/>
      <c r="I876" s="13"/>
      <c r="J876" s="13"/>
      <c r="K876" s="12">
        <f t="shared" si="80"/>
        <v>0</v>
      </c>
      <c r="L876" s="23">
        <v>2</v>
      </c>
      <c r="M876" s="13"/>
      <c r="N876" s="13"/>
      <c r="O876" s="13"/>
      <c r="P876" s="12">
        <f t="shared" si="81"/>
        <v>0</v>
      </c>
      <c r="Q876" s="23">
        <v>3</v>
      </c>
      <c r="R876" s="13"/>
      <c r="S876" s="13"/>
      <c r="T876" s="13"/>
      <c r="U876" s="16">
        <f t="shared" si="82"/>
        <v>0</v>
      </c>
      <c r="V876" s="15">
        <f t="shared" si="83"/>
        <v>0</v>
      </c>
    </row>
    <row r="877" spans="1:22" ht="20.100000000000001" customHeight="1" x14ac:dyDescent="0.2">
      <c r="A877" s="17" t="str">
        <f>+Teilnehmende!C877</f>
        <v>-</v>
      </c>
      <c r="B877" s="1" t="str">
        <f>IF(Teilnehmende!K877="","",+Teilnehmende!K877)</f>
        <v/>
      </c>
      <c r="C877" s="1" t="str">
        <f>IF(Teilnehmende!D877="","",+Teilnehmende!D877)</f>
        <v/>
      </c>
      <c r="D877" s="1" t="str">
        <f>IF(Teilnehmende!E877="","",+Teilnehmende!E877)</f>
        <v/>
      </c>
      <c r="E877" s="1" t="str">
        <f>IF(Teilnehmende!L877="","",+Teilnehmende!L877)</f>
        <v/>
      </c>
      <c r="F877" s="18">
        <f>+Teilnehmende!F877</f>
        <v>0</v>
      </c>
      <c r="G877" s="23">
        <v>1</v>
      </c>
      <c r="H877" s="13"/>
      <c r="I877" s="13"/>
      <c r="J877" s="13"/>
      <c r="K877" s="12">
        <f t="shared" si="80"/>
        <v>0</v>
      </c>
      <c r="L877" s="23">
        <v>2</v>
      </c>
      <c r="M877" s="13"/>
      <c r="N877" s="13"/>
      <c r="O877" s="13"/>
      <c r="P877" s="12">
        <f t="shared" si="81"/>
        <v>0</v>
      </c>
      <c r="Q877" s="23">
        <v>3</v>
      </c>
      <c r="R877" s="13"/>
      <c r="S877" s="13"/>
      <c r="T877" s="13"/>
      <c r="U877" s="16">
        <f t="shared" si="82"/>
        <v>0</v>
      </c>
      <c r="V877" s="15">
        <f t="shared" si="83"/>
        <v>0</v>
      </c>
    </row>
    <row r="878" spans="1:22" ht="20.100000000000001" customHeight="1" x14ac:dyDescent="0.2">
      <c r="A878" s="17" t="str">
        <f>+Teilnehmende!C878</f>
        <v>-</v>
      </c>
      <c r="B878" s="1" t="str">
        <f>IF(Teilnehmende!K878="","",+Teilnehmende!K878)</f>
        <v/>
      </c>
      <c r="C878" s="1" t="str">
        <f>IF(Teilnehmende!D878="","",+Teilnehmende!D878)</f>
        <v/>
      </c>
      <c r="D878" s="1" t="str">
        <f>IF(Teilnehmende!E878="","",+Teilnehmende!E878)</f>
        <v/>
      </c>
      <c r="E878" s="1" t="str">
        <f>IF(Teilnehmende!L878="","",+Teilnehmende!L878)</f>
        <v/>
      </c>
      <c r="F878" s="18">
        <f>+Teilnehmende!F878</f>
        <v>0</v>
      </c>
      <c r="G878" s="23">
        <v>1</v>
      </c>
      <c r="H878" s="13"/>
      <c r="I878" s="13"/>
      <c r="J878" s="13"/>
      <c r="K878" s="12">
        <f t="shared" si="80"/>
        <v>0</v>
      </c>
      <c r="L878" s="23">
        <v>2</v>
      </c>
      <c r="M878" s="13"/>
      <c r="N878" s="13"/>
      <c r="O878" s="13"/>
      <c r="P878" s="12">
        <f t="shared" si="81"/>
        <v>0</v>
      </c>
      <c r="Q878" s="23">
        <v>3</v>
      </c>
      <c r="R878" s="13"/>
      <c r="S878" s="13"/>
      <c r="T878" s="13"/>
      <c r="U878" s="16">
        <f t="shared" si="82"/>
        <v>0</v>
      </c>
      <c r="V878" s="15">
        <f t="shared" si="83"/>
        <v>0</v>
      </c>
    </row>
    <row r="879" spans="1:22" ht="20.100000000000001" customHeight="1" x14ac:dyDescent="0.2">
      <c r="A879" s="17" t="str">
        <f>+Teilnehmende!C879</f>
        <v>-</v>
      </c>
      <c r="B879" s="1" t="str">
        <f>IF(Teilnehmende!K879="","",+Teilnehmende!K879)</f>
        <v/>
      </c>
      <c r="C879" s="1" t="str">
        <f>IF(Teilnehmende!D879="","",+Teilnehmende!D879)</f>
        <v/>
      </c>
      <c r="D879" s="1" t="str">
        <f>IF(Teilnehmende!E879="","",+Teilnehmende!E879)</f>
        <v/>
      </c>
      <c r="E879" s="1" t="str">
        <f>IF(Teilnehmende!L879="","",+Teilnehmende!L879)</f>
        <v/>
      </c>
      <c r="F879" s="18">
        <f>+Teilnehmende!F879</f>
        <v>0</v>
      </c>
      <c r="G879" s="23">
        <v>1</v>
      </c>
      <c r="H879" s="13"/>
      <c r="I879" s="13"/>
      <c r="J879" s="13"/>
      <c r="K879" s="12">
        <f t="shared" si="80"/>
        <v>0</v>
      </c>
      <c r="L879" s="23">
        <v>2</v>
      </c>
      <c r="M879" s="13"/>
      <c r="N879" s="13"/>
      <c r="O879" s="13"/>
      <c r="P879" s="12">
        <f t="shared" si="81"/>
        <v>0</v>
      </c>
      <c r="Q879" s="23">
        <v>3</v>
      </c>
      <c r="R879" s="13"/>
      <c r="S879" s="13"/>
      <c r="T879" s="13"/>
      <c r="U879" s="16">
        <f t="shared" si="82"/>
        <v>0</v>
      </c>
      <c r="V879" s="15">
        <f t="shared" si="83"/>
        <v>0</v>
      </c>
    </row>
    <row r="880" spans="1:22" ht="20.100000000000001" customHeight="1" x14ac:dyDescent="0.2">
      <c r="A880" s="17" t="str">
        <f>+Teilnehmende!C880</f>
        <v>-</v>
      </c>
      <c r="B880" s="1" t="str">
        <f>IF(Teilnehmende!K880="","",+Teilnehmende!K880)</f>
        <v/>
      </c>
      <c r="C880" s="1" t="str">
        <f>IF(Teilnehmende!D880="","",+Teilnehmende!D880)</f>
        <v/>
      </c>
      <c r="D880" s="1" t="str">
        <f>IF(Teilnehmende!E880="","",+Teilnehmende!E880)</f>
        <v/>
      </c>
      <c r="E880" s="1" t="str">
        <f>IF(Teilnehmende!L880="","",+Teilnehmende!L880)</f>
        <v/>
      </c>
      <c r="F880" s="18">
        <f>+Teilnehmende!F880</f>
        <v>0</v>
      </c>
      <c r="G880" s="23">
        <v>1</v>
      </c>
      <c r="H880" s="13"/>
      <c r="I880" s="13"/>
      <c r="J880" s="13"/>
      <c r="K880" s="12">
        <f t="shared" si="80"/>
        <v>0</v>
      </c>
      <c r="L880" s="23">
        <v>2</v>
      </c>
      <c r="M880" s="13"/>
      <c r="N880" s="13"/>
      <c r="O880" s="13"/>
      <c r="P880" s="12">
        <f t="shared" si="81"/>
        <v>0</v>
      </c>
      <c r="Q880" s="23">
        <v>3</v>
      </c>
      <c r="R880" s="13"/>
      <c r="S880" s="13"/>
      <c r="T880" s="13"/>
      <c r="U880" s="16">
        <f t="shared" si="82"/>
        <v>0</v>
      </c>
      <c r="V880" s="15">
        <f t="shared" si="83"/>
        <v>0</v>
      </c>
    </row>
    <row r="881" spans="1:22" ht="20.100000000000001" customHeight="1" x14ac:dyDescent="0.2">
      <c r="A881" s="17" t="str">
        <f>+Teilnehmende!C881</f>
        <v>-</v>
      </c>
      <c r="B881" s="1" t="str">
        <f>IF(Teilnehmende!K881="","",+Teilnehmende!K881)</f>
        <v/>
      </c>
      <c r="C881" s="1" t="str">
        <f>IF(Teilnehmende!D881="","",+Teilnehmende!D881)</f>
        <v/>
      </c>
      <c r="D881" s="1" t="str">
        <f>IF(Teilnehmende!E881="","",+Teilnehmende!E881)</f>
        <v/>
      </c>
      <c r="E881" s="1" t="str">
        <f>IF(Teilnehmende!L881="","",+Teilnehmende!L881)</f>
        <v/>
      </c>
      <c r="F881" s="18">
        <f>+Teilnehmende!F881</f>
        <v>0</v>
      </c>
      <c r="G881" s="23">
        <v>1</v>
      </c>
      <c r="H881" s="13"/>
      <c r="I881" s="13"/>
      <c r="J881" s="13"/>
      <c r="K881" s="12">
        <f t="shared" si="80"/>
        <v>0</v>
      </c>
      <c r="L881" s="23">
        <v>2</v>
      </c>
      <c r="M881" s="13"/>
      <c r="N881" s="13"/>
      <c r="O881" s="13"/>
      <c r="P881" s="12">
        <f t="shared" si="81"/>
        <v>0</v>
      </c>
      <c r="Q881" s="23">
        <v>3</v>
      </c>
      <c r="R881" s="13"/>
      <c r="S881" s="13"/>
      <c r="T881" s="13"/>
      <c r="U881" s="16">
        <f t="shared" si="82"/>
        <v>0</v>
      </c>
      <c r="V881" s="15">
        <f t="shared" si="83"/>
        <v>0</v>
      </c>
    </row>
    <row r="882" spans="1:22" ht="20.100000000000001" customHeight="1" x14ac:dyDescent="0.2">
      <c r="A882" s="17" t="str">
        <f>+Teilnehmende!C882</f>
        <v>-</v>
      </c>
      <c r="B882" s="1" t="str">
        <f>IF(Teilnehmende!K882="","",+Teilnehmende!K882)</f>
        <v/>
      </c>
      <c r="C882" s="1" t="str">
        <f>IF(Teilnehmende!D882="","",+Teilnehmende!D882)</f>
        <v/>
      </c>
      <c r="D882" s="1" t="str">
        <f>IF(Teilnehmende!E882="","",+Teilnehmende!E882)</f>
        <v/>
      </c>
      <c r="E882" s="1" t="str">
        <f>IF(Teilnehmende!L882="","",+Teilnehmende!L882)</f>
        <v/>
      </c>
      <c r="F882" s="18">
        <f>+Teilnehmende!F882</f>
        <v>0</v>
      </c>
      <c r="G882" s="23">
        <v>1</v>
      </c>
      <c r="H882" s="13"/>
      <c r="I882" s="13"/>
      <c r="J882" s="13"/>
      <c r="K882" s="12">
        <f t="shared" si="80"/>
        <v>0</v>
      </c>
      <c r="L882" s="23">
        <v>2</v>
      </c>
      <c r="M882" s="13"/>
      <c r="N882" s="13"/>
      <c r="O882" s="13"/>
      <c r="P882" s="12">
        <f t="shared" si="81"/>
        <v>0</v>
      </c>
      <c r="Q882" s="23">
        <v>3</v>
      </c>
      <c r="R882" s="13"/>
      <c r="S882" s="13"/>
      <c r="T882" s="13"/>
      <c r="U882" s="16">
        <f t="shared" si="82"/>
        <v>0</v>
      </c>
      <c r="V882" s="15">
        <f t="shared" si="83"/>
        <v>0</v>
      </c>
    </row>
    <row r="883" spans="1:22" ht="20.100000000000001" customHeight="1" x14ac:dyDescent="0.2">
      <c r="A883" s="17" t="str">
        <f>+Teilnehmende!C883</f>
        <v>-</v>
      </c>
      <c r="B883" s="1" t="str">
        <f>IF(Teilnehmende!K883="","",+Teilnehmende!K883)</f>
        <v/>
      </c>
      <c r="C883" s="1" t="str">
        <f>IF(Teilnehmende!D883="","",+Teilnehmende!D883)</f>
        <v/>
      </c>
      <c r="D883" s="1" t="str">
        <f>IF(Teilnehmende!E883="","",+Teilnehmende!E883)</f>
        <v/>
      </c>
      <c r="E883" s="1" t="str">
        <f>IF(Teilnehmende!L883="","",+Teilnehmende!L883)</f>
        <v/>
      </c>
      <c r="F883" s="18">
        <f>+Teilnehmende!F883</f>
        <v>0</v>
      </c>
      <c r="G883" s="23">
        <v>1</v>
      </c>
      <c r="H883" s="13"/>
      <c r="I883" s="13"/>
      <c r="J883" s="13"/>
      <c r="K883" s="12">
        <f t="shared" si="80"/>
        <v>0</v>
      </c>
      <c r="L883" s="23">
        <v>2</v>
      </c>
      <c r="M883" s="13"/>
      <c r="N883" s="13"/>
      <c r="O883" s="13"/>
      <c r="P883" s="12">
        <f t="shared" si="81"/>
        <v>0</v>
      </c>
      <c r="Q883" s="23">
        <v>3</v>
      </c>
      <c r="R883" s="13"/>
      <c r="S883" s="13"/>
      <c r="T883" s="13"/>
      <c r="U883" s="16">
        <f t="shared" si="82"/>
        <v>0</v>
      </c>
      <c r="V883" s="15">
        <f t="shared" si="83"/>
        <v>0</v>
      </c>
    </row>
    <row r="884" spans="1:22" ht="20.100000000000001" customHeight="1" x14ac:dyDescent="0.2">
      <c r="A884" s="17" t="str">
        <f>+Teilnehmende!C884</f>
        <v>-</v>
      </c>
      <c r="B884" s="1" t="str">
        <f>IF(Teilnehmende!K884="","",+Teilnehmende!K884)</f>
        <v/>
      </c>
      <c r="C884" s="1" t="str">
        <f>IF(Teilnehmende!D884="","",+Teilnehmende!D884)</f>
        <v/>
      </c>
      <c r="D884" s="1" t="str">
        <f>IF(Teilnehmende!E884="","",+Teilnehmende!E884)</f>
        <v/>
      </c>
      <c r="E884" s="1" t="str">
        <f>IF(Teilnehmende!L884="","",+Teilnehmende!L884)</f>
        <v/>
      </c>
      <c r="F884" s="18">
        <f>+Teilnehmende!F884</f>
        <v>0</v>
      </c>
      <c r="G884" s="23">
        <v>1</v>
      </c>
      <c r="H884" s="13"/>
      <c r="I884" s="13"/>
      <c r="J884" s="13"/>
      <c r="K884" s="12">
        <f t="shared" si="80"/>
        <v>0</v>
      </c>
      <c r="L884" s="23">
        <v>2</v>
      </c>
      <c r="M884" s="13"/>
      <c r="N884" s="13"/>
      <c r="O884" s="13"/>
      <c r="P884" s="12">
        <f t="shared" si="81"/>
        <v>0</v>
      </c>
      <c r="Q884" s="23">
        <v>3</v>
      </c>
      <c r="R884" s="13"/>
      <c r="S884" s="13"/>
      <c r="T884" s="13"/>
      <c r="U884" s="16">
        <f t="shared" si="82"/>
        <v>0</v>
      </c>
      <c r="V884" s="15">
        <f t="shared" si="83"/>
        <v>0</v>
      </c>
    </row>
    <row r="885" spans="1:22" ht="20.100000000000001" customHeight="1" x14ac:dyDescent="0.2">
      <c r="A885" s="17" t="str">
        <f>+Teilnehmende!C885</f>
        <v>-</v>
      </c>
      <c r="B885" s="1" t="str">
        <f>IF(Teilnehmende!K885="","",+Teilnehmende!K885)</f>
        <v/>
      </c>
      <c r="C885" s="1" t="str">
        <f>IF(Teilnehmende!D885="","",+Teilnehmende!D885)</f>
        <v/>
      </c>
      <c r="D885" s="1" t="str">
        <f>IF(Teilnehmende!E885="","",+Teilnehmende!E885)</f>
        <v/>
      </c>
      <c r="E885" s="1" t="str">
        <f>IF(Teilnehmende!L885="","",+Teilnehmende!L885)</f>
        <v/>
      </c>
      <c r="F885" s="18">
        <f>+Teilnehmende!F885</f>
        <v>0</v>
      </c>
      <c r="G885" s="23">
        <v>1</v>
      </c>
      <c r="H885" s="13"/>
      <c r="I885" s="13"/>
      <c r="J885" s="13"/>
      <c r="K885" s="12">
        <f t="shared" ref="K885:K948" si="84">SUM(H885:J885)</f>
        <v>0</v>
      </c>
      <c r="L885" s="23">
        <v>2</v>
      </c>
      <c r="M885" s="13"/>
      <c r="N885" s="13"/>
      <c r="O885" s="13"/>
      <c r="P885" s="12">
        <f t="shared" ref="P885:P948" si="85">SUM(M885:O885)</f>
        <v>0</v>
      </c>
      <c r="Q885" s="23">
        <v>3</v>
      </c>
      <c r="R885" s="13"/>
      <c r="S885" s="13"/>
      <c r="T885" s="13"/>
      <c r="U885" s="16">
        <f t="shared" ref="U885:U948" si="86">SUM(R885:T885)</f>
        <v>0</v>
      </c>
      <c r="V885" s="15">
        <f t="shared" si="83"/>
        <v>0</v>
      </c>
    </row>
    <row r="886" spans="1:22" ht="20.100000000000001" customHeight="1" x14ac:dyDescent="0.2">
      <c r="A886" s="17" t="str">
        <f>+Teilnehmende!C886</f>
        <v>-</v>
      </c>
      <c r="B886" s="1" t="str">
        <f>IF(Teilnehmende!K886="","",+Teilnehmende!K886)</f>
        <v/>
      </c>
      <c r="C886" s="1" t="str">
        <f>IF(Teilnehmende!D886="","",+Teilnehmende!D886)</f>
        <v/>
      </c>
      <c r="D886" s="1" t="str">
        <f>IF(Teilnehmende!E886="","",+Teilnehmende!E886)</f>
        <v/>
      </c>
      <c r="E886" s="1" t="str">
        <f>IF(Teilnehmende!L886="","",+Teilnehmende!L886)</f>
        <v/>
      </c>
      <c r="F886" s="18">
        <f>+Teilnehmende!F886</f>
        <v>0</v>
      </c>
      <c r="G886" s="23">
        <v>1</v>
      </c>
      <c r="H886" s="13"/>
      <c r="I886" s="13"/>
      <c r="J886" s="13"/>
      <c r="K886" s="12">
        <f t="shared" si="84"/>
        <v>0</v>
      </c>
      <c r="L886" s="23">
        <v>2</v>
      </c>
      <c r="M886" s="13"/>
      <c r="N886" s="13"/>
      <c r="O886" s="13"/>
      <c r="P886" s="12">
        <f t="shared" si="85"/>
        <v>0</v>
      </c>
      <c r="Q886" s="23">
        <v>3</v>
      </c>
      <c r="R886" s="13"/>
      <c r="S886" s="13"/>
      <c r="T886" s="13"/>
      <c r="U886" s="16">
        <f t="shared" si="86"/>
        <v>0</v>
      </c>
      <c r="V886" s="15">
        <f t="shared" ref="V886:V949" si="87">K886+P886+U886</f>
        <v>0</v>
      </c>
    </row>
    <row r="887" spans="1:22" ht="20.100000000000001" customHeight="1" x14ac:dyDescent="0.2">
      <c r="A887" s="17" t="str">
        <f>+Teilnehmende!C887</f>
        <v>-</v>
      </c>
      <c r="B887" s="1" t="str">
        <f>IF(Teilnehmende!K887="","",+Teilnehmende!K887)</f>
        <v/>
      </c>
      <c r="C887" s="1" t="str">
        <f>IF(Teilnehmende!D887="","",+Teilnehmende!D887)</f>
        <v/>
      </c>
      <c r="D887" s="1" t="str">
        <f>IF(Teilnehmende!E887="","",+Teilnehmende!E887)</f>
        <v/>
      </c>
      <c r="E887" s="1" t="str">
        <f>IF(Teilnehmende!L887="","",+Teilnehmende!L887)</f>
        <v/>
      </c>
      <c r="F887" s="18">
        <f>+Teilnehmende!F887</f>
        <v>0</v>
      </c>
      <c r="G887" s="23">
        <v>1</v>
      </c>
      <c r="H887" s="13"/>
      <c r="I887" s="13"/>
      <c r="J887" s="13"/>
      <c r="K887" s="12">
        <f t="shared" si="84"/>
        <v>0</v>
      </c>
      <c r="L887" s="23">
        <v>2</v>
      </c>
      <c r="M887" s="13"/>
      <c r="N887" s="13"/>
      <c r="O887" s="13"/>
      <c r="P887" s="12">
        <f t="shared" si="85"/>
        <v>0</v>
      </c>
      <c r="Q887" s="23">
        <v>3</v>
      </c>
      <c r="R887" s="13"/>
      <c r="S887" s="13"/>
      <c r="T887" s="13"/>
      <c r="U887" s="16">
        <f t="shared" si="86"/>
        <v>0</v>
      </c>
      <c r="V887" s="15">
        <f t="shared" si="87"/>
        <v>0</v>
      </c>
    </row>
    <row r="888" spans="1:22" ht="20.100000000000001" customHeight="1" x14ac:dyDescent="0.2">
      <c r="A888" s="17" t="str">
        <f>+Teilnehmende!C888</f>
        <v>-</v>
      </c>
      <c r="B888" s="1" t="str">
        <f>IF(Teilnehmende!K888="","",+Teilnehmende!K888)</f>
        <v/>
      </c>
      <c r="C888" s="1" t="str">
        <f>IF(Teilnehmende!D888="","",+Teilnehmende!D888)</f>
        <v/>
      </c>
      <c r="D888" s="1" t="str">
        <f>IF(Teilnehmende!E888="","",+Teilnehmende!E888)</f>
        <v/>
      </c>
      <c r="E888" s="1" t="str">
        <f>IF(Teilnehmende!L888="","",+Teilnehmende!L888)</f>
        <v/>
      </c>
      <c r="F888" s="18">
        <f>+Teilnehmende!F888</f>
        <v>0</v>
      </c>
      <c r="G888" s="23">
        <v>1</v>
      </c>
      <c r="H888" s="13"/>
      <c r="I888" s="13"/>
      <c r="J888" s="13"/>
      <c r="K888" s="12">
        <f t="shared" si="84"/>
        <v>0</v>
      </c>
      <c r="L888" s="23">
        <v>2</v>
      </c>
      <c r="M888" s="13"/>
      <c r="N888" s="13"/>
      <c r="O888" s="13"/>
      <c r="P888" s="12">
        <f t="shared" si="85"/>
        <v>0</v>
      </c>
      <c r="Q888" s="23">
        <v>3</v>
      </c>
      <c r="R888" s="13"/>
      <c r="S888" s="13"/>
      <c r="T888" s="13"/>
      <c r="U888" s="16">
        <f t="shared" si="86"/>
        <v>0</v>
      </c>
      <c r="V888" s="15">
        <f t="shared" si="87"/>
        <v>0</v>
      </c>
    </row>
    <row r="889" spans="1:22" ht="20.100000000000001" customHeight="1" x14ac:dyDescent="0.2">
      <c r="A889" s="17" t="str">
        <f>+Teilnehmende!C889</f>
        <v>-</v>
      </c>
      <c r="B889" s="1" t="str">
        <f>IF(Teilnehmende!K889="","",+Teilnehmende!K889)</f>
        <v/>
      </c>
      <c r="C889" s="1" t="str">
        <f>IF(Teilnehmende!D889="","",+Teilnehmende!D889)</f>
        <v/>
      </c>
      <c r="D889" s="1" t="str">
        <f>IF(Teilnehmende!E889="","",+Teilnehmende!E889)</f>
        <v/>
      </c>
      <c r="E889" s="1" t="str">
        <f>IF(Teilnehmende!L889="","",+Teilnehmende!L889)</f>
        <v/>
      </c>
      <c r="F889" s="18">
        <f>+Teilnehmende!F889</f>
        <v>0</v>
      </c>
      <c r="G889" s="23">
        <v>1</v>
      </c>
      <c r="H889" s="13"/>
      <c r="I889" s="13"/>
      <c r="J889" s="13"/>
      <c r="K889" s="12">
        <f t="shared" si="84"/>
        <v>0</v>
      </c>
      <c r="L889" s="23">
        <v>2</v>
      </c>
      <c r="M889" s="13"/>
      <c r="N889" s="13"/>
      <c r="O889" s="13"/>
      <c r="P889" s="12">
        <f t="shared" si="85"/>
        <v>0</v>
      </c>
      <c r="Q889" s="23">
        <v>3</v>
      </c>
      <c r="R889" s="13"/>
      <c r="S889" s="13"/>
      <c r="T889" s="13"/>
      <c r="U889" s="16">
        <f t="shared" si="86"/>
        <v>0</v>
      </c>
      <c r="V889" s="15">
        <f t="shared" si="87"/>
        <v>0</v>
      </c>
    </row>
    <row r="890" spans="1:22" ht="20.100000000000001" customHeight="1" x14ac:dyDescent="0.2">
      <c r="A890" s="17" t="str">
        <f>+Teilnehmende!C890</f>
        <v>-</v>
      </c>
      <c r="B890" s="1" t="str">
        <f>IF(Teilnehmende!K890="","",+Teilnehmende!K890)</f>
        <v/>
      </c>
      <c r="C890" s="1" t="str">
        <f>IF(Teilnehmende!D890="","",+Teilnehmende!D890)</f>
        <v/>
      </c>
      <c r="D890" s="1" t="str">
        <f>IF(Teilnehmende!E890="","",+Teilnehmende!E890)</f>
        <v/>
      </c>
      <c r="E890" s="1" t="str">
        <f>IF(Teilnehmende!L890="","",+Teilnehmende!L890)</f>
        <v/>
      </c>
      <c r="F890" s="18">
        <f>+Teilnehmende!F890</f>
        <v>0</v>
      </c>
      <c r="G890" s="23">
        <v>1</v>
      </c>
      <c r="H890" s="13"/>
      <c r="I890" s="13"/>
      <c r="J890" s="13"/>
      <c r="K890" s="12">
        <f t="shared" si="84"/>
        <v>0</v>
      </c>
      <c r="L890" s="23">
        <v>2</v>
      </c>
      <c r="M890" s="13"/>
      <c r="N890" s="13"/>
      <c r="O890" s="13"/>
      <c r="P890" s="12">
        <f t="shared" si="85"/>
        <v>0</v>
      </c>
      <c r="Q890" s="23">
        <v>3</v>
      </c>
      <c r="R890" s="13"/>
      <c r="S890" s="13"/>
      <c r="T890" s="13"/>
      <c r="U890" s="16">
        <f t="shared" si="86"/>
        <v>0</v>
      </c>
      <c r="V890" s="15">
        <f t="shared" si="87"/>
        <v>0</v>
      </c>
    </row>
    <row r="891" spans="1:22" ht="20.100000000000001" customHeight="1" x14ac:dyDescent="0.2">
      <c r="A891" s="17" t="str">
        <f>+Teilnehmende!C891</f>
        <v>-</v>
      </c>
      <c r="B891" s="1" t="str">
        <f>IF(Teilnehmende!K891="","",+Teilnehmende!K891)</f>
        <v/>
      </c>
      <c r="C891" s="1" t="str">
        <f>IF(Teilnehmende!D891="","",+Teilnehmende!D891)</f>
        <v/>
      </c>
      <c r="D891" s="1" t="str">
        <f>IF(Teilnehmende!E891="","",+Teilnehmende!E891)</f>
        <v/>
      </c>
      <c r="E891" s="1" t="str">
        <f>IF(Teilnehmende!L891="","",+Teilnehmende!L891)</f>
        <v/>
      </c>
      <c r="F891" s="18">
        <f>+Teilnehmende!F891</f>
        <v>0</v>
      </c>
      <c r="G891" s="23">
        <v>1</v>
      </c>
      <c r="H891" s="13"/>
      <c r="I891" s="13"/>
      <c r="J891" s="13"/>
      <c r="K891" s="12">
        <f t="shared" si="84"/>
        <v>0</v>
      </c>
      <c r="L891" s="23">
        <v>2</v>
      </c>
      <c r="M891" s="13"/>
      <c r="N891" s="13"/>
      <c r="O891" s="13"/>
      <c r="P891" s="12">
        <f t="shared" si="85"/>
        <v>0</v>
      </c>
      <c r="Q891" s="23">
        <v>3</v>
      </c>
      <c r="R891" s="13"/>
      <c r="S891" s="13"/>
      <c r="T891" s="13"/>
      <c r="U891" s="16">
        <f t="shared" si="86"/>
        <v>0</v>
      </c>
      <c r="V891" s="15">
        <f t="shared" si="87"/>
        <v>0</v>
      </c>
    </row>
    <row r="892" spans="1:22" ht="20.100000000000001" customHeight="1" x14ac:dyDescent="0.2">
      <c r="A892" s="17" t="str">
        <f>+Teilnehmende!C892</f>
        <v>-</v>
      </c>
      <c r="B892" s="1" t="str">
        <f>IF(Teilnehmende!K892="","",+Teilnehmende!K892)</f>
        <v/>
      </c>
      <c r="C892" s="1" t="str">
        <f>IF(Teilnehmende!D892="","",+Teilnehmende!D892)</f>
        <v/>
      </c>
      <c r="D892" s="1" t="str">
        <f>IF(Teilnehmende!E892="","",+Teilnehmende!E892)</f>
        <v/>
      </c>
      <c r="E892" s="1" t="str">
        <f>IF(Teilnehmende!L892="","",+Teilnehmende!L892)</f>
        <v/>
      </c>
      <c r="F892" s="18">
        <f>+Teilnehmende!F892</f>
        <v>0</v>
      </c>
      <c r="G892" s="23">
        <v>1</v>
      </c>
      <c r="H892" s="13"/>
      <c r="I892" s="13"/>
      <c r="J892" s="13"/>
      <c r="K892" s="12">
        <f t="shared" si="84"/>
        <v>0</v>
      </c>
      <c r="L892" s="23">
        <v>2</v>
      </c>
      <c r="M892" s="13"/>
      <c r="N892" s="13"/>
      <c r="O892" s="13"/>
      <c r="P892" s="12">
        <f t="shared" si="85"/>
        <v>0</v>
      </c>
      <c r="Q892" s="23">
        <v>3</v>
      </c>
      <c r="R892" s="13"/>
      <c r="S892" s="13"/>
      <c r="T892" s="13"/>
      <c r="U892" s="16">
        <f t="shared" si="86"/>
        <v>0</v>
      </c>
      <c r="V892" s="15">
        <f t="shared" si="87"/>
        <v>0</v>
      </c>
    </row>
    <row r="893" spans="1:22" ht="20.100000000000001" customHeight="1" x14ac:dyDescent="0.2">
      <c r="A893" s="17" t="str">
        <f>+Teilnehmende!C893</f>
        <v>-</v>
      </c>
      <c r="B893" s="1" t="str">
        <f>IF(Teilnehmende!K893="","",+Teilnehmende!K893)</f>
        <v/>
      </c>
      <c r="C893" s="1" t="str">
        <f>IF(Teilnehmende!D893="","",+Teilnehmende!D893)</f>
        <v/>
      </c>
      <c r="D893" s="1" t="str">
        <f>IF(Teilnehmende!E893="","",+Teilnehmende!E893)</f>
        <v/>
      </c>
      <c r="E893" s="1" t="str">
        <f>IF(Teilnehmende!L893="","",+Teilnehmende!L893)</f>
        <v/>
      </c>
      <c r="F893" s="18">
        <f>+Teilnehmende!F893</f>
        <v>0</v>
      </c>
      <c r="G893" s="23">
        <v>1</v>
      </c>
      <c r="H893" s="13"/>
      <c r="I893" s="13"/>
      <c r="J893" s="13"/>
      <c r="K893" s="12">
        <f t="shared" si="84"/>
        <v>0</v>
      </c>
      <c r="L893" s="23">
        <v>2</v>
      </c>
      <c r="M893" s="13"/>
      <c r="N893" s="13"/>
      <c r="O893" s="13"/>
      <c r="P893" s="12">
        <f t="shared" si="85"/>
        <v>0</v>
      </c>
      <c r="Q893" s="23">
        <v>3</v>
      </c>
      <c r="R893" s="13"/>
      <c r="S893" s="13"/>
      <c r="T893" s="13"/>
      <c r="U893" s="16">
        <f t="shared" si="86"/>
        <v>0</v>
      </c>
      <c r="V893" s="15">
        <f t="shared" si="87"/>
        <v>0</v>
      </c>
    </row>
    <row r="894" spans="1:22" ht="20.100000000000001" customHeight="1" x14ac:dyDescent="0.2">
      <c r="A894" s="17" t="str">
        <f>+Teilnehmende!C894</f>
        <v>-</v>
      </c>
      <c r="B894" s="1" t="str">
        <f>IF(Teilnehmende!K894="","",+Teilnehmende!K894)</f>
        <v/>
      </c>
      <c r="C894" s="1" t="str">
        <f>IF(Teilnehmende!D894="","",+Teilnehmende!D894)</f>
        <v/>
      </c>
      <c r="D894" s="1" t="str">
        <f>IF(Teilnehmende!E894="","",+Teilnehmende!E894)</f>
        <v/>
      </c>
      <c r="E894" s="1" t="str">
        <f>IF(Teilnehmende!L894="","",+Teilnehmende!L894)</f>
        <v/>
      </c>
      <c r="F894" s="18">
        <f>+Teilnehmende!F894</f>
        <v>0</v>
      </c>
      <c r="G894" s="23">
        <v>1</v>
      </c>
      <c r="H894" s="13"/>
      <c r="I894" s="13"/>
      <c r="J894" s="13"/>
      <c r="K894" s="12">
        <f t="shared" si="84"/>
        <v>0</v>
      </c>
      <c r="L894" s="23">
        <v>2</v>
      </c>
      <c r="M894" s="13"/>
      <c r="N894" s="13"/>
      <c r="O894" s="13"/>
      <c r="P894" s="12">
        <f t="shared" si="85"/>
        <v>0</v>
      </c>
      <c r="Q894" s="23">
        <v>3</v>
      </c>
      <c r="R894" s="13"/>
      <c r="S894" s="13"/>
      <c r="T894" s="13"/>
      <c r="U894" s="16">
        <f t="shared" si="86"/>
        <v>0</v>
      </c>
      <c r="V894" s="15">
        <f t="shared" si="87"/>
        <v>0</v>
      </c>
    </row>
    <row r="895" spans="1:22" ht="20.100000000000001" customHeight="1" x14ac:dyDescent="0.2">
      <c r="A895" s="17" t="str">
        <f>+Teilnehmende!C895</f>
        <v>-</v>
      </c>
      <c r="B895" s="1" t="str">
        <f>IF(Teilnehmende!K895="","",+Teilnehmende!K895)</f>
        <v/>
      </c>
      <c r="C895" s="1" t="str">
        <f>IF(Teilnehmende!D895="","",+Teilnehmende!D895)</f>
        <v/>
      </c>
      <c r="D895" s="1" t="str">
        <f>IF(Teilnehmende!E895="","",+Teilnehmende!E895)</f>
        <v/>
      </c>
      <c r="E895" s="1" t="str">
        <f>IF(Teilnehmende!L895="","",+Teilnehmende!L895)</f>
        <v/>
      </c>
      <c r="F895" s="18">
        <f>+Teilnehmende!F895</f>
        <v>0</v>
      </c>
      <c r="G895" s="23">
        <v>1</v>
      </c>
      <c r="H895" s="13"/>
      <c r="I895" s="13"/>
      <c r="J895" s="13"/>
      <c r="K895" s="12">
        <f t="shared" si="84"/>
        <v>0</v>
      </c>
      <c r="L895" s="23">
        <v>2</v>
      </c>
      <c r="M895" s="13"/>
      <c r="N895" s="13"/>
      <c r="O895" s="13"/>
      <c r="P895" s="12">
        <f t="shared" si="85"/>
        <v>0</v>
      </c>
      <c r="Q895" s="23">
        <v>3</v>
      </c>
      <c r="R895" s="13"/>
      <c r="S895" s="13"/>
      <c r="T895" s="13"/>
      <c r="U895" s="16">
        <f t="shared" si="86"/>
        <v>0</v>
      </c>
      <c r="V895" s="15">
        <f t="shared" si="87"/>
        <v>0</v>
      </c>
    </row>
    <row r="896" spans="1:22" ht="20.100000000000001" customHeight="1" x14ac:dyDescent="0.2">
      <c r="A896" s="17" t="str">
        <f>+Teilnehmende!C896</f>
        <v>-</v>
      </c>
      <c r="B896" s="1" t="str">
        <f>IF(Teilnehmende!K896="","",+Teilnehmende!K896)</f>
        <v/>
      </c>
      <c r="C896" s="1" t="str">
        <f>IF(Teilnehmende!D896="","",+Teilnehmende!D896)</f>
        <v/>
      </c>
      <c r="D896" s="1" t="str">
        <f>IF(Teilnehmende!E896="","",+Teilnehmende!E896)</f>
        <v/>
      </c>
      <c r="E896" s="1" t="str">
        <f>IF(Teilnehmende!L896="","",+Teilnehmende!L896)</f>
        <v/>
      </c>
      <c r="F896" s="18">
        <f>+Teilnehmende!F896</f>
        <v>0</v>
      </c>
      <c r="G896" s="23">
        <v>1</v>
      </c>
      <c r="H896" s="13"/>
      <c r="I896" s="13"/>
      <c r="J896" s="13"/>
      <c r="K896" s="12">
        <f t="shared" si="84"/>
        <v>0</v>
      </c>
      <c r="L896" s="23">
        <v>2</v>
      </c>
      <c r="M896" s="13"/>
      <c r="N896" s="13"/>
      <c r="O896" s="13"/>
      <c r="P896" s="12">
        <f t="shared" si="85"/>
        <v>0</v>
      </c>
      <c r="Q896" s="23">
        <v>3</v>
      </c>
      <c r="R896" s="13"/>
      <c r="S896" s="13"/>
      <c r="T896" s="13"/>
      <c r="U896" s="16">
        <f t="shared" si="86"/>
        <v>0</v>
      </c>
      <c r="V896" s="15">
        <f t="shared" si="87"/>
        <v>0</v>
      </c>
    </row>
    <row r="897" spans="1:22" ht="20.100000000000001" customHeight="1" x14ac:dyDescent="0.2">
      <c r="A897" s="17" t="str">
        <f>+Teilnehmende!C897</f>
        <v>-</v>
      </c>
      <c r="B897" s="1" t="str">
        <f>IF(Teilnehmende!K897="","",+Teilnehmende!K897)</f>
        <v/>
      </c>
      <c r="C897" s="1" t="str">
        <f>IF(Teilnehmende!D897="","",+Teilnehmende!D897)</f>
        <v/>
      </c>
      <c r="D897" s="1" t="str">
        <f>IF(Teilnehmende!E897="","",+Teilnehmende!E897)</f>
        <v/>
      </c>
      <c r="E897" s="1" t="str">
        <f>IF(Teilnehmende!L897="","",+Teilnehmende!L897)</f>
        <v/>
      </c>
      <c r="F897" s="18">
        <f>+Teilnehmende!F897</f>
        <v>0</v>
      </c>
      <c r="G897" s="23">
        <v>1</v>
      </c>
      <c r="H897" s="13"/>
      <c r="I897" s="13"/>
      <c r="J897" s="13"/>
      <c r="K897" s="12">
        <f t="shared" si="84"/>
        <v>0</v>
      </c>
      <c r="L897" s="23">
        <v>2</v>
      </c>
      <c r="M897" s="13"/>
      <c r="N897" s="13"/>
      <c r="O897" s="13"/>
      <c r="P897" s="12">
        <f t="shared" si="85"/>
        <v>0</v>
      </c>
      <c r="Q897" s="23">
        <v>3</v>
      </c>
      <c r="R897" s="13"/>
      <c r="S897" s="13"/>
      <c r="T897" s="13"/>
      <c r="U897" s="16">
        <f t="shared" si="86"/>
        <v>0</v>
      </c>
      <c r="V897" s="15">
        <f t="shared" si="87"/>
        <v>0</v>
      </c>
    </row>
    <row r="898" spans="1:22" ht="20.100000000000001" customHeight="1" x14ac:dyDescent="0.2">
      <c r="A898" s="17" t="str">
        <f>+Teilnehmende!C898</f>
        <v>-</v>
      </c>
      <c r="B898" s="1" t="str">
        <f>IF(Teilnehmende!K898="","",+Teilnehmende!K898)</f>
        <v/>
      </c>
      <c r="C898" s="1" t="str">
        <f>IF(Teilnehmende!D898="","",+Teilnehmende!D898)</f>
        <v/>
      </c>
      <c r="D898" s="1" t="str">
        <f>IF(Teilnehmende!E898="","",+Teilnehmende!E898)</f>
        <v/>
      </c>
      <c r="E898" s="1" t="str">
        <f>IF(Teilnehmende!L898="","",+Teilnehmende!L898)</f>
        <v/>
      </c>
      <c r="F898" s="18">
        <f>+Teilnehmende!F898</f>
        <v>0</v>
      </c>
      <c r="G898" s="23">
        <v>1</v>
      </c>
      <c r="H898" s="13"/>
      <c r="I898" s="13"/>
      <c r="J898" s="13"/>
      <c r="K898" s="12">
        <f t="shared" si="84"/>
        <v>0</v>
      </c>
      <c r="L898" s="23">
        <v>2</v>
      </c>
      <c r="M898" s="13"/>
      <c r="N898" s="13"/>
      <c r="O898" s="13"/>
      <c r="P898" s="12">
        <f t="shared" si="85"/>
        <v>0</v>
      </c>
      <c r="Q898" s="23">
        <v>3</v>
      </c>
      <c r="R898" s="13"/>
      <c r="S898" s="13"/>
      <c r="T898" s="13"/>
      <c r="U898" s="16">
        <f t="shared" si="86"/>
        <v>0</v>
      </c>
      <c r="V898" s="15">
        <f t="shared" si="87"/>
        <v>0</v>
      </c>
    </row>
    <row r="899" spans="1:22" ht="20.100000000000001" customHeight="1" x14ac:dyDescent="0.2">
      <c r="A899" s="17" t="str">
        <f>+Teilnehmende!C899</f>
        <v>-</v>
      </c>
      <c r="B899" s="1" t="str">
        <f>IF(Teilnehmende!K899="","",+Teilnehmende!K899)</f>
        <v/>
      </c>
      <c r="C899" s="1" t="str">
        <f>IF(Teilnehmende!D899="","",+Teilnehmende!D899)</f>
        <v/>
      </c>
      <c r="D899" s="1" t="str">
        <f>IF(Teilnehmende!E899="","",+Teilnehmende!E899)</f>
        <v/>
      </c>
      <c r="E899" s="1" t="str">
        <f>IF(Teilnehmende!L899="","",+Teilnehmende!L899)</f>
        <v/>
      </c>
      <c r="F899" s="18">
        <f>+Teilnehmende!F899</f>
        <v>0</v>
      </c>
      <c r="G899" s="23">
        <v>1</v>
      </c>
      <c r="H899" s="13"/>
      <c r="I899" s="13"/>
      <c r="J899" s="13"/>
      <c r="K899" s="12">
        <f t="shared" si="84"/>
        <v>0</v>
      </c>
      <c r="L899" s="23">
        <v>2</v>
      </c>
      <c r="M899" s="13"/>
      <c r="N899" s="13"/>
      <c r="O899" s="13"/>
      <c r="P899" s="12">
        <f t="shared" si="85"/>
        <v>0</v>
      </c>
      <c r="Q899" s="23">
        <v>3</v>
      </c>
      <c r="R899" s="13"/>
      <c r="S899" s="13"/>
      <c r="T899" s="13"/>
      <c r="U899" s="16">
        <f t="shared" si="86"/>
        <v>0</v>
      </c>
      <c r="V899" s="15">
        <f t="shared" si="87"/>
        <v>0</v>
      </c>
    </row>
    <row r="900" spans="1:22" ht="20.100000000000001" customHeight="1" x14ac:dyDescent="0.2">
      <c r="A900" s="17" t="str">
        <f>+Teilnehmende!C900</f>
        <v>-</v>
      </c>
      <c r="B900" s="1" t="str">
        <f>IF(Teilnehmende!K900="","",+Teilnehmende!K900)</f>
        <v/>
      </c>
      <c r="C900" s="1" t="str">
        <f>IF(Teilnehmende!D900="","",+Teilnehmende!D900)</f>
        <v/>
      </c>
      <c r="D900" s="1" t="str">
        <f>IF(Teilnehmende!E900="","",+Teilnehmende!E900)</f>
        <v/>
      </c>
      <c r="E900" s="1" t="str">
        <f>IF(Teilnehmende!L900="","",+Teilnehmende!L900)</f>
        <v/>
      </c>
      <c r="F900" s="18">
        <f>+Teilnehmende!F900</f>
        <v>0</v>
      </c>
      <c r="G900" s="23">
        <v>1</v>
      </c>
      <c r="H900" s="13"/>
      <c r="I900" s="13"/>
      <c r="J900" s="13"/>
      <c r="K900" s="12">
        <f t="shared" si="84"/>
        <v>0</v>
      </c>
      <c r="L900" s="23">
        <v>2</v>
      </c>
      <c r="M900" s="13"/>
      <c r="N900" s="13"/>
      <c r="O900" s="13"/>
      <c r="P900" s="12">
        <f t="shared" si="85"/>
        <v>0</v>
      </c>
      <c r="Q900" s="23">
        <v>3</v>
      </c>
      <c r="R900" s="13"/>
      <c r="S900" s="13"/>
      <c r="T900" s="13"/>
      <c r="U900" s="16">
        <f t="shared" si="86"/>
        <v>0</v>
      </c>
      <c r="V900" s="15">
        <f t="shared" si="87"/>
        <v>0</v>
      </c>
    </row>
    <row r="901" spans="1:22" ht="20.100000000000001" customHeight="1" x14ac:dyDescent="0.2">
      <c r="A901" s="17" t="str">
        <f>+Teilnehmende!C901</f>
        <v>-</v>
      </c>
      <c r="B901" s="1" t="str">
        <f>IF(Teilnehmende!K901="","",+Teilnehmende!K901)</f>
        <v/>
      </c>
      <c r="C901" s="1" t="str">
        <f>IF(Teilnehmende!D901="","",+Teilnehmende!D901)</f>
        <v/>
      </c>
      <c r="D901" s="1" t="str">
        <f>IF(Teilnehmende!E901="","",+Teilnehmende!E901)</f>
        <v/>
      </c>
      <c r="E901" s="1" t="str">
        <f>IF(Teilnehmende!L901="","",+Teilnehmende!L901)</f>
        <v/>
      </c>
      <c r="F901" s="18">
        <f>+Teilnehmende!F901</f>
        <v>0</v>
      </c>
      <c r="G901" s="23">
        <v>1</v>
      </c>
      <c r="H901" s="13"/>
      <c r="I901" s="13"/>
      <c r="J901" s="13"/>
      <c r="K901" s="12">
        <f t="shared" si="84"/>
        <v>0</v>
      </c>
      <c r="L901" s="23">
        <v>2</v>
      </c>
      <c r="M901" s="13"/>
      <c r="N901" s="13"/>
      <c r="O901" s="13"/>
      <c r="P901" s="12">
        <f t="shared" si="85"/>
        <v>0</v>
      </c>
      <c r="Q901" s="23">
        <v>3</v>
      </c>
      <c r="R901" s="13"/>
      <c r="S901" s="13"/>
      <c r="T901" s="13"/>
      <c r="U901" s="16">
        <f t="shared" si="86"/>
        <v>0</v>
      </c>
      <c r="V901" s="15">
        <f t="shared" si="87"/>
        <v>0</v>
      </c>
    </row>
    <row r="902" spans="1:22" ht="20.100000000000001" customHeight="1" x14ac:dyDescent="0.2">
      <c r="A902" s="17" t="str">
        <f>+Teilnehmende!C902</f>
        <v>-</v>
      </c>
      <c r="B902" s="1" t="str">
        <f>IF(Teilnehmende!K902="","",+Teilnehmende!K902)</f>
        <v/>
      </c>
      <c r="C902" s="1" t="str">
        <f>IF(Teilnehmende!D902="","",+Teilnehmende!D902)</f>
        <v/>
      </c>
      <c r="D902" s="1" t="str">
        <f>IF(Teilnehmende!E902="","",+Teilnehmende!E902)</f>
        <v/>
      </c>
      <c r="E902" s="1" t="str">
        <f>IF(Teilnehmende!L902="","",+Teilnehmende!L902)</f>
        <v/>
      </c>
      <c r="F902" s="18">
        <f>+Teilnehmende!F902</f>
        <v>0</v>
      </c>
      <c r="G902" s="23">
        <v>1</v>
      </c>
      <c r="H902" s="13"/>
      <c r="I902" s="13"/>
      <c r="J902" s="13"/>
      <c r="K902" s="12">
        <f t="shared" si="84"/>
        <v>0</v>
      </c>
      <c r="L902" s="23">
        <v>2</v>
      </c>
      <c r="M902" s="13"/>
      <c r="N902" s="13"/>
      <c r="O902" s="13"/>
      <c r="P902" s="12">
        <f t="shared" si="85"/>
        <v>0</v>
      </c>
      <c r="Q902" s="23">
        <v>3</v>
      </c>
      <c r="R902" s="13"/>
      <c r="S902" s="13"/>
      <c r="T902" s="13"/>
      <c r="U902" s="16">
        <f t="shared" si="86"/>
        <v>0</v>
      </c>
      <c r="V902" s="15">
        <f t="shared" si="87"/>
        <v>0</v>
      </c>
    </row>
    <row r="903" spans="1:22" ht="20.100000000000001" customHeight="1" x14ac:dyDescent="0.2">
      <c r="A903" s="17" t="str">
        <f>+Teilnehmende!C903</f>
        <v>-</v>
      </c>
      <c r="B903" s="1" t="str">
        <f>IF(Teilnehmende!K903="","",+Teilnehmende!K903)</f>
        <v/>
      </c>
      <c r="C903" s="1" t="str">
        <f>IF(Teilnehmende!D903="","",+Teilnehmende!D903)</f>
        <v/>
      </c>
      <c r="D903" s="1" t="str">
        <f>IF(Teilnehmende!E903="","",+Teilnehmende!E903)</f>
        <v/>
      </c>
      <c r="E903" s="1" t="str">
        <f>IF(Teilnehmende!L903="","",+Teilnehmende!L903)</f>
        <v/>
      </c>
      <c r="F903" s="18">
        <f>+Teilnehmende!F903</f>
        <v>0</v>
      </c>
      <c r="G903" s="23">
        <v>1</v>
      </c>
      <c r="H903" s="13"/>
      <c r="I903" s="13"/>
      <c r="J903" s="13"/>
      <c r="K903" s="12">
        <f t="shared" si="84"/>
        <v>0</v>
      </c>
      <c r="L903" s="23">
        <v>2</v>
      </c>
      <c r="M903" s="13"/>
      <c r="N903" s="13"/>
      <c r="O903" s="13"/>
      <c r="P903" s="12">
        <f t="shared" si="85"/>
        <v>0</v>
      </c>
      <c r="Q903" s="23">
        <v>3</v>
      </c>
      <c r="R903" s="13"/>
      <c r="S903" s="13"/>
      <c r="T903" s="13"/>
      <c r="U903" s="16">
        <f t="shared" si="86"/>
        <v>0</v>
      </c>
      <c r="V903" s="15">
        <f t="shared" si="87"/>
        <v>0</v>
      </c>
    </row>
    <row r="904" spans="1:22" ht="20.100000000000001" customHeight="1" x14ac:dyDescent="0.2">
      <c r="A904" s="17" t="str">
        <f>+Teilnehmende!C904</f>
        <v>-</v>
      </c>
      <c r="B904" s="1" t="str">
        <f>IF(Teilnehmende!K904="","",+Teilnehmende!K904)</f>
        <v/>
      </c>
      <c r="C904" s="1" t="str">
        <f>IF(Teilnehmende!D904="","",+Teilnehmende!D904)</f>
        <v/>
      </c>
      <c r="D904" s="1" t="str">
        <f>IF(Teilnehmende!E904="","",+Teilnehmende!E904)</f>
        <v/>
      </c>
      <c r="E904" s="1" t="str">
        <f>IF(Teilnehmende!L904="","",+Teilnehmende!L904)</f>
        <v/>
      </c>
      <c r="F904" s="18">
        <f>+Teilnehmende!F904</f>
        <v>0</v>
      </c>
      <c r="G904" s="23">
        <v>1</v>
      </c>
      <c r="H904" s="13"/>
      <c r="I904" s="13"/>
      <c r="J904" s="13"/>
      <c r="K904" s="12">
        <f t="shared" si="84"/>
        <v>0</v>
      </c>
      <c r="L904" s="23">
        <v>2</v>
      </c>
      <c r="M904" s="13"/>
      <c r="N904" s="13"/>
      <c r="O904" s="13"/>
      <c r="P904" s="12">
        <f t="shared" si="85"/>
        <v>0</v>
      </c>
      <c r="Q904" s="23">
        <v>3</v>
      </c>
      <c r="R904" s="13"/>
      <c r="S904" s="13"/>
      <c r="T904" s="13"/>
      <c r="U904" s="16">
        <f t="shared" si="86"/>
        <v>0</v>
      </c>
      <c r="V904" s="15">
        <f t="shared" si="87"/>
        <v>0</v>
      </c>
    </row>
    <row r="905" spans="1:22" ht="20.100000000000001" customHeight="1" x14ac:dyDescent="0.2">
      <c r="A905" s="17" t="str">
        <f>+Teilnehmende!C905</f>
        <v>-</v>
      </c>
      <c r="B905" s="1" t="str">
        <f>IF(Teilnehmende!K905="","",+Teilnehmende!K905)</f>
        <v/>
      </c>
      <c r="C905" s="1" t="str">
        <f>IF(Teilnehmende!D905="","",+Teilnehmende!D905)</f>
        <v/>
      </c>
      <c r="D905" s="1" t="str">
        <f>IF(Teilnehmende!E905="","",+Teilnehmende!E905)</f>
        <v/>
      </c>
      <c r="E905" s="1" t="str">
        <f>IF(Teilnehmende!L905="","",+Teilnehmende!L905)</f>
        <v/>
      </c>
      <c r="F905" s="18">
        <f>+Teilnehmende!F905</f>
        <v>0</v>
      </c>
      <c r="G905" s="23">
        <v>1</v>
      </c>
      <c r="H905" s="13"/>
      <c r="I905" s="13"/>
      <c r="J905" s="13"/>
      <c r="K905" s="12">
        <f t="shared" si="84"/>
        <v>0</v>
      </c>
      <c r="L905" s="23">
        <v>2</v>
      </c>
      <c r="M905" s="13"/>
      <c r="N905" s="13"/>
      <c r="O905" s="13"/>
      <c r="P905" s="12">
        <f t="shared" si="85"/>
        <v>0</v>
      </c>
      <c r="Q905" s="23">
        <v>3</v>
      </c>
      <c r="R905" s="13"/>
      <c r="S905" s="13"/>
      <c r="T905" s="13"/>
      <c r="U905" s="16">
        <f t="shared" si="86"/>
        <v>0</v>
      </c>
      <c r="V905" s="15">
        <f t="shared" si="87"/>
        <v>0</v>
      </c>
    </row>
    <row r="906" spans="1:22" ht="20.100000000000001" customHeight="1" x14ac:dyDescent="0.2">
      <c r="A906" s="17" t="str">
        <f>+Teilnehmende!C906</f>
        <v>-</v>
      </c>
      <c r="B906" s="1" t="str">
        <f>IF(Teilnehmende!K906="","",+Teilnehmende!K906)</f>
        <v/>
      </c>
      <c r="C906" s="1" t="str">
        <f>IF(Teilnehmende!D906="","",+Teilnehmende!D906)</f>
        <v/>
      </c>
      <c r="D906" s="1" t="str">
        <f>IF(Teilnehmende!E906="","",+Teilnehmende!E906)</f>
        <v/>
      </c>
      <c r="E906" s="1" t="str">
        <f>IF(Teilnehmende!L906="","",+Teilnehmende!L906)</f>
        <v/>
      </c>
      <c r="F906" s="18">
        <f>+Teilnehmende!F906</f>
        <v>0</v>
      </c>
      <c r="G906" s="23">
        <v>1</v>
      </c>
      <c r="H906" s="13"/>
      <c r="I906" s="13"/>
      <c r="J906" s="13"/>
      <c r="K906" s="12">
        <f t="shared" si="84"/>
        <v>0</v>
      </c>
      <c r="L906" s="23">
        <v>2</v>
      </c>
      <c r="M906" s="13"/>
      <c r="N906" s="13"/>
      <c r="O906" s="13"/>
      <c r="P906" s="12">
        <f t="shared" si="85"/>
        <v>0</v>
      </c>
      <c r="Q906" s="23">
        <v>3</v>
      </c>
      <c r="R906" s="13"/>
      <c r="S906" s="13"/>
      <c r="T906" s="13"/>
      <c r="U906" s="16">
        <f t="shared" si="86"/>
        <v>0</v>
      </c>
      <c r="V906" s="15">
        <f t="shared" si="87"/>
        <v>0</v>
      </c>
    </row>
    <row r="907" spans="1:22" ht="20.100000000000001" customHeight="1" x14ac:dyDescent="0.2">
      <c r="A907" s="17" t="str">
        <f>+Teilnehmende!C907</f>
        <v>-</v>
      </c>
      <c r="B907" s="1" t="str">
        <f>IF(Teilnehmende!K907="","",+Teilnehmende!K907)</f>
        <v/>
      </c>
      <c r="C907" s="1" t="str">
        <f>IF(Teilnehmende!D907="","",+Teilnehmende!D907)</f>
        <v/>
      </c>
      <c r="D907" s="1" t="str">
        <f>IF(Teilnehmende!E907="","",+Teilnehmende!E907)</f>
        <v/>
      </c>
      <c r="E907" s="1" t="str">
        <f>IF(Teilnehmende!L907="","",+Teilnehmende!L907)</f>
        <v/>
      </c>
      <c r="F907" s="18">
        <f>+Teilnehmende!F907</f>
        <v>0</v>
      </c>
      <c r="G907" s="23">
        <v>1</v>
      </c>
      <c r="H907" s="13"/>
      <c r="I907" s="13"/>
      <c r="J907" s="13"/>
      <c r="K907" s="12">
        <f t="shared" si="84"/>
        <v>0</v>
      </c>
      <c r="L907" s="23">
        <v>2</v>
      </c>
      <c r="M907" s="13"/>
      <c r="N907" s="13"/>
      <c r="O907" s="13"/>
      <c r="P907" s="12">
        <f t="shared" si="85"/>
        <v>0</v>
      </c>
      <c r="Q907" s="23">
        <v>3</v>
      </c>
      <c r="R907" s="13"/>
      <c r="S907" s="13"/>
      <c r="T907" s="13"/>
      <c r="U907" s="16">
        <f t="shared" si="86"/>
        <v>0</v>
      </c>
      <c r="V907" s="15">
        <f t="shared" si="87"/>
        <v>0</v>
      </c>
    </row>
    <row r="908" spans="1:22" ht="20.100000000000001" customHeight="1" x14ac:dyDescent="0.2">
      <c r="A908" s="17" t="str">
        <f>+Teilnehmende!C908</f>
        <v>-</v>
      </c>
      <c r="B908" s="1" t="str">
        <f>IF(Teilnehmende!K908="","",+Teilnehmende!K908)</f>
        <v/>
      </c>
      <c r="C908" s="1" t="str">
        <f>IF(Teilnehmende!D908="","",+Teilnehmende!D908)</f>
        <v/>
      </c>
      <c r="D908" s="1" t="str">
        <f>IF(Teilnehmende!E908="","",+Teilnehmende!E908)</f>
        <v/>
      </c>
      <c r="E908" s="1" t="str">
        <f>IF(Teilnehmende!L908="","",+Teilnehmende!L908)</f>
        <v/>
      </c>
      <c r="F908" s="18">
        <f>+Teilnehmende!F908</f>
        <v>0</v>
      </c>
      <c r="G908" s="23">
        <v>1</v>
      </c>
      <c r="H908" s="13"/>
      <c r="I908" s="13"/>
      <c r="J908" s="13"/>
      <c r="K908" s="12">
        <f t="shared" si="84"/>
        <v>0</v>
      </c>
      <c r="L908" s="23">
        <v>2</v>
      </c>
      <c r="M908" s="13"/>
      <c r="N908" s="13"/>
      <c r="O908" s="13"/>
      <c r="P908" s="12">
        <f t="shared" si="85"/>
        <v>0</v>
      </c>
      <c r="Q908" s="23">
        <v>3</v>
      </c>
      <c r="R908" s="13"/>
      <c r="S908" s="13"/>
      <c r="T908" s="13"/>
      <c r="U908" s="16">
        <f t="shared" si="86"/>
        <v>0</v>
      </c>
      <c r="V908" s="15">
        <f t="shared" si="87"/>
        <v>0</v>
      </c>
    </row>
    <row r="909" spans="1:22" ht="20.100000000000001" customHeight="1" x14ac:dyDescent="0.2">
      <c r="A909" s="17" t="str">
        <f>+Teilnehmende!C909</f>
        <v>-</v>
      </c>
      <c r="B909" s="1" t="str">
        <f>IF(Teilnehmende!K909="","",+Teilnehmende!K909)</f>
        <v/>
      </c>
      <c r="C909" s="1" t="str">
        <f>IF(Teilnehmende!D909="","",+Teilnehmende!D909)</f>
        <v/>
      </c>
      <c r="D909" s="1" t="str">
        <f>IF(Teilnehmende!E909="","",+Teilnehmende!E909)</f>
        <v/>
      </c>
      <c r="E909" s="1" t="str">
        <f>IF(Teilnehmende!L909="","",+Teilnehmende!L909)</f>
        <v/>
      </c>
      <c r="F909" s="18">
        <f>+Teilnehmende!F909</f>
        <v>0</v>
      </c>
      <c r="G909" s="23">
        <v>1</v>
      </c>
      <c r="H909" s="13"/>
      <c r="I909" s="13"/>
      <c r="J909" s="13"/>
      <c r="K909" s="12">
        <f t="shared" si="84"/>
        <v>0</v>
      </c>
      <c r="L909" s="23">
        <v>2</v>
      </c>
      <c r="M909" s="13"/>
      <c r="N909" s="13"/>
      <c r="O909" s="13"/>
      <c r="P909" s="12">
        <f t="shared" si="85"/>
        <v>0</v>
      </c>
      <c r="Q909" s="23">
        <v>3</v>
      </c>
      <c r="R909" s="13"/>
      <c r="S909" s="13"/>
      <c r="T909" s="13"/>
      <c r="U909" s="16">
        <f t="shared" si="86"/>
        <v>0</v>
      </c>
      <c r="V909" s="15">
        <f t="shared" si="87"/>
        <v>0</v>
      </c>
    </row>
    <row r="910" spans="1:22" ht="20.100000000000001" customHeight="1" x14ac:dyDescent="0.2">
      <c r="A910" s="17" t="str">
        <f>+Teilnehmende!C910</f>
        <v>-</v>
      </c>
      <c r="B910" s="1" t="str">
        <f>IF(Teilnehmende!K910="","",+Teilnehmende!K910)</f>
        <v/>
      </c>
      <c r="C910" s="1" t="str">
        <f>IF(Teilnehmende!D910="","",+Teilnehmende!D910)</f>
        <v/>
      </c>
      <c r="D910" s="1" t="str">
        <f>IF(Teilnehmende!E910="","",+Teilnehmende!E910)</f>
        <v/>
      </c>
      <c r="E910" s="1" t="str">
        <f>IF(Teilnehmende!L910="","",+Teilnehmende!L910)</f>
        <v/>
      </c>
      <c r="F910" s="18">
        <f>+Teilnehmende!F910</f>
        <v>0</v>
      </c>
      <c r="G910" s="23">
        <v>1</v>
      </c>
      <c r="H910" s="13"/>
      <c r="I910" s="13"/>
      <c r="J910" s="13"/>
      <c r="K910" s="12">
        <f t="shared" si="84"/>
        <v>0</v>
      </c>
      <c r="L910" s="23">
        <v>2</v>
      </c>
      <c r="M910" s="13"/>
      <c r="N910" s="13"/>
      <c r="O910" s="13"/>
      <c r="P910" s="12">
        <f t="shared" si="85"/>
        <v>0</v>
      </c>
      <c r="Q910" s="23">
        <v>3</v>
      </c>
      <c r="R910" s="13"/>
      <c r="S910" s="13"/>
      <c r="T910" s="13"/>
      <c r="U910" s="16">
        <f t="shared" si="86"/>
        <v>0</v>
      </c>
      <c r="V910" s="15">
        <f t="shared" si="87"/>
        <v>0</v>
      </c>
    </row>
    <row r="911" spans="1:22" ht="20.100000000000001" customHeight="1" x14ac:dyDescent="0.2">
      <c r="A911" s="17" t="str">
        <f>+Teilnehmende!C911</f>
        <v>-</v>
      </c>
      <c r="B911" s="1" t="str">
        <f>IF(Teilnehmende!K911="","",+Teilnehmende!K911)</f>
        <v/>
      </c>
      <c r="C911" s="1" t="str">
        <f>IF(Teilnehmende!D911="","",+Teilnehmende!D911)</f>
        <v/>
      </c>
      <c r="D911" s="1" t="str">
        <f>IF(Teilnehmende!E911="","",+Teilnehmende!E911)</f>
        <v/>
      </c>
      <c r="E911" s="1" t="str">
        <f>IF(Teilnehmende!L911="","",+Teilnehmende!L911)</f>
        <v/>
      </c>
      <c r="F911" s="18">
        <f>+Teilnehmende!F911</f>
        <v>0</v>
      </c>
      <c r="G911" s="23">
        <v>1</v>
      </c>
      <c r="H911" s="13"/>
      <c r="I911" s="13"/>
      <c r="J911" s="13"/>
      <c r="K911" s="12">
        <f t="shared" si="84"/>
        <v>0</v>
      </c>
      <c r="L911" s="23">
        <v>2</v>
      </c>
      <c r="M911" s="13"/>
      <c r="N911" s="13"/>
      <c r="O911" s="13"/>
      <c r="P911" s="12">
        <f t="shared" si="85"/>
        <v>0</v>
      </c>
      <c r="Q911" s="23">
        <v>3</v>
      </c>
      <c r="R911" s="13"/>
      <c r="S911" s="13"/>
      <c r="T911" s="13"/>
      <c r="U911" s="16">
        <f t="shared" si="86"/>
        <v>0</v>
      </c>
      <c r="V911" s="15">
        <f t="shared" si="87"/>
        <v>0</v>
      </c>
    </row>
    <row r="912" spans="1:22" ht="20.100000000000001" customHeight="1" x14ac:dyDescent="0.2">
      <c r="A912" s="17" t="str">
        <f>+Teilnehmende!C912</f>
        <v>-</v>
      </c>
      <c r="B912" s="1" t="str">
        <f>IF(Teilnehmende!K912="","",+Teilnehmende!K912)</f>
        <v/>
      </c>
      <c r="C912" s="1" t="str">
        <f>IF(Teilnehmende!D912="","",+Teilnehmende!D912)</f>
        <v/>
      </c>
      <c r="D912" s="1" t="str">
        <f>IF(Teilnehmende!E912="","",+Teilnehmende!E912)</f>
        <v/>
      </c>
      <c r="E912" s="1" t="str">
        <f>IF(Teilnehmende!L912="","",+Teilnehmende!L912)</f>
        <v/>
      </c>
      <c r="F912" s="18">
        <f>+Teilnehmende!F912</f>
        <v>0</v>
      </c>
      <c r="G912" s="23">
        <v>1</v>
      </c>
      <c r="H912" s="13"/>
      <c r="I912" s="13"/>
      <c r="J912" s="13"/>
      <c r="K912" s="12">
        <f t="shared" si="84"/>
        <v>0</v>
      </c>
      <c r="L912" s="23">
        <v>2</v>
      </c>
      <c r="M912" s="13"/>
      <c r="N912" s="13"/>
      <c r="O912" s="13"/>
      <c r="P912" s="12">
        <f t="shared" si="85"/>
        <v>0</v>
      </c>
      <c r="Q912" s="23">
        <v>3</v>
      </c>
      <c r="R912" s="13"/>
      <c r="S912" s="13"/>
      <c r="T912" s="13"/>
      <c r="U912" s="16">
        <f t="shared" si="86"/>
        <v>0</v>
      </c>
      <c r="V912" s="15">
        <f t="shared" si="87"/>
        <v>0</v>
      </c>
    </row>
    <row r="913" spans="1:22" ht="20.100000000000001" customHeight="1" x14ac:dyDescent="0.2">
      <c r="A913" s="17" t="str">
        <f>+Teilnehmende!C913</f>
        <v>-</v>
      </c>
      <c r="B913" s="1" t="str">
        <f>IF(Teilnehmende!K913="","",+Teilnehmende!K913)</f>
        <v/>
      </c>
      <c r="C913" s="1" t="str">
        <f>IF(Teilnehmende!D913="","",+Teilnehmende!D913)</f>
        <v/>
      </c>
      <c r="D913" s="1" t="str">
        <f>IF(Teilnehmende!E913="","",+Teilnehmende!E913)</f>
        <v/>
      </c>
      <c r="E913" s="1" t="str">
        <f>IF(Teilnehmende!L913="","",+Teilnehmende!L913)</f>
        <v/>
      </c>
      <c r="F913" s="18">
        <f>+Teilnehmende!F913</f>
        <v>0</v>
      </c>
      <c r="G913" s="23">
        <v>1</v>
      </c>
      <c r="H913" s="13"/>
      <c r="I913" s="13"/>
      <c r="J913" s="13"/>
      <c r="K913" s="12">
        <f t="shared" si="84"/>
        <v>0</v>
      </c>
      <c r="L913" s="23">
        <v>2</v>
      </c>
      <c r="M913" s="13"/>
      <c r="N913" s="13"/>
      <c r="O913" s="13"/>
      <c r="P913" s="12">
        <f t="shared" si="85"/>
        <v>0</v>
      </c>
      <c r="Q913" s="23">
        <v>3</v>
      </c>
      <c r="R913" s="13"/>
      <c r="S913" s="13"/>
      <c r="T913" s="13"/>
      <c r="U913" s="16">
        <f t="shared" si="86"/>
        <v>0</v>
      </c>
      <c r="V913" s="15">
        <f t="shared" si="87"/>
        <v>0</v>
      </c>
    </row>
    <row r="914" spans="1:22" ht="20.100000000000001" customHeight="1" x14ac:dyDescent="0.2">
      <c r="A914" s="17" t="str">
        <f>+Teilnehmende!C914</f>
        <v>-</v>
      </c>
      <c r="B914" s="1" t="str">
        <f>IF(Teilnehmende!K914="","",+Teilnehmende!K914)</f>
        <v/>
      </c>
      <c r="C914" s="1" t="str">
        <f>IF(Teilnehmende!D914="","",+Teilnehmende!D914)</f>
        <v/>
      </c>
      <c r="D914" s="1" t="str">
        <f>IF(Teilnehmende!E914="","",+Teilnehmende!E914)</f>
        <v/>
      </c>
      <c r="E914" s="1" t="str">
        <f>IF(Teilnehmende!L914="","",+Teilnehmende!L914)</f>
        <v/>
      </c>
      <c r="F914" s="18">
        <f>+Teilnehmende!F914</f>
        <v>0</v>
      </c>
      <c r="G914" s="23">
        <v>1</v>
      </c>
      <c r="H914" s="13"/>
      <c r="I914" s="13"/>
      <c r="J914" s="13"/>
      <c r="K914" s="12">
        <f t="shared" si="84"/>
        <v>0</v>
      </c>
      <c r="L914" s="23">
        <v>2</v>
      </c>
      <c r="M914" s="13"/>
      <c r="N914" s="13"/>
      <c r="O914" s="13"/>
      <c r="P914" s="12">
        <f t="shared" si="85"/>
        <v>0</v>
      </c>
      <c r="Q914" s="23">
        <v>3</v>
      </c>
      <c r="R914" s="13"/>
      <c r="S914" s="13"/>
      <c r="T914" s="13"/>
      <c r="U914" s="16">
        <f t="shared" si="86"/>
        <v>0</v>
      </c>
      <c r="V914" s="15">
        <f t="shared" si="87"/>
        <v>0</v>
      </c>
    </row>
    <row r="915" spans="1:22" ht="20.100000000000001" customHeight="1" x14ac:dyDescent="0.2">
      <c r="A915" s="17" t="str">
        <f>+Teilnehmende!C915</f>
        <v>-</v>
      </c>
      <c r="B915" s="1" t="str">
        <f>IF(Teilnehmende!K915="","",+Teilnehmende!K915)</f>
        <v/>
      </c>
      <c r="C915" s="1" t="str">
        <f>IF(Teilnehmende!D915="","",+Teilnehmende!D915)</f>
        <v/>
      </c>
      <c r="D915" s="1" t="str">
        <f>IF(Teilnehmende!E915="","",+Teilnehmende!E915)</f>
        <v/>
      </c>
      <c r="E915" s="1" t="str">
        <f>IF(Teilnehmende!L915="","",+Teilnehmende!L915)</f>
        <v/>
      </c>
      <c r="F915" s="18">
        <f>+Teilnehmende!F915</f>
        <v>0</v>
      </c>
      <c r="G915" s="23">
        <v>1</v>
      </c>
      <c r="H915" s="13"/>
      <c r="I915" s="13"/>
      <c r="J915" s="13"/>
      <c r="K915" s="12">
        <f t="shared" si="84"/>
        <v>0</v>
      </c>
      <c r="L915" s="23">
        <v>2</v>
      </c>
      <c r="M915" s="13"/>
      <c r="N915" s="13"/>
      <c r="O915" s="13"/>
      <c r="P915" s="12">
        <f t="shared" si="85"/>
        <v>0</v>
      </c>
      <c r="Q915" s="23">
        <v>3</v>
      </c>
      <c r="R915" s="13"/>
      <c r="S915" s="13"/>
      <c r="T915" s="13"/>
      <c r="U915" s="16">
        <f t="shared" si="86"/>
        <v>0</v>
      </c>
      <c r="V915" s="15">
        <f t="shared" si="87"/>
        <v>0</v>
      </c>
    </row>
    <row r="916" spans="1:22" ht="20.100000000000001" customHeight="1" x14ac:dyDescent="0.2">
      <c r="A916" s="17" t="str">
        <f>+Teilnehmende!C916</f>
        <v>-</v>
      </c>
      <c r="B916" s="1" t="str">
        <f>IF(Teilnehmende!K916="","",+Teilnehmende!K916)</f>
        <v/>
      </c>
      <c r="C916" s="1" t="str">
        <f>IF(Teilnehmende!D916="","",+Teilnehmende!D916)</f>
        <v/>
      </c>
      <c r="D916" s="1" t="str">
        <f>IF(Teilnehmende!E916="","",+Teilnehmende!E916)</f>
        <v/>
      </c>
      <c r="E916" s="1" t="str">
        <f>IF(Teilnehmende!L916="","",+Teilnehmende!L916)</f>
        <v/>
      </c>
      <c r="F916" s="18">
        <f>+Teilnehmende!F916</f>
        <v>0</v>
      </c>
      <c r="G916" s="23">
        <v>1</v>
      </c>
      <c r="H916" s="13"/>
      <c r="I916" s="13"/>
      <c r="J916" s="13"/>
      <c r="K916" s="12">
        <f t="shared" si="84"/>
        <v>0</v>
      </c>
      <c r="L916" s="23">
        <v>2</v>
      </c>
      <c r="M916" s="13"/>
      <c r="N916" s="13"/>
      <c r="O916" s="13"/>
      <c r="P916" s="12">
        <f t="shared" si="85"/>
        <v>0</v>
      </c>
      <c r="Q916" s="23">
        <v>3</v>
      </c>
      <c r="R916" s="13"/>
      <c r="S916" s="13"/>
      <c r="T916" s="13"/>
      <c r="U916" s="16">
        <f t="shared" si="86"/>
        <v>0</v>
      </c>
      <c r="V916" s="15">
        <f t="shared" si="87"/>
        <v>0</v>
      </c>
    </row>
    <row r="917" spans="1:22" ht="20.100000000000001" customHeight="1" x14ac:dyDescent="0.2">
      <c r="A917" s="17" t="str">
        <f>+Teilnehmende!C917</f>
        <v>-</v>
      </c>
      <c r="B917" s="1" t="str">
        <f>IF(Teilnehmende!K917="","",+Teilnehmende!K917)</f>
        <v/>
      </c>
      <c r="C917" s="1" t="str">
        <f>IF(Teilnehmende!D917="","",+Teilnehmende!D917)</f>
        <v/>
      </c>
      <c r="D917" s="1" t="str">
        <f>IF(Teilnehmende!E917="","",+Teilnehmende!E917)</f>
        <v/>
      </c>
      <c r="E917" s="1" t="str">
        <f>IF(Teilnehmende!L917="","",+Teilnehmende!L917)</f>
        <v/>
      </c>
      <c r="F917" s="18">
        <f>+Teilnehmende!F917</f>
        <v>0</v>
      </c>
      <c r="G917" s="23">
        <v>1</v>
      </c>
      <c r="H917" s="13"/>
      <c r="I917" s="13"/>
      <c r="J917" s="13"/>
      <c r="K917" s="12">
        <f t="shared" si="84"/>
        <v>0</v>
      </c>
      <c r="L917" s="23">
        <v>2</v>
      </c>
      <c r="M917" s="13"/>
      <c r="N917" s="13"/>
      <c r="O917" s="13"/>
      <c r="P917" s="12">
        <f t="shared" si="85"/>
        <v>0</v>
      </c>
      <c r="Q917" s="23">
        <v>3</v>
      </c>
      <c r="R917" s="13"/>
      <c r="S917" s="13"/>
      <c r="T917" s="13"/>
      <c r="U917" s="16">
        <f t="shared" si="86"/>
        <v>0</v>
      </c>
      <c r="V917" s="15">
        <f t="shared" si="87"/>
        <v>0</v>
      </c>
    </row>
    <row r="918" spans="1:22" ht="20.100000000000001" customHeight="1" x14ac:dyDescent="0.2">
      <c r="A918" s="17" t="str">
        <f>+Teilnehmende!C918</f>
        <v>-</v>
      </c>
      <c r="B918" s="1" t="str">
        <f>IF(Teilnehmende!K918="","",+Teilnehmende!K918)</f>
        <v/>
      </c>
      <c r="C918" s="1" t="str">
        <f>IF(Teilnehmende!D918="","",+Teilnehmende!D918)</f>
        <v/>
      </c>
      <c r="D918" s="1" t="str">
        <f>IF(Teilnehmende!E918="","",+Teilnehmende!E918)</f>
        <v/>
      </c>
      <c r="E918" s="1" t="str">
        <f>IF(Teilnehmende!L918="","",+Teilnehmende!L918)</f>
        <v/>
      </c>
      <c r="F918" s="18">
        <f>+Teilnehmende!F918</f>
        <v>0</v>
      </c>
      <c r="G918" s="23">
        <v>1</v>
      </c>
      <c r="H918" s="13"/>
      <c r="I918" s="13"/>
      <c r="J918" s="13"/>
      <c r="K918" s="12">
        <f t="shared" si="84"/>
        <v>0</v>
      </c>
      <c r="L918" s="23">
        <v>2</v>
      </c>
      <c r="M918" s="13"/>
      <c r="N918" s="13"/>
      <c r="O918" s="13"/>
      <c r="P918" s="12">
        <f t="shared" si="85"/>
        <v>0</v>
      </c>
      <c r="Q918" s="23">
        <v>3</v>
      </c>
      <c r="R918" s="13"/>
      <c r="S918" s="13"/>
      <c r="T918" s="13"/>
      <c r="U918" s="16">
        <f t="shared" si="86"/>
        <v>0</v>
      </c>
      <c r="V918" s="15">
        <f t="shared" si="87"/>
        <v>0</v>
      </c>
    </row>
    <row r="919" spans="1:22" ht="20.100000000000001" customHeight="1" x14ac:dyDescent="0.2">
      <c r="A919" s="17" t="str">
        <f>+Teilnehmende!C919</f>
        <v>-</v>
      </c>
      <c r="B919" s="1" t="str">
        <f>IF(Teilnehmende!K919="","",+Teilnehmende!K919)</f>
        <v/>
      </c>
      <c r="C919" s="1" t="str">
        <f>IF(Teilnehmende!D919="","",+Teilnehmende!D919)</f>
        <v/>
      </c>
      <c r="D919" s="1" t="str">
        <f>IF(Teilnehmende!E919="","",+Teilnehmende!E919)</f>
        <v/>
      </c>
      <c r="E919" s="1" t="str">
        <f>IF(Teilnehmende!L919="","",+Teilnehmende!L919)</f>
        <v/>
      </c>
      <c r="F919" s="18">
        <f>+Teilnehmende!F919</f>
        <v>0</v>
      </c>
      <c r="G919" s="23">
        <v>1</v>
      </c>
      <c r="H919" s="13"/>
      <c r="I919" s="13"/>
      <c r="J919" s="13"/>
      <c r="K919" s="12">
        <f t="shared" si="84"/>
        <v>0</v>
      </c>
      <c r="L919" s="23">
        <v>2</v>
      </c>
      <c r="M919" s="13"/>
      <c r="N919" s="13"/>
      <c r="O919" s="13"/>
      <c r="P919" s="12">
        <f t="shared" si="85"/>
        <v>0</v>
      </c>
      <c r="Q919" s="23">
        <v>3</v>
      </c>
      <c r="R919" s="13"/>
      <c r="S919" s="13"/>
      <c r="T919" s="13"/>
      <c r="U919" s="16">
        <f t="shared" si="86"/>
        <v>0</v>
      </c>
      <c r="V919" s="15">
        <f t="shared" si="87"/>
        <v>0</v>
      </c>
    </row>
    <row r="920" spans="1:22" ht="20.100000000000001" customHeight="1" x14ac:dyDescent="0.2">
      <c r="A920" s="17" t="str">
        <f>+Teilnehmende!C920</f>
        <v>-</v>
      </c>
      <c r="B920" s="1" t="str">
        <f>IF(Teilnehmende!K920="","",+Teilnehmende!K920)</f>
        <v/>
      </c>
      <c r="C920" s="1" t="str">
        <f>IF(Teilnehmende!D920="","",+Teilnehmende!D920)</f>
        <v/>
      </c>
      <c r="D920" s="1" t="str">
        <f>IF(Teilnehmende!E920="","",+Teilnehmende!E920)</f>
        <v/>
      </c>
      <c r="E920" s="1" t="str">
        <f>IF(Teilnehmende!L920="","",+Teilnehmende!L920)</f>
        <v/>
      </c>
      <c r="F920" s="18">
        <f>+Teilnehmende!F920</f>
        <v>0</v>
      </c>
      <c r="G920" s="23">
        <v>1</v>
      </c>
      <c r="H920" s="13"/>
      <c r="I920" s="13"/>
      <c r="J920" s="13"/>
      <c r="K920" s="12">
        <f t="shared" si="84"/>
        <v>0</v>
      </c>
      <c r="L920" s="23">
        <v>2</v>
      </c>
      <c r="M920" s="13"/>
      <c r="N920" s="13"/>
      <c r="O920" s="13"/>
      <c r="P920" s="12">
        <f t="shared" si="85"/>
        <v>0</v>
      </c>
      <c r="Q920" s="23">
        <v>3</v>
      </c>
      <c r="R920" s="13"/>
      <c r="S920" s="13"/>
      <c r="T920" s="13"/>
      <c r="U920" s="16">
        <f t="shared" si="86"/>
        <v>0</v>
      </c>
      <c r="V920" s="15">
        <f t="shared" si="87"/>
        <v>0</v>
      </c>
    </row>
    <row r="921" spans="1:22" ht="20.100000000000001" customHeight="1" x14ac:dyDescent="0.2">
      <c r="A921" s="17" t="str">
        <f>+Teilnehmende!C921</f>
        <v>-</v>
      </c>
      <c r="B921" s="1" t="str">
        <f>IF(Teilnehmende!K921="","",+Teilnehmende!K921)</f>
        <v/>
      </c>
      <c r="C921" s="1" t="str">
        <f>IF(Teilnehmende!D921="","",+Teilnehmende!D921)</f>
        <v/>
      </c>
      <c r="D921" s="1" t="str">
        <f>IF(Teilnehmende!E921="","",+Teilnehmende!E921)</f>
        <v/>
      </c>
      <c r="E921" s="1" t="str">
        <f>IF(Teilnehmende!L921="","",+Teilnehmende!L921)</f>
        <v/>
      </c>
      <c r="F921" s="18">
        <f>+Teilnehmende!F921</f>
        <v>0</v>
      </c>
      <c r="G921" s="23">
        <v>1</v>
      </c>
      <c r="H921" s="13"/>
      <c r="I921" s="13"/>
      <c r="J921" s="13"/>
      <c r="K921" s="12">
        <f t="shared" si="84"/>
        <v>0</v>
      </c>
      <c r="L921" s="23">
        <v>2</v>
      </c>
      <c r="M921" s="13"/>
      <c r="N921" s="13"/>
      <c r="O921" s="13"/>
      <c r="P921" s="12">
        <f t="shared" si="85"/>
        <v>0</v>
      </c>
      <c r="Q921" s="23">
        <v>3</v>
      </c>
      <c r="R921" s="13"/>
      <c r="S921" s="13"/>
      <c r="T921" s="13"/>
      <c r="U921" s="16">
        <f t="shared" si="86"/>
        <v>0</v>
      </c>
      <c r="V921" s="15">
        <f t="shared" si="87"/>
        <v>0</v>
      </c>
    </row>
    <row r="922" spans="1:22" ht="20.100000000000001" customHeight="1" x14ac:dyDescent="0.2">
      <c r="A922" s="17" t="str">
        <f>+Teilnehmende!C922</f>
        <v>-</v>
      </c>
      <c r="B922" s="1" t="str">
        <f>IF(Teilnehmende!K922="","",+Teilnehmende!K922)</f>
        <v/>
      </c>
      <c r="C922" s="1" t="str">
        <f>IF(Teilnehmende!D922="","",+Teilnehmende!D922)</f>
        <v/>
      </c>
      <c r="D922" s="1" t="str">
        <f>IF(Teilnehmende!E922="","",+Teilnehmende!E922)</f>
        <v/>
      </c>
      <c r="E922" s="1" t="str">
        <f>IF(Teilnehmende!L922="","",+Teilnehmende!L922)</f>
        <v/>
      </c>
      <c r="F922" s="18">
        <f>+Teilnehmende!F922</f>
        <v>0</v>
      </c>
      <c r="G922" s="23">
        <v>1</v>
      </c>
      <c r="H922" s="13"/>
      <c r="I922" s="13"/>
      <c r="J922" s="13"/>
      <c r="K922" s="12">
        <f t="shared" si="84"/>
        <v>0</v>
      </c>
      <c r="L922" s="23">
        <v>2</v>
      </c>
      <c r="M922" s="13"/>
      <c r="N922" s="13"/>
      <c r="O922" s="13"/>
      <c r="P922" s="12">
        <f t="shared" si="85"/>
        <v>0</v>
      </c>
      <c r="Q922" s="23">
        <v>3</v>
      </c>
      <c r="R922" s="13"/>
      <c r="S922" s="13"/>
      <c r="T922" s="13"/>
      <c r="U922" s="16">
        <f t="shared" si="86"/>
        <v>0</v>
      </c>
      <c r="V922" s="15">
        <f t="shared" si="87"/>
        <v>0</v>
      </c>
    </row>
    <row r="923" spans="1:22" ht="20.100000000000001" customHeight="1" x14ac:dyDescent="0.2">
      <c r="A923" s="17" t="str">
        <f>+Teilnehmende!C923</f>
        <v>-</v>
      </c>
      <c r="B923" s="1" t="str">
        <f>IF(Teilnehmende!K923="","",+Teilnehmende!K923)</f>
        <v/>
      </c>
      <c r="C923" s="1" t="str">
        <f>IF(Teilnehmende!D923="","",+Teilnehmende!D923)</f>
        <v/>
      </c>
      <c r="D923" s="1" t="str">
        <f>IF(Teilnehmende!E923="","",+Teilnehmende!E923)</f>
        <v/>
      </c>
      <c r="E923" s="1" t="str">
        <f>IF(Teilnehmende!L923="","",+Teilnehmende!L923)</f>
        <v/>
      </c>
      <c r="F923" s="18">
        <f>+Teilnehmende!F923</f>
        <v>0</v>
      </c>
      <c r="G923" s="23">
        <v>1</v>
      </c>
      <c r="H923" s="13"/>
      <c r="I923" s="13"/>
      <c r="J923" s="13"/>
      <c r="K923" s="12">
        <f t="shared" si="84"/>
        <v>0</v>
      </c>
      <c r="L923" s="23">
        <v>2</v>
      </c>
      <c r="M923" s="13"/>
      <c r="N923" s="13"/>
      <c r="O923" s="13"/>
      <c r="P923" s="12">
        <f t="shared" si="85"/>
        <v>0</v>
      </c>
      <c r="Q923" s="23">
        <v>3</v>
      </c>
      <c r="R923" s="13"/>
      <c r="S923" s="13"/>
      <c r="T923" s="13"/>
      <c r="U923" s="16">
        <f t="shared" si="86"/>
        <v>0</v>
      </c>
      <c r="V923" s="15">
        <f t="shared" si="87"/>
        <v>0</v>
      </c>
    </row>
    <row r="924" spans="1:22" ht="20.100000000000001" customHeight="1" x14ac:dyDescent="0.2">
      <c r="A924" s="17" t="str">
        <f>+Teilnehmende!C924</f>
        <v>-</v>
      </c>
      <c r="B924" s="1" t="str">
        <f>IF(Teilnehmende!K924="","",+Teilnehmende!K924)</f>
        <v/>
      </c>
      <c r="C924" s="1" t="str">
        <f>IF(Teilnehmende!D924="","",+Teilnehmende!D924)</f>
        <v/>
      </c>
      <c r="D924" s="1" t="str">
        <f>IF(Teilnehmende!E924="","",+Teilnehmende!E924)</f>
        <v/>
      </c>
      <c r="E924" s="1" t="str">
        <f>IF(Teilnehmende!L924="","",+Teilnehmende!L924)</f>
        <v/>
      </c>
      <c r="F924" s="18">
        <f>+Teilnehmende!F924</f>
        <v>0</v>
      </c>
      <c r="G924" s="23">
        <v>1</v>
      </c>
      <c r="H924" s="13"/>
      <c r="I924" s="13"/>
      <c r="J924" s="13"/>
      <c r="K924" s="12">
        <f t="shared" si="84"/>
        <v>0</v>
      </c>
      <c r="L924" s="23">
        <v>2</v>
      </c>
      <c r="M924" s="13"/>
      <c r="N924" s="13"/>
      <c r="O924" s="13"/>
      <c r="P924" s="12">
        <f t="shared" si="85"/>
        <v>0</v>
      </c>
      <c r="Q924" s="23">
        <v>3</v>
      </c>
      <c r="R924" s="13"/>
      <c r="S924" s="13"/>
      <c r="T924" s="13"/>
      <c r="U924" s="16">
        <f t="shared" si="86"/>
        <v>0</v>
      </c>
      <c r="V924" s="15">
        <f t="shared" si="87"/>
        <v>0</v>
      </c>
    </row>
    <row r="925" spans="1:22" ht="20.100000000000001" customHeight="1" x14ac:dyDescent="0.2">
      <c r="A925" s="17" t="str">
        <f>+Teilnehmende!C925</f>
        <v>-</v>
      </c>
      <c r="B925" s="1" t="str">
        <f>IF(Teilnehmende!K925="","",+Teilnehmende!K925)</f>
        <v/>
      </c>
      <c r="C925" s="1" t="str">
        <f>IF(Teilnehmende!D925="","",+Teilnehmende!D925)</f>
        <v/>
      </c>
      <c r="D925" s="1" t="str">
        <f>IF(Teilnehmende!E925="","",+Teilnehmende!E925)</f>
        <v/>
      </c>
      <c r="E925" s="1" t="str">
        <f>IF(Teilnehmende!L925="","",+Teilnehmende!L925)</f>
        <v/>
      </c>
      <c r="F925" s="18">
        <f>+Teilnehmende!F925</f>
        <v>0</v>
      </c>
      <c r="G925" s="23">
        <v>1</v>
      </c>
      <c r="H925" s="13"/>
      <c r="I925" s="13"/>
      <c r="J925" s="13"/>
      <c r="K925" s="12">
        <f t="shared" si="84"/>
        <v>0</v>
      </c>
      <c r="L925" s="23">
        <v>2</v>
      </c>
      <c r="M925" s="13"/>
      <c r="N925" s="13"/>
      <c r="O925" s="13"/>
      <c r="P925" s="12">
        <f t="shared" si="85"/>
        <v>0</v>
      </c>
      <c r="Q925" s="23">
        <v>3</v>
      </c>
      <c r="R925" s="13"/>
      <c r="S925" s="13"/>
      <c r="T925" s="13"/>
      <c r="U925" s="16">
        <f t="shared" si="86"/>
        <v>0</v>
      </c>
      <c r="V925" s="15">
        <f t="shared" si="87"/>
        <v>0</v>
      </c>
    </row>
    <row r="926" spans="1:22" ht="20.100000000000001" customHeight="1" x14ac:dyDescent="0.2">
      <c r="A926" s="17" t="str">
        <f>+Teilnehmende!C926</f>
        <v>-</v>
      </c>
      <c r="B926" s="1" t="str">
        <f>IF(Teilnehmende!K926="","",+Teilnehmende!K926)</f>
        <v/>
      </c>
      <c r="C926" s="1" t="str">
        <f>IF(Teilnehmende!D926="","",+Teilnehmende!D926)</f>
        <v/>
      </c>
      <c r="D926" s="1" t="str">
        <f>IF(Teilnehmende!E926="","",+Teilnehmende!E926)</f>
        <v/>
      </c>
      <c r="E926" s="1" t="str">
        <f>IF(Teilnehmende!L926="","",+Teilnehmende!L926)</f>
        <v/>
      </c>
      <c r="F926" s="18">
        <f>+Teilnehmende!F926</f>
        <v>0</v>
      </c>
      <c r="G926" s="23">
        <v>1</v>
      </c>
      <c r="H926" s="13"/>
      <c r="I926" s="13"/>
      <c r="J926" s="13"/>
      <c r="K926" s="12">
        <f t="shared" si="84"/>
        <v>0</v>
      </c>
      <c r="L926" s="23">
        <v>2</v>
      </c>
      <c r="M926" s="13"/>
      <c r="N926" s="13"/>
      <c r="O926" s="13"/>
      <c r="P926" s="12">
        <f t="shared" si="85"/>
        <v>0</v>
      </c>
      <c r="Q926" s="23">
        <v>3</v>
      </c>
      <c r="R926" s="13"/>
      <c r="S926" s="13"/>
      <c r="T926" s="13"/>
      <c r="U926" s="16">
        <f t="shared" si="86"/>
        <v>0</v>
      </c>
      <c r="V926" s="15">
        <f t="shared" si="87"/>
        <v>0</v>
      </c>
    </row>
    <row r="927" spans="1:22" ht="20.100000000000001" customHeight="1" x14ac:dyDescent="0.2">
      <c r="A927" s="17" t="str">
        <f>+Teilnehmende!C927</f>
        <v>-</v>
      </c>
      <c r="B927" s="1" t="str">
        <f>IF(Teilnehmende!K927="","",+Teilnehmende!K927)</f>
        <v/>
      </c>
      <c r="C927" s="1" t="str">
        <f>IF(Teilnehmende!D927="","",+Teilnehmende!D927)</f>
        <v/>
      </c>
      <c r="D927" s="1" t="str">
        <f>IF(Teilnehmende!E927="","",+Teilnehmende!E927)</f>
        <v/>
      </c>
      <c r="E927" s="1" t="str">
        <f>IF(Teilnehmende!L927="","",+Teilnehmende!L927)</f>
        <v/>
      </c>
      <c r="F927" s="18">
        <f>+Teilnehmende!F927</f>
        <v>0</v>
      </c>
      <c r="G927" s="23">
        <v>1</v>
      </c>
      <c r="H927" s="13"/>
      <c r="I927" s="13"/>
      <c r="J927" s="13"/>
      <c r="K927" s="12">
        <f t="shared" si="84"/>
        <v>0</v>
      </c>
      <c r="L927" s="23">
        <v>2</v>
      </c>
      <c r="M927" s="13"/>
      <c r="N927" s="13"/>
      <c r="O927" s="13"/>
      <c r="P927" s="12">
        <f t="shared" si="85"/>
        <v>0</v>
      </c>
      <c r="Q927" s="23">
        <v>3</v>
      </c>
      <c r="R927" s="13"/>
      <c r="S927" s="13"/>
      <c r="T927" s="13"/>
      <c r="U927" s="16">
        <f t="shared" si="86"/>
        <v>0</v>
      </c>
      <c r="V927" s="15">
        <f t="shared" si="87"/>
        <v>0</v>
      </c>
    </row>
    <row r="928" spans="1:22" ht="20.100000000000001" customHeight="1" x14ac:dyDescent="0.2">
      <c r="A928" s="17" t="str">
        <f>+Teilnehmende!C928</f>
        <v>-</v>
      </c>
      <c r="B928" s="1" t="str">
        <f>IF(Teilnehmende!K928="","",+Teilnehmende!K928)</f>
        <v/>
      </c>
      <c r="C928" s="1" t="str">
        <f>IF(Teilnehmende!D928="","",+Teilnehmende!D928)</f>
        <v/>
      </c>
      <c r="D928" s="1" t="str">
        <f>IF(Teilnehmende!E928="","",+Teilnehmende!E928)</f>
        <v/>
      </c>
      <c r="E928" s="1" t="str">
        <f>IF(Teilnehmende!L928="","",+Teilnehmende!L928)</f>
        <v/>
      </c>
      <c r="F928" s="18">
        <f>+Teilnehmende!F928</f>
        <v>0</v>
      </c>
      <c r="G928" s="23">
        <v>1</v>
      </c>
      <c r="H928" s="13"/>
      <c r="I928" s="13"/>
      <c r="J928" s="13"/>
      <c r="K928" s="12">
        <f t="shared" si="84"/>
        <v>0</v>
      </c>
      <c r="L928" s="23">
        <v>2</v>
      </c>
      <c r="M928" s="13"/>
      <c r="N928" s="13"/>
      <c r="O928" s="13"/>
      <c r="P928" s="12">
        <f t="shared" si="85"/>
        <v>0</v>
      </c>
      <c r="Q928" s="23">
        <v>3</v>
      </c>
      <c r="R928" s="13"/>
      <c r="S928" s="13"/>
      <c r="T928" s="13"/>
      <c r="U928" s="16">
        <f t="shared" si="86"/>
        <v>0</v>
      </c>
      <c r="V928" s="15">
        <f t="shared" si="87"/>
        <v>0</v>
      </c>
    </row>
    <row r="929" spans="1:22" ht="20.100000000000001" customHeight="1" x14ac:dyDescent="0.2">
      <c r="A929" s="17" t="str">
        <f>+Teilnehmende!C929</f>
        <v>-</v>
      </c>
      <c r="B929" s="1" t="str">
        <f>IF(Teilnehmende!K929="","",+Teilnehmende!K929)</f>
        <v/>
      </c>
      <c r="C929" s="1" t="str">
        <f>IF(Teilnehmende!D929="","",+Teilnehmende!D929)</f>
        <v/>
      </c>
      <c r="D929" s="1" t="str">
        <f>IF(Teilnehmende!E929="","",+Teilnehmende!E929)</f>
        <v/>
      </c>
      <c r="E929" s="1" t="str">
        <f>IF(Teilnehmende!L929="","",+Teilnehmende!L929)</f>
        <v/>
      </c>
      <c r="F929" s="18">
        <f>+Teilnehmende!F929</f>
        <v>0</v>
      </c>
      <c r="G929" s="23">
        <v>1</v>
      </c>
      <c r="H929" s="13"/>
      <c r="I929" s="13"/>
      <c r="J929" s="13"/>
      <c r="K929" s="12">
        <f t="shared" si="84"/>
        <v>0</v>
      </c>
      <c r="L929" s="23">
        <v>2</v>
      </c>
      <c r="M929" s="13"/>
      <c r="N929" s="13"/>
      <c r="O929" s="13"/>
      <c r="P929" s="12">
        <f t="shared" si="85"/>
        <v>0</v>
      </c>
      <c r="Q929" s="23">
        <v>3</v>
      </c>
      <c r="R929" s="13"/>
      <c r="S929" s="13"/>
      <c r="T929" s="13"/>
      <c r="U929" s="16">
        <f t="shared" si="86"/>
        <v>0</v>
      </c>
      <c r="V929" s="15">
        <f t="shared" si="87"/>
        <v>0</v>
      </c>
    </row>
    <row r="930" spans="1:22" ht="20.100000000000001" customHeight="1" x14ac:dyDescent="0.2">
      <c r="A930" s="17" t="str">
        <f>+Teilnehmende!C930</f>
        <v>-</v>
      </c>
      <c r="B930" s="1" t="str">
        <f>IF(Teilnehmende!K930="","",+Teilnehmende!K930)</f>
        <v/>
      </c>
      <c r="C930" s="1" t="str">
        <f>IF(Teilnehmende!D930="","",+Teilnehmende!D930)</f>
        <v/>
      </c>
      <c r="D930" s="1" t="str">
        <f>IF(Teilnehmende!E930="","",+Teilnehmende!E930)</f>
        <v/>
      </c>
      <c r="E930" s="1" t="str">
        <f>IF(Teilnehmende!L930="","",+Teilnehmende!L930)</f>
        <v/>
      </c>
      <c r="F930" s="18">
        <f>+Teilnehmende!F930</f>
        <v>0</v>
      </c>
      <c r="G930" s="23">
        <v>1</v>
      </c>
      <c r="H930" s="13"/>
      <c r="I930" s="13"/>
      <c r="J930" s="13"/>
      <c r="K930" s="12">
        <f t="shared" si="84"/>
        <v>0</v>
      </c>
      <c r="L930" s="23">
        <v>2</v>
      </c>
      <c r="M930" s="13"/>
      <c r="N930" s="13"/>
      <c r="O930" s="13"/>
      <c r="P930" s="12">
        <f t="shared" si="85"/>
        <v>0</v>
      </c>
      <c r="Q930" s="23">
        <v>3</v>
      </c>
      <c r="R930" s="13"/>
      <c r="S930" s="13"/>
      <c r="T930" s="13"/>
      <c r="U930" s="16">
        <f t="shared" si="86"/>
        <v>0</v>
      </c>
      <c r="V930" s="15">
        <f t="shared" si="87"/>
        <v>0</v>
      </c>
    </row>
    <row r="931" spans="1:22" ht="20.100000000000001" customHeight="1" x14ac:dyDescent="0.2">
      <c r="A931" s="17" t="str">
        <f>+Teilnehmende!C931</f>
        <v>-</v>
      </c>
      <c r="B931" s="1" t="str">
        <f>IF(Teilnehmende!K931="","",+Teilnehmende!K931)</f>
        <v/>
      </c>
      <c r="C931" s="1" t="str">
        <f>IF(Teilnehmende!D931="","",+Teilnehmende!D931)</f>
        <v/>
      </c>
      <c r="D931" s="1" t="str">
        <f>IF(Teilnehmende!E931="","",+Teilnehmende!E931)</f>
        <v/>
      </c>
      <c r="E931" s="1" t="str">
        <f>IF(Teilnehmende!L931="","",+Teilnehmende!L931)</f>
        <v/>
      </c>
      <c r="F931" s="18">
        <f>+Teilnehmende!F931</f>
        <v>0</v>
      </c>
      <c r="G931" s="23">
        <v>1</v>
      </c>
      <c r="H931" s="13"/>
      <c r="I931" s="13"/>
      <c r="J931" s="13"/>
      <c r="K931" s="12">
        <f t="shared" si="84"/>
        <v>0</v>
      </c>
      <c r="L931" s="23">
        <v>2</v>
      </c>
      <c r="M931" s="13"/>
      <c r="N931" s="13"/>
      <c r="O931" s="13"/>
      <c r="P931" s="12">
        <f t="shared" si="85"/>
        <v>0</v>
      </c>
      <c r="Q931" s="23">
        <v>3</v>
      </c>
      <c r="R931" s="13"/>
      <c r="S931" s="13"/>
      <c r="T931" s="13"/>
      <c r="U931" s="16">
        <f t="shared" si="86"/>
        <v>0</v>
      </c>
      <c r="V931" s="15">
        <f t="shared" si="87"/>
        <v>0</v>
      </c>
    </row>
    <row r="932" spans="1:22" ht="20.100000000000001" customHeight="1" x14ac:dyDescent="0.2">
      <c r="A932" s="17" t="str">
        <f>+Teilnehmende!C932</f>
        <v>-</v>
      </c>
      <c r="B932" s="1" t="str">
        <f>IF(Teilnehmende!K932="","",+Teilnehmende!K932)</f>
        <v/>
      </c>
      <c r="C932" s="1" t="str">
        <f>IF(Teilnehmende!D932="","",+Teilnehmende!D932)</f>
        <v/>
      </c>
      <c r="D932" s="1" t="str">
        <f>IF(Teilnehmende!E932="","",+Teilnehmende!E932)</f>
        <v/>
      </c>
      <c r="E932" s="1" t="str">
        <f>IF(Teilnehmende!L932="","",+Teilnehmende!L932)</f>
        <v/>
      </c>
      <c r="F932" s="18">
        <f>+Teilnehmende!F932</f>
        <v>0</v>
      </c>
      <c r="G932" s="23">
        <v>1</v>
      </c>
      <c r="H932" s="13"/>
      <c r="I932" s="13"/>
      <c r="J932" s="13"/>
      <c r="K932" s="12">
        <f t="shared" si="84"/>
        <v>0</v>
      </c>
      <c r="L932" s="23">
        <v>2</v>
      </c>
      <c r="M932" s="13"/>
      <c r="N932" s="13"/>
      <c r="O932" s="13"/>
      <c r="P932" s="12">
        <f t="shared" si="85"/>
        <v>0</v>
      </c>
      <c r="Q932" s="23">
        <v>3</v>
      </c>
      <c r="R932" s="13"/>
      <c r="S932" s="13"/>
      <c r="T932" s="13"/>
      <c r="U932" s="16">
        <f t="shared" si="86"/>
        <v>0</v>
      </c>
      <c r="V932" s="15">
        <f t="shared" si="87"/>
        <v>0</v>
      </c>
    </row>
    <row r="933" spans="1:22" ht="20.100000000000001" customHeight="1" x14ac:dyDescent="0.2">
      <c r="A933" s="17" t="str">
        <f>+Teilnehmende!C933</f>
        <v>-</v>
      </c>
      <c r="B933" s="1" t="str">
        <f>IF(Teilnehmende!K933="","",+Teilnehmende!K933)</f>
        <v/>
      </c>
      <c r="C933" s="1" t="str">
        <f>IF(Teilnehmende!D933="","",+Teilnehmende!D933)</f>
        <v/>
      </c>
      <c r="D933" s="1" t="str">
        <f>IF(Teilnehmende!E933="","",+Teilnehmende!E933)</f>
        <v/>
      </c>
      <c r="E933" s="1" t="str">
        <f>IF(Teilnehmende!L933="","",+Teilnehmende!L933)</f>
        <v/>
      </c>
      <c r="F933" s="18">
        <f>+Teilnehmende!F933</f>
        <v>0</v>
      </c>
      <c r="G933" s="23">
        <v>1</v>
      </c>
      <c r="H933" s="13"/>
      <c r="I933" s="13"/>
      <c r="J933" s="13"/>
      <c r="K933" s="12">
        <f t="shared" si="84"/>
        <v>0</v>
      </c>
      <c r="L933" s="23">
        <v>2</v>
      </c>
      <c r="M933" s="13"/>
      <c r="N933" s="13"/>
      <c r="O933" s="13"/>
      <c r="P933" s="12">
        <f t="shared" si="85"/>
        <v>0</v>
      </c>
      <c r="Q933" s="23">
        <v>3</v>
      </c>
      <c r="R933" s="13"/>
      <c r="S933" s="13"/>
      <c r="T933" s="13"/>
      <c r="U933" s="16">
        <f t="shared" si="86"/>
        <v>0</v>
      </c>
      <c r="V933" s="15">
        <f t="shared" si="87"/>
        <v>0</v>
      </c>
    </row>
    <row r="934" spans="1:22" ht="20.100000000000001" customHeight="1" x14ac:dyDescent="0.2">
      <c r="A934" s="17" t="str">
        <f>+Teilnehmende!C934</f>
        <v>-</v>
      </c>
      <c r="B934" s="1" t="str">
        <f>IF(Teilnehmende!K934="","",+Teilnehmende!K934)</f>
        <v/>
      </c>
      <c r="C934" s="1" t="str">
        <f>IF(Teilnehmende!D934="","",+Teilnehmende!D934)</f>
        <v/>
      </c>
      <c r="D934" s="1" t="str">
        <f>IF(Teilnehmende!E934="","",+Teilnehmende!E934)</f>
        <v/>
      </c>
      <c r="E934" s="1" t="str">
        <f>IF(Teilnehmende!L934="","",+Teilnehmende!L934)</f>
        <v/>
      </c>
      <c r="F934" s="18">
        <f>+Teilnehmende!F934</f>
        <v>0</v>
      </c>
      <c r="G934" s="23">
        <v>1</v>
      </c>
      <c r="H934" s="13"/>
      <c r="I934" s="13"/>
      <c r="J934" s="13"/>
      <c r="K934" s="12">
        <f t="shared" si="84"/>
        <v>0</v>
      </c>
      <c r="L934" s="23">
        <v>2</v>
      </c>
      <c r="M934" s="13"/>
      <c r="N934" s="13"/>
      <c r="O934" s="13"/>
      <c r="P934" s="12">
        <f t="shared" si="85"/>
        <v>0</v>
      </c>
      <c r="Q934" s="23">
        <v>3</v>
      </c>
      <c r="R934" s="13"/>
      <c r="S934" s="13"/>
      <c r="T934" s="13"/>
      <c r="U934" s="16">
        <f t="shared" si="86"/>
        <v>0</v>
      </c>
      <c r="V934" s="15">
        <f t="shared" si="87"/>
        <v>0</v>
      </c>
    </row>
    <row r="935" spans="1:22" ht="20.100000000000001" customHeight="1" x14ac:dyDescent="0.2">
      <c r="A935" s="17" t="str">
        <f>+Teilnehmende!C935</f>
        <v>-</v>
      </c>
      <c r="B935" s="1" t="str">
        <f>IF(Teilnehmende!K935="","",+Teilnehmende!K935)</f>
        <v/>
      </c>
      <c r="C935" s="1" t="str">
        <f>IF(Teilnehmende!D935="","",+Teilnehmende!D935)</f>
        <v/>
      </c>
      <c r="D935" s="1" t="str">
        <f>IF(Teilnehmende!E935="","",+Teilnehmende!E935)</f>
        <v/>
      </c>
      <c r="E935" s="1" t="str">
        <f>IF(Teilnehmende!L935="","",+Teilnehmende!L935)</f>
        <v/>
      </c>
      <c r="F935" s="18">
        <f>+Teilnehmende!F935</f>
        <v>0</v>
      </c>
      <c r="G935" s="23">
        <v>1</v>
      </c>
      <c r="H935" s="13"/>
      <c r="I935" s="13"/>
      <c r="J935" s="13"/>
      <c r="K935" s="12">
        <f t="shared" si="84"/>
        <v>0</v>
      </c>
      <c r="L935" s="23">
        <v>2</v>
      </c>
      <c r="M935" s="13"/>
      <c r="N935" s="13"/>
      <c r="O935" s="13"/>
      <c r="P935" s="12">
        <f t="shared" si="85"/>
        <v>0</v>
      </c>
      <c r="Q935" s="23">
        <v>3</v>
      </c>
      <c r="R935" s="13"/>
      <c r="S935" s="13"/>
      <c r="T935" s="13"/>
      <c r="U935" s="16">
        <f t="shared" si="86"/>
        <v>0</v>
      </c>
      <c r="V935" s="15">
        <f t="shared" si="87"/>
        <v>0</v>
      </c>
    </row>
    <row r="936" spans="1:22" ht="20.100000000000001" customHeight="1" x14ac:dyDescent="0.2">
      <c r="A936" s="17" t="str">
        <f>+Teilnehmende!C936</f>
        <v>-</v>
      </c>
      <c r="B936" s="1" t="str">
        <f>IF(Teilnehmende!K936="","",+Teilnehmende!K936)</f>
        <v/>
      </c>
      <c r="C936" s="1" t="str">
        <f>IF(Teilnehmende!D936="","",+Teilnehmende!D936)</f>
        <v/>
      </c>
      <c r="D936" s="1" t="str">
        <f>IF(Teilnehmende!E936="","",+Teilnehmende!E936)</f>
        <v/>
      </c>
      <c r="E936" s="1" t="str">
        <f>IF(Teilnehmende!L936="","",+Teilnehmende!L936)</f>
        <v/>
      </c>
      <c r="F936" s="18">
        <f>+Teilnehmende!F936</f>
        <v>0</v>
      </c>
      <c r="G936" s="23">
        <v>1</v>
      </c>
      <c r="H936" s="13"/>
      <c r="I936" s="13"/>
      <c r="J936" s="13"/>
      <c r="K936" s="12">
        <f t="shared" si="84"/>
        <v>0</v>
      </c>
      <c r="L936" s="23">
        <v>2</v>
      </c>
      <c r="M936" s="13"/>
      <c r="N936" s="13"/>
      <c r="O936" s="13"/>
      <c r="P936" s="12">
        <f t="shared" si="85"/>
        <v>0</v>
      </c>
      <c r="Q936" s="23">
        <v>3</v>
      </c>
      <c r="R936" s="13"/>
      <c r="S936" s="13"/>
      <c r="T936" s="13"/>
      <c r="U936" s="16">
        <f t="shared" si="86"/>
        <v>0</v>
      </c>
      <c r="V936" s="15">
        <f t="shared" si="87"/>
        <v>0</v>
      </c>
    </row>
    <row r="937" spans="1:22" ht="20.100000000000001" customHeight="1" x14ac:dyDescent="0.2">
      <c r="A937" s="17" t="str">
        <f>+Teilnehmende!C937</f>
        <v>-</v>
      </c>
      <c r="B937" s="1" t="str">
        <f>IF(Teilnehmende!K937="","",+Teilnehmende!K937)</f>
        <v/>
      </c>
      <c r="C937" s="1" t="str">
        <f>IF(Teilnehmende!D937="","",+Teilnehmende!D937)</f>
        <v/>
      </c>
      <c r="D937" s="1" t="str">
        <f>IF(Teilnehmende!E937="","",+Teilnehmende!E937)</f>
        <v/>
      </c>
      <c r="E937" s="1" t="str">
        <f>IF(Teilnehmende!L937="","",+Teilnehmende!L937)</f>
        <v/>
      </c>
      <c r="F937" s="18">
        <f>+Teilnehmende!F937</f>
        <v>0</v>
      </c>
      <c r="G937" s="23">
        <v>1</v>
      </c>
      <c r="H937" s="13"/>
      <c r="I937" s="13"/>
      <c r="J937" s="13"/>
      <c r="K937" s="12">
        <f t="shared" si="84"/>
        <v>0</v>
      </c>
      <c r="L937" s="23">
        <v>2</v>
      </c>
      <c r="M937" s="13"/>
      <c r="N937" s="13"/>
      <c r="O937" s="13"/>
      <c r="P937" s="12">
        <f t="shared" si="85"/>
        <v>0</v>
      </c>
      <c r="Q937" s="23">
        <v>3</v>
      </c>
      <c r="R937" s="13"/>
      <c r="S937" s="13"/>
      <c r="T937" s="13"/>
      <c r="U937" s="16">
        <f t="shared" si="86"/>
        <v>0</v>
      </c>
      <c r="V937" s="15">
        <f t="shared" si="87"/>
        <v>0</v>
      </c>
    </row>
    <row r="938" spans="1:22" ht="20.100000000000001" customHeight="1" x14ac:dyDescent="0.2">
      <c r="A938" s="17" t="str">
        <f>+Teilnehmende!C938</f>
        <v>-</v>
      </c>
      <c r="B938" s="1" t="str">
        <f>IF(Teilnehmende!K938="","",+Teilnehmende!K938)</f>
        <v/>
      </c>
      <c r="C938" s="1" t="str">
        <f>IF(Teilnehmende!D938="","",+Teilnehmende!D938)</f>
        <v/>
      </c>
      <c r="D938" s="1" t="str">
        <f>IF(Teilnehmende!E938="","",+Teilnehmende!E938)</f>
        <v/>
      </c>
      <c r="E938" s="1" t="str">
        <f>IF(Teilnehmende!L938="","",+Teilnehmende!L938)</f>
        <v/>
      </c>
      <c r="F938" s="18">
        <f>+Teilnehmende!F938</f>
        <v>0</v>
      </c>
      <c r="G938" s="23">
        <v>1</v>
      </c>
      <c r="H938" s="13"/>
      <c r="I938" s="13"/>
      <c r="J938" s="13"/>
      <c r="K938" s="12">
        <f t="shared" si="84"/>
        <v>0</v>
      </c>
      <c r="L938" s="23">
        <v>2</v>
      </c>
      <c r="M938" s="13"/>
      <c r="N938" s="13"/>
      <c r="O938" s="13"/>
      <c r="P938" s="12">
        <f t="shared" si="85"/>
        <v>0</v>
      </c>
      <c r="Q938" s="23">
        <v>3</v>
      </c>
      <c r="R938" s="13"/>
      <c r="S938" s="13"/>
      <c r="T938" s="13"/>
      <c r="U938" s="16">
        <f t="shared" si="86"/>
        <v>0</v>
      </c>
      <c r="V938" s="15">
        <f t="shared" si="87"/>
        <v>0</v>
      </c>
    </row>
    <row r="939" spans="1:22" ht="20.100000000000001" customHeight="1" x14ac:dyDescent="0.2">
      <c r="A939" s="17" t="str">
        <f>+Teilnehmende!C939</f>
        <v>-</v>
      </c>
      <c r="B939" s="1" t="str">
        <f>IF(Teilnehmende!K939="","",+Teilnehmende!K939)</f>
        <v/>
      </c>
      <c r="C939" s="1" t="str">
        <f>IF(Teilnehmende!D939="","",+Teilnehmende!D939)</f>
        <v/>
      </c>
      <c r="D939" s="1" t="str">
        <f>IF(Teilnehmende!E939="","",+Teilnehmende!E939)</f>
        <v/>
      </c>
      <c r="E939" s="1" t="str">
        <f>IF(Teilnehmende!L939="","",+Teilnehmende!L939)</f>
        <v/>
      </c>
      <c r="F939" s="18">
        <f>+Teilnehmende!F939</f>
        <v>0</v>
      </c>
      <c r="G939" s="23">
        <v>1</v>
      </c>
      <c r="H939" s="13"/>
      <c r="I939" s="13"/>
      <c r="J939" s="13"/>
      <c r="K939" s="12">
        <f t="shared" si="84"/>
        <v>0</v>
      </c>
      <c r="L939" s="23">
        <v>2</v>
      </c>
      <c r="M939" s="13"/>
      <c r="N939" s="13"/>
      <c r="O939" s="13"/>
      <c r="P939" s="12">
        <f t="shared" si="85"/>
        <v>0</v>
      </c>
      <c r="Q939" s="23">
        <v>3</v>
      </c>
      <c r="R939" s="13"/>
      <c r="S939" s="13"/>
      <c r="T939" s="13"/>
      <c r="U939" s="16">
        <f t="shared" si="86"/>
        <v>0</v>
      </c>
      <c r="V939" s="15">
        <f t="shared" si="87"/>
        <v>0</v>
      </c>
    </row>
    <row r="940" spans="1:22" ht="20.100000000000001" customHeight="1" x14ac:dyDescent="0.2">
      <c r="A940" s="17" t="str">
        <f>+Teilnehmende!C940</f>
        <v>-</v>
      </c>
      <c r="B940" s="1" t="str">
        <f>IF(Teilnehmende!K940="","",+Teilnehmende!K940)</f>
        <v/>
      </c>
      <c r="C940" s="1" t="str">
        <f>IF(Teilnehmende!D940="","",+Teilnehmende!D940)</f>
        <v/>
      </c>
      <c r="D940" s="1" t="str">
        <f>IF(Teilnehmende!E940="","",+Teilnehmende!E940)</f>
        <v/>
      </c>
      <c r="E940" s="1" t="str">
        <f>IF(Teilnehmende!L940="","",+Teilnehmende!L940)</f>
        <v/>
      </c>
      <c r="F940" s="18">
        <f>+Teilnehmende!F940</f>
        <v>0</v>
      </c>
      <c r="G940" s="23">
        <v>1</v>
      </c>
      <c r="H940" s="13"/>
      <c r="I940" s="13"/>
      <c r="J940" s="13"/>
      <c r="K940" s="12">
        <f t="shared" si="84"/>
        <v>0</v>
      </c>
      <c r="L940" s="23">
        <v>2</v>
      </c>
      <c r="M940" s="13"/>
      <c r="N940" s="13"/>
      <c r="O940" s="13"/>
      <c r="P940" s="12">
        <f t="shared" si="85"/>
        <v>0</v>
      </c>
      <c r="Q940" s="23">
        <v>3</v>
      </c>
      <c r="R940" s="13"/>
      <c r="S940" s="13"/>
      <c r="T940" s="13"/>
      <c r="U940" s="16">
        <f t="shared" si="86"/>
        <v>0</v>
      </c>
      <c r="V940" s="15">
        <f t="shared" si="87"/>
        <v>0</v>
      </c>
    </row>
    <row r="941" spans="1:22" ht="20.100000000000001" customHeight="1" x14ac:dyDescent="0.2">
      <c r="A941" s="17" t="str">
        <f>+Teilnehmende!C941</f>
        <v>-</v>
      </c>
      <c r="B941" s="1" t="str">
        <f>IF(Teilnehmende!K941="","",+Teilnehmende!K941)</f>
        <v/>
      </c>
      <c r="C941" s="1" t="str">
        <f>IF(Teilnehmende!D941="","",+Teilnehmende!D941)</f>
        <v/>
      </c>
      <c r="D941" s="1" t="str">
        <f>IF(Teilnehmende!E941="","",+Teilnehmende!E941)</f>
        <v/>
      </c>
      <c r="E941" s="1" t="str">
        <f>IF(Teilnehmende!L941="","",+Teilnehmende!L941)</f>
        <v/>
      </c>
      <c r="F941" s="18">
        <f>+Teilnehmende!F941</f>
        <v>0</v>
      </c>
      <c r="G941" s="23">
        <v>1</v>
      </c>
      <c r="H941" s="13"/>
      <c r="I941" s="13"/>
      <c r="J941" s="13"/>
      <c r="K941" s="12">
        <f t="shared" si="84"/>
        <v>0</v>
      </c>
      <c r="L941" s="23">
        <v>2</v>
      </c>
      <c r="M941" s="13"/>
      <c r="N941" s="13"/>
      <c r="O941" s="13"/>
      <c r="P941" s="12">
        <f t="shared" si="85"/>
        <v>0</v>
      </c>
      <c r="Q941" s="23">
        <v>3</v>
      </c>
      <c r="R941" s="13"/>
      <c r="S941" s="13"/>
      <c r="T941" s="13"/>
      <c r="U941" s="16">
        <f t="shared" si="86"/>
        <v>0</v>
      </c>
      <c r="V941" s="15">
        <f t="shared" si="87"/>
        <v>0</v>
      </c>
    </row>
    <row r="942" spans="1:22" ht="20.100000000000001" customHeight="1" x14ac:dyDescent="0.2">
      <c r="A942" s="17" t="str">
        <f>+Teilnehmende!C942</f>
        <v>-</v>
      </c>
      <c r="B942" s="1" t="str">
        <f>IF(Teilnehmende!K942="","",+Teilnehmende!K942)</f>
        <v/>
      </c>
      <c r="C942" s="1" t="str">
        <f>IF(Teilnehmende!D942="","",+Teilnehmende!D942)</f>
        <v/>
      </c>
      <c r="D942" s="1" t="str">
        <f>IF(Teilnehmende!E942="","",+Teilnehmende!E942)</f>
        <v/>
      </c>
      <c r="E942" s="1" t="str">
        <f>IF(Teilnehmende!L942="","",+Teilnehmende!L942)</f>
        <v/>
      </c>
      <c r="F942" s="18">
        <f>+Teilnehmende!F942</f>
        <v>0</v>
      </c>
      <c r="G942" s="23">
        <v>1</v>
      </c>
      <c r="H942" s="13"/>
      <c r="I942" s="13"/>
      <c r="J942" s="13"/>
      <c r="K942" s="12">
        <f t="shared" si="84"/>
        <v>0</v>
      </c>
      <c r="L942" s="23">
        <v>2</v>
      </c>
      <c r="M942" s="13"/>
      <c r="N942" s="13"/>
      <c r="O942" s="13"/>
      <c r="P942" s="12">
        <f t="shared" si="85"/>
        <v>0</v>
      </c>
      <c r="Q942" s="23">
        <v>3</v>
      </c>
      <c r="R942" s="13"/>
      <c r="S942" s="13"/>
      <c r="T942" s="13"/>
      <c r="U942" s="16">
        <f t="shared" si="86"/>
        <v>0</v>
      </c>
      <c r="V942" s="15">
        <f t="shared" si="87"/>
        <v>0</v>
      </c>
    </row>
    <row r="943" spans="1:22" ht="20.100000000000001" customHeight="1" x14ac:dyDescent="0.2">
      <c r="A943" s="17" t="str">
        <f>+Teilnehmende!C943</f>
        <v>-</v>
      </c>
      <c r="B943" s="1" t="str">
        <f>IF(Teilnehmende!K943="","",+Teilnehmende!K943)</f>
        <v/>
      </c>
      <c r="C943" s="1" t="str">
        <f>IF(Teilnehmende!D943="","",+Teilnehmende!D943)</f>
        <v/>
      </c>
      <c r="D943" s="1" t="str">
        <f>IF(Teilnehmende!E943="","",+Teilnehmende!E943)</f>
        <v/>
      </c>
      <c r="E943" s="1" t="str">
        <f>IF(Teilnehmende!L943="","",+Teilnehmende!L943)</f>
        <v/>
      </c>
      <c r="F943" s="18">
        <f>+Teilnehmende!F943</f>
        <v>0</v>
      </c>
      <c r="G943" s="23">
        <v>1</v>
      </c>
      <c r="H943" s="13"/>
      <c r="I943" s="13"/>
      <c r="J943" s="13"/>
      <c r="K943" s="12">
        <f t="shared" si="84"/>
        <v>0</v>
      </c>
      <c r="L943" s="23">
        <v>2</v>
      </c>
      <c r="M943" s="13"/>
      <c r="N943" s="13"/>
      <c r="O943" s="13"/>
      <c r="P943" s="12">
        <f t="shared" si="85"/>
        <v>0</v>
      </c>
      <c r="Q943" s="23">
        <v>3</v>
      </c>
      <c r="R943" s="13"/>
      <c r="S943" s="13"/>
      <c r="T943" s="13"/>
      <c r="U943" s="16">
        <f t="shared" si="86"/>
        <v>0</v>
      </c>
      <c r="V943" s="15">
        <f t="shared" si="87"/>
        <v>0</v>
      </c>
    </row>
    <row r="944" spans="1:22" ht="20.100000000000001" customHeight="1" x14ac:dyDescent="0.2">
      <c r="A944" s="17" t="str">
        <f>+Teilnehmende!C944</f>
        <v>-</v>
      </c>
      <c r="B944" s="1" t="str">
        <f>IF(Teilnehmende!K944="","",+Teilnehmende!K944)</f>
        <v/>
      </c>
      <c r="C944" s="1" t="str">
        <f>IF(Teilnehmende!D944="","",+Teilnehmende!D944)</f>
        <v/>
      </c>
      <c r="D944" s="1" t="str">
        <f>IF(Teilnehmende!E944="","",+Teilnehmende!E944)</f>
        <v/>
      </c>
      <c r="E944" s="1" t="str">
        <f>IF(Teilnehmende!L944="","",+Teilnehmende!L944)</f>
        <v/>
      </c>
      <c r="F944" s="18">
        <f>+Teilnehmende!F944</f>
        <v>0</v>
      </c>
      <c r="G944" s="23">
        <v>1</v>
      </c>
      <c r="H944" s="13"/>
      <c r="I944" s="13"/>
      <c r="J944" s="13"/>
      <c r="K944" s="12">
        <f t="shared" si="84"/>
        <v>0</v>
      </c>
      <c r="L944" s="23">
        <v>2</v>
      </c>
      <c r="M944" s="13"/>
      <c r="N944" s="13"/>
      <c r="O944" s="13"/>
      <c r="P944" s="12">
        <f t="shared" si="85"/>
        <v>0</v>
      </c>
      <c r="Q944" s="23">
        <v>3</v>
      </c>
      <c r="R944" s="13"/>
      <c r="S944" s="13"/>
      <c r="T944" s="13"/>
      <c r="U944" s="16">
        <f t="shared" si="86"/>
        <v>0</v>
      </c>
      <c r="V944" s="15">
        <f t="shared" si="87"/>
        <v>0</v>
      </c>
    </row>
    <row r="945" spans="1:22" ht="20.100000000000001" customHeight="1" x14ac:dyDescent="0.2">
      <c r="A945" s="17" t="str">
        <f>+Teilnehmende!C945</f>
        <v>-</v>
      </c>
      <c r="B945" s="1" t="str">
        <f>IF(Teilnehmende!K945="","",+Teilnehmende!K945)</f>
        <v/>
      </c>
      <c r="C945" s="1" t="str">
        <f>IF(Teilnehmende!D945="","",+Teilnehmende!D945)</f>
        <v/>
      </c>
      <c r="D945" s="1" t="str">
        <f>IF(Teilnehmende!E945="","",+Teilnehmende!E945)</f>
        <v/>
      </c>
      <c r="E945" s="1" t="str">
        <f>IF(Teilnehmende!L945="","",+Teilnehmende!L945)</f>
        <v/>
      </c>
      <c r="F945" s="18">
        <f>+Teilnehmende!F945</f>
        <v>0</v>
      </c>
      <c r="G945" s="23">
        <v>1</v>
      </c>
      <c r="H945" s="13"/>
      <c r="I945" s="13"/>
      <c r="J945" s="13"/>
      <c r="K945" s="12">
        <f t="shared" si="84"/>
        <v>0</v>
      </c>
      <c r="L945" s="23">
        <v>2</v>
      </c>
      <c r="M945" s="13"/>
      <c r="N945" s="13"/>
      <c r="O945" s="13"/>
      <c r="P945" s="12">
        <f t="shared" si="85"/>
        <v>0</v>
      </c>
      <c r="Q945" s="23">
        <v>3</v>
      </c>
      <c r="R945" s="13"/>
      <c r="S945" s="13"/>
      <c r="T945" s="13"/>
      <c r="U945" s="16">
        <f t="shared" si="86"/>
        <v>0</v>
      </c>
      <c r="V945" s="15">
        <f t="shared" si="87"/>
        <v>0</v>
      </c>
    </row>
    <row r="946" spans="1:22" ht="20.100000000000001" customHeight="1" x14ac:dyDescent="0.2">
      <c r="A946" s="17" t="str">
        <f>+Teilnehmende!C946</f>
        <v>-</v>
      </c>
      <c r="B946" s="1" t="str">
        <f>IF(Teilnehmende!K946="","",+Teilnehmende!K946)</f>
        <v/>
      </c>
      <c r="C946" s="1" t="str">
        <f>IF(Teilnehmende!D946="","",+Teilnehmende!D946)</f>
        <v/>
      </c>
      <c r="D946" s="1" t="str">
        <f>IF(Teilnehmende!E946="","",+Teilnehmende!E946)</f>
        <v/>
      </c>
      <c r="E946" s="1" t="str">
        <f>IF(Teilnehmende!L946="","",+Teilnehmende!L946)</f>
        <v/>
      </c>
      <c r="F946" s="18">
        <f>+Teilnehmende!F946</f>
        <v>0</v>
      </c>
      <c r="G946" s="23">
        <v>1</v>
      </c>
      <c r="H946" s="13"/>
      <c r="I946" s="13"/>
      <c r="J946" s="13"/>
      <c r="K946" s="12">
        <f t="shared" si="84"/>
        <v>0</v>
      </c>
      <c r="L946" s="23">
        <v>2</v>
      </c>
      <c r="M946" s="13"/>
      <c r="N946" s="13"/>
      <c r="O946" s="13"/>
      <c r="P946" s="12">
        <f t="shared" si="85"/>
        <v>0</v>
      </c>
      <c r="Q946" s="23">
        <v>3</v>
      </c>
      <c r="R946" s="13"/>
      <c r="S946" s="13"/>
      <c r="T946" s="13"/>
      <c r="U946" s="16">
        <f t="shared" si="86"/>
        <v>0</v>
      </c>
      <c r="V946" s="15">
        <f t="shared" si="87"/>
        <v>0</v>
      </c>
    </row>
    <row r="947" spans="1:22" ht="20.100000000000001" customHeight="1" x14ac:dyDescent="0.2">
      <c r="A947" s="17" t="str">
        <f>+Teilnehmende!C947</f>
        <v>-</v>
      </c>
      <c r="B947" s="1" t="str">
        <f>IF(Teilnehmende!K947="","",+Teilnehmende!K947)</f>
        <v/>
      </c>
      <c r="C947" s="1" t="str">
        <f>IF(Teilnehmende!D947="","",+Teilnehmende!D947)</f>
        <v/>
      </c>
      <c r="D947" s="1" t="str">
        <f>IF(Teilnehmende!E947="","",+Teilnehmende!E947)</f>
        <v/>
      </c>
      <c r="E947" s="1" t="str">
        <f>IF(Teilnehmende!L947="","",+Teilnehmende!L947)</f>
        <v/>
      </c>
      <c r="F947" s="18">
        <f>+Teilnehmende!F947</f>
        <v>0</v>
      </c>
      <c r="G947" s="23">
        <v>1</v>
      </c>
      <c r="H947" s="13"/>
      <c r="I947" s="13"/>
      <c r="J947" s="13"/>
      <c r="K947" s="12">
        <f t="shared" si="84"/>
        <v>0</v>
      </c>
      <c r="L947" s="23">
        <v>2</v>
      </c>
      <c r="M947" s="13"/>
      <c r="N947" s="13"/>
      <c r="O947" s="13"/>
      <c r="P947" s="12">
        <f t="shared" si="85"/>
        <v>0</v>
      </c>
      <c r="Q947" s="23">
        <v>3</v>
      </c>
      <c r="R947" s="13"/>
      <c r="S947" s="13"/>
      <c r="T947" s="13"/>
      <c r="U947" s="16">
        <f t="shared" si="86"/>
        <v>0</v>
      </c>
      <c r="V947" s="15">
        <f t="shared" si="87"/>
        <v>0</v>
      </c>
    </row>
    <row r="948" spans="1:22" ht="20.100000000000001" customHeight="1" x14ac:dyDescent="0.2">
      <c r="A948" s="17" t="str">
        <f>+Teilnehmende!C948</f>
        <v>-</v>
      </c>
      <c r="B948" s="1" t="str">
        <f>IF(Teilnehmende!K948="","",+Teilnehmende!K948)</f>
        <v/>
      </c>
      <c r="C948" s="1" t="str">
        <f>IF(Teilnehmende!D948="","",+Teilnehmende!D948)</f>
        <v/>
      </c>
      <c r="D948" s="1" t="str">
        <f>IF(Teilnehmende!E948="","",+Teilnehmende!E948)</f>
        <v/>
      </c>
      <c r="E948" s="1" t="str">
        <f>IF(Teilnehmende!L948="","",+Teilnehmende!L948)</f>
        <v/>
      </c>
      <c r="F948" s="18">
        <f>+Teilnehmende!F948</f>
        <v>0</v>
      </c>
      <c r="G948" s="23">
        <v>1</v>
      </c>
      <c r="H948" s="13"/>
      <c r="I948" s="13"/>
      <c r="J948" s="13"/>
      <c r="K948" s="12">
        <f t="shared" si="84"/>
        <v>0</v>
      </c>
      <c r="L948" s="23">
        <v>2</v>
      </c>
      <c r="M948" s="13"/>
      <c r="N948" s="13"/>
      <c r="O948" s="13"/>
      <c r="P948" s="12">
        <f t="shared" si="85"/>
        <v>0</v>
      </c>
      <c r="Q948" s="23">
        <v>3</v>
      </c>
      <c r="R948" s="13"/>
      <c r="S948" s="13"/>
      <c r="T948" s="13"/>
      <c r="U948" s="16">
        <f t="shared" si="86"/>
        <v>0</v>
      </c>
      <c r="V948" s="15">
        <f t="shared" si="87"/>
        <v>0</v>
      </c>
    </row>
    <row r="949" spans="1:22" ht="20.100000000000001" customHeight="1" x14ac:dyDescent="0.2">
      <c r="A949" s="17" t="str">
        <f>+Teilnehmende!C949</f>
        <v>-</v>
      </c>
      <c r="B949" s="1" t="str">
        <f>IF(Teilnehmende!K949="","",+Teilnehmende!K949)</f>
        <v/>
      </c>
      <c r="C949" s="1" t="str">
        <f>IF(Teilnehmende!D949="","",+Teilnehmende!D949)</f>
        <v/>
      </c>
      <c r="D949" s="1" t="str">
        <f>IF(Teilnehmende!E949="","",+Teilnehmende!E949)</f>
        <v/>
      </c>
      <c r="E949" s="1" t="str">
        <f>IF(Teilnehmende!L949="","",+Teilnehmende!L949)</f>
        <v/>
      </c>
      <c r="F949" s="18">
        <f>+Teilnehmende!F949</f>
        <v>0</v>
      </c>
      <c r="G949" s="23">
        <v>1</v>
      </c>
      <c r="H949" s="13"/>
      <c r="I949" s="13"/>
      <c r="J949" s="13"/>
      <c r="K949" s="12">
        <f t="shared" ref="K949:K1012" si="88">SUM(H949:J949)</f>
        <v>0</v>
      </c>
      <c r="L949" s="23">
        <v>2</v>
      </c>
      <c r="M949" s="13"/>
      <c r="N949" s="13"/>
      <c r="O949" s="13"/>
      <c r="P949" s="12">
        <f t="shared" ref="P949:P1012" si="89">SUM(M949:O949)</f>
        <v>0</v>
      </c>
      <c r="Q949" s="23">
        <v>3</v>
      </c>
      <c r="R949" s="13"/>
      <c r="S949" s="13"/>
      <c r="T949" s="13"/>
      <c r="U949" s="16">
        <f t="shared" ref="U949:U1012" si="90">SUM(R949:T949)</f>
        <v>0</v>
      </c>
      <c r="V949" s="15">
        <f t="shared" si="87"/>
        <v>0</v>
      </c>
    </row>
    <row r="950" spans="1:22" ht="20.100000000000001" customHeight="1" x14ac:dyDescent="0.2">
      <c r="A950" s="17" t="str">
        <f>+Teilnehmende!C950</f>
        <v>-</v>
      </c>
      <c r="B950" s="1" t="str">
        <f>IF(Teilnehmende!K950="","",+Teilnehmende!K950)</f>
        <v/>
      </c>
      <c r="C950" s="1" t="str">
        <f>IF(Teilnehmende!D950="","",+Teilnehmende!D950)</f>
        <v/>
      </c>
      <c r="D950" s="1" t="str">
        <f>IF(Teilnehmende!E950="","",+Teilnehmende!E950)</f>
        <v/>
      </c>
      <c r="E950" s="1" t="str">
        <f>IF(Teilnehmende!L950="","",+Teilnehmende!L950)</f>
        <v/>
      </c>
      <c r="F950" s="18">
        <f>+Teilnehmende!F950</f>
        <v>0</v>
      </c>
      <c r="G950" s="23">
        <v>1</v>
      </c>
      <c r="H950" s="13"/>
      <c r="I950" s="13"/>
      <c r="J950" s="13"/>
      <c r="K950" s="12">
        <f t="shared" si="88"/>
        <v>0</v>
      </c>
      <c r="L950" s="23">
        <v>2</v>
      </c>
      <c r="M950" s="13"/>
      <c r="N950" s="13"/>
      <c r="O950" s="13"/>
      <c r="P950" s="12">
        <f t="shared" si="89"/>
        <v>0</v>
      </c>
      <c r="Q950" s="23">
        <v>3</v>
      </c>
      <c r="R950" s="13"/>
      <c r="S950" s="13"/>
      <c r="T950" s="13"/>
      <c r="U950" s="16">
        <f t="shared" si="90"/>
        <v>0</v>
      </c>
      <c r="V950" s="15">
        <f t="shared" ref="V950:V1013" si="91">K950+P950+U950</f>
        <v>0</v>
      </c>
    </row>
    <row r="951" spans="1:22" ht="20.100000000000001" customHeight="1" x14ac:dyDescent="0.2">
      <c r="A951" s="17" t="str">
        <f>+Teilnehmende!C951</f>
        <v>-</v>
      </c>
      <c r="B951" s="1" t="str">
        <f>IF(Teilnehmende!K951="","",+Teilnehmende!K951)</f>
        <v/>
      </c>
      <c r="C951" s="1" t="str">
        <f>IF(Teilnehmende!D951="","",+Teilnehmende!D951)</f>
        <v/>
      </c>
      <c r="D951" s="1" t="str">
        <f>IF(Teilnehmende!E951="","",+Teilnehmende!E951)</f>
        <v/>
      </c>
      <c r="E951" s="1" t="str">
        <f>IF(Teilnehmende!L951="","",+Teilnehmende!L951)</f>
        <v/>
      </c>
      <c r="F951" s="18">
        <f>+Teilnehmende!F951</f>
        <v>0</v>
      </c>
      <c r="G951" s="23">
        <v>1</v>
      </c>
      <c r="H951" s="13"/>
      <c r="I951" s="13"/>
      <c r="J951" s="13"/>
      <c r="K951" s="12">
        <f t="shared" si="88"/>
        <v>0</v>
      </c>
      <c r="L951" s="23">
        <v>2</v>
      </c>
      <c r="M951" s="13"/>
      <c r="N951" s="13"/>
      <c r="O951" s="13"/>
      <c r="P951" s="12">
        <f t="shared" si="89"/>
        <v>0</v>
      </c>
      <c r="Q951" s="23">
        <v>3</v>
      </c>
      <c r="R951" s="13"/>
      <c r="S951" s="13"/>
      <c r="T951" s="13"/>
      <c r="U951" s="16">
        <f t="shared" si="90"/>
        <v>0</v>
      </c>
      <c r="V951" s="15">
        <f t="shared" si="91"/>
        <v>0</v>
      </c>
    </row>
    <row r="952" spans="1:22" ht="20.100000000000001" customHeight="1" x14ac:dyDescent="0.2">
      <c r="A952" s="17" t="str">
        <f>+Teilnehmende!C952</f>
        <v>-</v>
      </c>
      <c r="B952" s="1" t="str">
        <f>IF(Teilnehmende!K952="","",+Teilnehmende!K952)</f>
        <v/>
      </c>
      <c r="C952" s="1" t="str">
        <f>IF(Teilnehmende!D952="","",+Teilnehmende!D952)</f>
        <v/>
      </c>
      <c r="D952" s="1" t="str">
        <f>IF(Teilnehmende!E952="","",+Teilnehmende!E952)</f>
        <v/>
      </c>
      <c r="E952" s="1" t="str">
        <f>IF(Teilnehmende!L952="","",+Teilnehmende!L952)</f>
        <v/>
      </c>
      <c r="F952" s="18">
        <f>+Teilnehmende!F952</f>
        <v>0</v>
      </c>
      <c r="G952" s="23">
        <v>1</v>
      </c>
      <c r="H952" s="13"/>
      <c r="I952" s="13"/>
      <c r="J952" s="13"/>
      <c r="K952" s="12">
        <f t="shared" si="88"/>
        <v>0</v>
      </c>
      <c r="L952" s="23">
        <v>2</v>
      </c>
      <c r="M952" s="13"/>
      <c r="N952" s="13"/>
      <c r="O952" s="13"/>
      <c r="P952" s="12">
        <f t="shared" si="89"/>
        <v>0</v>
      </c>
      <c r="Q952" s="23">
        <v>3</v>
      </c>
      <c r="R952" s="13"/>
      <c r="S952" s="13"/>
      <c r="T952" s="13"/>
      <c r="U952" s="16">
        <f t="shared" si="90"/>
        <v>0</v>
      </c>
      <c r="V952" s="15">
        <f t="shared" si="91"/>
        <v>0</v>
      </c>
    </row>
    <row r="953" spans="1:22" ht="20.100000000000001" customHeight="1" x14ac:dyDescent="0.2">
      <c r="A953" s="17" t="str">
        <f>+Teilnehmende!C953</f>
        <v>-</v>
      </c>
      <c r="B953" s="1" t="str">
        <f>IF(Teilnehmende!K953="","",+Teilnehmende!K953)</f>
        <v/>
      </c>
      <c r="C953" s="1" t="str">
        <f>IF(Teilnehmende!D953="","",+Teilnehmende!D953)</f>
        <v/>
      </c>
      <c r="D953" s="1" t="str">
        <f>IF(Teilnehmende!E953="","",+Teilnehmende!E953)</f>
        <v/>
      </c>
      <c r="E953" s="1" t="str">
        <f>IF(Teilnehmende!L953="","",+Teilnehmende!L953)</f>
        <v/>
      </c>
      <c r="F953" s="18">
        <f>+Teilnehmende!F953</f>
        <v>0</v>
      </c>
      <c r="G953" s="23">
        <v>1</v>
      </c>
      <c r="H953" s="13"/>
      <c r="I953" s="13"/>
      <c r="J953" s="13"/>
      <c r="K953" s="12">
        <f t="shared" si="88"/>
        <v>0</v>
      </c>
      <c r="L953" s="23">
        <v>2</v>
      </c>
      <c r="M953" s="13"/>
      <c r="N953" s="13"/>
      <c r="O953" s="13"/>
      <c r="P953" s="12">
        <f t="shared" si="89"/>
        <v>0</v>
      </c>
      <c r="Q953" s="23">
        <v>3</v>
      </c>
      <c r="R953" s="13"/>
      <c r="S953" s="13"/>
      <c r="T953" s="13"/>
      <c r="U953" s="16">
        <f t="shared" si="90"/>
        <v>0</v>
      </c>
      <c r="V953" s="15">
        <f t="shared" si="91"/>
        <v>0</v>
      </c>
    </row>
    <row r="954" spans="1:22" ht="20.100000000000001" customHeight="1" x14ac:dyDescent="0.2">
      <c r="A954" s="17" t="str">
        <f>+Teilnehmende!C954</f>
        <v>-</v>
      </c>
      <c r="B954" s="1" t="str">
        <f>IF(Teilnehmende!K954="","",+Teilnehmende!K954)</f>
        <v/>
      </c>
      <c r="C954" s="1" t="str">
        <f>IF(Teilnehmende!D954="","",+Teilnehmende!D954)</f>
        <v/>
      </c>
      <c r="D954" s="1" t="str">
        <f>IF(Teilnehmende!E954="","",+Teilnehmende!E954)</f>
        <v/>
      </c>
      <c r="E954" s="1" t="str">
        <f>IF(Teilnehmende!L954="","",+Teilnehmende!L954)</f>
        <v/>
      </c>
      <c r="F954" s="18">
        <f>+Teilnehmende!F954</f>
        <v>0</v>
      </c>
      <c r="G954" s="23">
        <v>1</v>
      </c>
      <c r="H954" s="13"/>
      <c r="I954" s="13"/>
      <c r="J954" s="13"/>
      <c r="K954" s="12">
        <f t="shared" si="88"/>
        <v>0</v>
      </c>
      <c r="L954" s="23">
        <v>2</v>
      </c>
      <c r="M954" s="13"/>
      <c r="N954" s="13"/>
      <c r="O954" s="13"/>
      <c r="P954" s="12">
        <f t="shared" si="89"/>
        <v>0</v>
      </c>
      <c r="Q954" s="23">
        <v>3</v>
      </c>
      <c r="R954" s="13"/>
      <c r="S954" s="13"/>
      <c r="T954" s="13"/>
      <c r="U954" s="16">
        <f t="shared" si="90"/>
        <v>0</v>
      </c>
      <c r="V954" s="15">
        <f t="shared" si="91"/>
        <v>0</v>
      </c>
    </row>
    <row r="955" spans="1:22" ht="20.100000000000001" customHeight="1" x14ac:dyDescent="0.2">
      <c r="A955" s="17" t="str">
        <f>+Teilnehmende!C955</f>
        <v>-</v>
      </c>
      <c r="B955" s="1" t="str">
        <f>IF(Teilnehmende!K955="","",+Teilnehmende!K955)</f>
        <v/>
      </c>
      <c r="C955" s="1" t="str">
        <f>IF(Teilnehmende!D955="","",+Teilnehmende!D955)</f>
        <v/>
      </c>
      <c r="D955" s="1" t="str">
        <f>IF(Teilnehmende!E955="","",+Teilnehmende!E955)</f>
        <v/>
      </c>
      <c r="E955" s="1" t="str">
        <f>IF(Teilnehmende!L955="","",+Teilnehmende!L955)</f>
        <v/>
      </c>
      <c r="F955" s="18">
        <f>+Teilnehmende!F955</f>
        <v>0</v>
      </c>
      <c r="G955" s="23">
        <v>1</v>
      </c>
      <c r="H955" s="13"/>
      <c r="I955" s="13"/>
      <c r="J955" s="13"/>
      <c r="K955" s="12">
        <f t="shared" si="88"/>
        <v>0</v>
      </c>
      <c r="L955" s="23">
        <v>2</v>
      </c>
      <c r="M955" s="13"/>
      <c r="N955" s="13"/>
      <c r="O955" s="13"/>
      <c r="P955" s="12">
        <f t="shared" si="89"/>
        <v>0</v>
      </c>
      <c r="Q955" s="23">
        <v>3</v>
      </c>
      <c r="R955" s="13"/>
      <c r="S955" s="13"/>
      <c r="T955" s="13"/>
      <c r="U955" s="16">
        <f t="shared" si="90"/>
        <v>0</v>
      </c>
      <c r="V955" s="15">
        <f t="shared" si="91"/>
        <v>0</v>
      </c>
    </row>
    <row r="956" spans="1:22" ht="20.100000000000001" customHeight="1" x14ac:dyDescent="0.2">
      <c r="A956" s="17" t="str">
        <f>+Teilnehmende!C956</f>
        <v>-</v>
      </c>
      <c r="B956" s="1" t="str">
        <f>IF(Teilnehmende!K956="","",+Teilnehmende!K956)</f>
        <v/>
      </c>
      <c r="C956" s="1" t="str">
        <f>IF(Teilnehmende!D956="","",+Teilnehmende!D956)</f>
        <v/>
      </c>
      <c r="D956" s="1" t="str">
        <f>IF(Teilnehmende!E956="","",+Teilnehmende!E956)</f>
        <v/>
      </c>
      <c r="E956" s="1" t="str">
        <f>IF(Teilnehmende!L956="","",+Teilnehmende!L956)</f>
        <v/>
      </c>
      <c r="F956" s="18">
        <f>+Teilnehmende!F956</f>
        <v>0</v>
      </c>
      <c r="G956" s="23">
        <v>1</v>
      </c>
      <c r="H956" s="13"/>
      <c r="I956" s="13"/>
      <c r="J956" s="13"/>
      <c r="K956" s="12">
        <f t="shared" si="88"/>
        <v>0</v>
      </c>
      <c r="L956" s="23">
        <v>2</v>
      </c>
      <c r="M956" s="13"/>
      <c r="N956" s="13"/>
      <c r="O956" s="13"/>
      <c r="P956" s="12">
        <f t="shared" si="89"/>
        <v>0</v>
      </c>
      <c r="Q956" s="23">
        <v>3</v>
      </c>
      <c r="R956" s="13"/>
      <c r="S956" s="13"/>
      <c r="T956" s="13"/>
      <c r="U956" s="16">
        <f t="shared" si="90"/>
        <v>0</v>
      </c>
      <c r="V956" s="15">
        <f t="shared" si="91"/>
        <v>0</v>
      </c>
    </row>
    <row r="957" spans="1:22" ht="20.100000000000001" customHeight="1" x14ac:dyDescent="0.2">
      <c r="A957" s="17" t="str">
        <f>+Teilnehmende!C957</f>
        <v>-</v>
      </c>
      <c r="B957" s="1" t="str">
        <f>IF(Teilnehmende!K957="","",+Teilnehmende!K957)</f>
        <v/>
      </c>
      <c r="C957" s="1" t="str">
        <f>IF(Teilnehmende!D957="","",+Teilnehmende!D957)</f>
        <v/>
      </c>
      <c r="D957" s="1" t="str">
        <f>IF(Teilnehmende!E957="","",+Teilnehmende!E957)</f>
        <v/>
      </c>
      <c r="E957" s="1" t="str">
        <f>IF(Teilnehmende!L957="","",+Teilnehmende!L957)</f>
        <v/>
      </c>
      <c r="F957" s="18">
        <f>+Teilnehmende!F957</f>
        <v>0</v>
      </c>
      <c r="G957" s="23">
        <v>1</v>
      </c>
      <c r="H957" s="13"/>
      <c r="I957" s="13"/>
      <c r="J957" s="13"/>
      <c r="K957" s="12">
        <f t="shared" si="88"/>
        <v>0</v>
      </c>
      <c r="L957" s="23">
        <v>2</v>
      </c>
      <c r="M957" s="13"/>
      <c r="N957" s="13"/>
      <c r="O957" s="13"/>
      <c r="P957" s="12">
        <f t="shared" si="89"/>
        <v>0</v>
      </c>
      <c r="Q957" s="23">
        <v>3</v>
      </c>
      <c r="R957" s="13"/>
      <c r="S957" s="13"/>
      <c r="T957" s="13"/>
      <c r="U957" s="16">
        <f t="shared" si="90"/>
        <v>0</v>
      </c>
      <c r="V957" s="15">
        <f t="shared" si="91"/>
        <v>0</v>
      </c>
    </row>
    <row r="958" spans="1:22" ht="20.100000000000001" customHeight="1" x14ac:dyDescent="0.2">
      <c r="A958" s="17" t="str">
        <f>+Teilnehmende!C958</f>
        <v>-</v>
      </c>
      <c r="B958" s="1" t="str">
        <f>IF(Teilnehmende!K958="","",+Teilnehmende!K958)</f>
        <v/>
      </c>
      <c r="C958" s="1" t="str">
        <f>IF(Teilnehmende!D958="","",+Teilnehmende!D958)</f>
        <v/>
      </c>
      <c r="D958" s="1" t="str">
        <f>IF(Teilnehmende!E958="","",+Teilnehmende!E958)</f>
        <v/>
      </c>
      <c r="E958" s="1" t="str">
        <f>IF(Teilnehmende!L958="","",+Teilnehmende!L958)</f>
        <v/>
      </c>
      <c r="F958" s="18">
        <f>+Teilnehmende!F958</f>
        <v>0</v>
      </c>
      <c r="G958" s="23">
        <v>1</v>
      </c>
      <c r="H958" s="13"/>
      <c r="I958" s="13"/>
      <c r="J958" s="13"/>
      <c r="K958" s="12">
        <f t="shared" si="88"/>
        <v>0</v>
      </c>
      <c r="L958" s="23">
        <v>2</v>
      </c>
      <c r="M958" s="13"/>
      <c r="N958" s="13"/>
      <c r="O958" s="13"/>
      <c r="P958" s="12">
        <f t="shared" si="89"/>
        <v>0</v>
      </c>
      <c r="Q958" s="23">
        <v>3</v>
      </c>
      <c r="R958" s="13"/>
      <c r="S958" s="13"/>
      <c r="T958" s="13"/>
      <c r="U958" s="16">
        <f t="shared" si="90"/>
        <v>0</v>
      </c>
      <c r="V958" s="15">
        <f t="shared" si="91"/>
        <v>0</v>
      </c>
    </row>
    <row r="959" spans="1:22" ht="20.100000000000001" customHeight="1" x14ac:dyDescent="0.2">
      <c r="A959" s="17" t="str">
        <f>+Teilnehmende!C959</f>
        <v>-</v>
      </c>
      <c r="B959" s="1" t="str">
        <f>IF(Teilnehmende!K959="","",+Teilnehmende!K959)</f>
        <v/>
      </c>
      <c r="C959" s="1" t="str">
        <f>IF(Teilnehmende!D959="","",+Teilnehmende!D959)</f>
        <v/>
      </c>
      <c r="D959" s="1" t="str">
        <f>IF(Teilnehmende!E959="","",+Teilnehmende!E959)</f>
        <v/>
      </c>
      <c r="E959" s="1" t="str">
        <f>IF(Teilnehmende!L959="","",+Teilnehmende!L959)</f>
        <v/>
      </c>
      <c r="F959" s="18">
        <f>+Teilnehmende!F959</f>
        <v>0</v>
      </c>
      <c r="G959" s="23">
        <v>1</v>
      </c>
      <c r="H959" s="13"/>
      <c r="I959" s="13"/>
      <c r="J959" s="13"/>
      <c r="K959" s="12">
        <f t="shared" si="88"/>
        <v>0</v>
      </c>
      <c r="L959" s="23">
        <v>2</v>
      </c>
      <c r="M959" s="13"/>
      <c r="N959" s="13"/>
      <c r="O959" s="13"/>
      <c r="P959" s="12">
        <f t="shared" si="89"/>
        <v>0</v>
      </c>
      <c r="Q959" s="23">
        <v>3</v>
      </c>
      <c r="R959" s="13"/>
      <c r="S959" s="13"/>
      <c r="T959" s="13"/>
      <c r="U959" s="16">
        <f t="shared" si="90"/>
        <v>0</v>
      </c>
      <c r="V959" s="15">
        <f t="shared" si="91"/>
        <v>0</v>
      </c>
    </row>
    <row r="960" spans="1:22" ht="20.100000000000001" customHeight="1" x14ac:dyDescent="0.2">
      <c r="A960" s="17" t="str">
        <f>+Teilnehmende!C960</f>
        <v>-</v>
      </c>
      <c r="B960" s="1" t="str">
        <f>IF(Teilnehmende!K960="","",+Teilnehmende!K960)</f>
        <v/>
      </c>
      <c r="C960" s="1" t="str">
        <f>IF(Teilnehmende!D960="","",+Teilnehmende!D960)</f>
        <v/>
      </c>
      <c r="D960" s="1" t="str">
        <f>IF(Teilnehmende!E960="","",+Teilnehmende!E960)</f>
        <v/>
      </c>
      <c r="E960" s="1" t="str">
        <f>IF(Teilnehmende!L960="","",+Teilnehmende!L960)</f>
        <v/>
      </c>
      <c r="F960" s="18">
        <f>+Teilnehmende!F960</f>
        <v>0</v>
      </c>
      <c r="G960" s="23">
        <v>1</v>
      </c>
      <c r="H960" s="13"/>
      <c r="I960" s="13"/>
      <c r="J960" s="13"/>
      <c r="K960" s="12">
        <f t="shared" si="88"/>
        <v>0</v>
      </c>
      <c r="L960" s="23">
        <v>2</v>
      </c>
      <c r="M960" s="13"/>
      <c r="N960" s="13"/>
      <c r="O960" s="13"/>
      <c r="P960" s="12">
        <f t="shared" si="89"/>
        <v>0</v>
      </c>
      <c r="Q960" s="23">
        <v>3</v>
      </c>
      <c r="R960" s="13"/>
      <c r="S960" s="13"/>
      <c r="T960" s="13"/>
      <c r="U960" s="16">
        <f t="shared" si="90"/>
        <v>0</v>
      </c>
      <c r="V960" s="15">
        <f t="shared" si="91"/>
        <v>0</v>
      </c>
    </row>
    <row r="961" spans="1:22" ht="20.100000000000001" customHeight="1" x14ac:dyDescent="0.2">
      <c r="A961" s="17" t="str">
        <f>+Teilnehmende!C961</f>
        <v>-</v>
      </c>
      <c r="B961" s="1" t="str">
        <f>IF(Teilnehmende!K961="","",+Teilnehmende!K961)</f>
        <v/>
      </c>
      <c r="C961" s="1" t="str">
        <f>IF(Teilnehmende!D961="","",+Teilnehmende!D961)</f>
        <v/>
      </c>
      <c r="D961" s="1" t="str">
        <f>IF(Teilnehmende!E961="","",+Teilnehmende!E961)</f>
        <v/>
      </c>
      <c r="E961" s="1" t="str">
        <f>IF(Teilnehmende!L961="","",+Teilnehmende!L961)</f>
        <v/>
      </c>
      <c r="F961" s="18">
        <f>+Teilnehmende!F961</f>
        <v>0</v>
      </c>
      <c r="G961" s="23">
        <v>1</v>
      </c>
      <c r="H961" s="13"/>
      <c r="I961" s="13"/>
      <c r="J961" s="13"/>
      <c r="K961" s="12">
        <f t="shared" si="88"/>
        <v>0</v>
      </c>
      <c r="L961" s="23">
        <v>2</v>
      </c>
      <c r="M961" s="13"/>
      <c r="N961" s="13"/>
      <c r="O961" s="13"/>
      <c r="P961" s="12">
        <f t="shared" si="89"/>
        <v>0</v>
      </c>
      <c r="Q961" s="23">
        <v>3</v>
      </c>
      <c r="R961" s="13"/>
      <c r="S961" s="13"/>
      <c r="T961" s="13"/>
      <c r="U961" s="16">
        <f t="shared" si="90"/>
        <v>0</v>
      </c>
      <c r="V961" s="15">
        <f t="shared" si="91"/>
        <v>0</v>
      </c>
    </row>
    <row r="962" spans="1:22" ht="20.100000000000001" customHeight="1" x14ac:dyDescent="0.2">
      <c r="A962" s="17" t="str">
        <f>+Teilnehmende!C962</f>
        <v>-</v>
      </c>
      <c r="B962" s="1" t="str">
        <f>IF(Teilnehmende!K962="","",+Teilnehmende!K962)</f>
        <v/>
      </c>
      <c r="C962" s="1" t="str">
        <f>IF(Teilnehmende!D962="","",+Teilnehmende!D962)</f>
        <v/>
      </c>
      <c r="D962" s="1" t="str">
        <f>IF(Teilnehmende!E962="","",+Teilnehmende!E962)</f>
        <v/>
      </c>
      <c r="E962" s="1" t="str">
        <f>IF(Teilnehmende!L962="","",+Teilnehmende!L962)</f>
        <v/>
      </c>
      <c r="F962" s="18">
        <f>+Teilnehmende!F962</f>
        <v>0</v>
      </c>
      <c r="G962" s="23">
        <v>1</v>
      </c>
      <c r="H962" s="13"/>
      <c r="I962" s="13"/>
      <c r="J962" s="13"/>
      <c r="K962" s="12">
        <f t="shared" si="88"/>
        <v>0</v>
      </c>
      <c r="L962" s="23">
        <v>2</v>
      </c>
      <c r="M962" s="13"/>
      <c r="N962" s="13"/>
      <c r="O962" s="13"/>
      <c r="P962" s="12">
        <f t="shared" si="89"/>
        <v>0</v>
      </c>
      <c r="Q962" s="23">
        <v>3</v>
      </c>
      <c r="R962" s="13"/>
      <c r="S962" s="13"/>
      <c r="T962" s="13"/>
      <c r="U962" s="16">
        <f t="shared" si="90"/>
        <v>0</v>
      </c>
      <c r="V962" s="15">
        <f t="shared" si="91"/>
        <v>0</v>
      </c>
    </row>
    <row r="963" spans="1:22" ht="20.100000000000001" customHeight="1" x14ac:dyDescent="0.2">
      <c r="A963" s="17" t="str">
        <f>+Teilnehmende!C963</f>
        <v>-</v>
      </c>
      <c r="B963" s="1" t="str">
        <f>IF(Teilnehmende!K963="","",+Teilnehmende!K963)</f>
        <v/>
      </c>
      <c r="C963" s="1" t="str">
        <f>IF(Teilnehmende!D963="","",+Teilnehmende!D963)</f>
        <v/>
      </c>
      <c r="D963" s="1" t="str">
        <f>IF(Teilnehmende!E963="","",+Teilnehmende!E963)</f>
        <v/>
      </c>
      <c r="E963" s="1" t="str">
        <f>IF(Teilnehmende!L963="","",+Teilnehmende!L963)</f>
        <v/>
      </c>
      <c r="F963" s="18">
        <f>+Teilnehmende!F963</f>
        <v>0</v>
      </c>
      <c r="G963" s="23">
        <v>1</v>
      </c>
      <c r="H963" s="13"/>
      <c r="I963" s="13"/>
      <c r="J963" s="13"/>
      <c r="K963" s="12">
        <f t="shared" si="88"/>
        <v>0</v>
      </c>
      <c r="L963" s="23">
        <v>2</v>
      </c>
      <c r="M963" s="13"/>
      <c r="N963" s="13"/>
      <c r="O963" s="13"/>
      <c r="P963" s="12">
        <f t="shared" si="89"/>
        <v>0</v>
      </c>
      <c r="Q963" s="23">
        <v>3</v>
      </c>
      <c r="R963" s="13"/>
      <c r="S963" s="13"/>
      <c r="T963" s="13"/>
      <c r="U963" s="16">
        <f t="shared" si="90"/>
        <v>0</v>
      </c>
      <c r="V963" s="15">
        <f t="shared" si="91"/>
        <v>0</v>
      </c>
    </row>
    <row r="964" spans="1:22" ht="20.100000000000001" customHeight="1" x14ac:dyDescent="0.2">
      <c r="A964" s="17" t="str">
        <f>+Teilnehmende!C964</f>
        <v>-</v>
      </c>
      <c r="B964" s="1" t="str">
        <f>IF(Teilnehmende!K964="","",+Teilnehmende!K964)</f>
        <v/>
      </c>
      <c r="C964" s="1" t="str">
        <f>IF(Teilnehmende!D964="","",+Teilnehmende!D964)</f>
        <v/>
      </c>
      <c r="D964" s="1" t="str">
        <f>IF(Teilnehmende!E964="","",+Teilnehmende!E964)</f>
        <v/>
      </c>
      <c r="E964" s="1" t="str">
        <f>IF(Teilnehmende!L964="","",+Teilnehmende!L964)</f>
        <v/>
      </c>
      <c r="F964" s="18">
        <f>+Teilnehmende!F964</f>
        <v>0</v>
      </c>
      <c r="G964" s="23">
        <v>1</v>
      </c>
      <c r="H964" s="13"/>
      <c r="I964" s="13"/>
      <c r="J964" s="13"/>
      <c r="K964" s="12">
        <f t="shared" si="88"/>
        <v>0</v>
      </c>
      <c r="L964" s="23">
        <v>2</v>
      </c>
      <c r="M964" s="13"/>
      <c r="N964" s="13"/>
      <c r="O964" s="13"/>
      <c r="P964" s="12">
        <f t="shared" si="89"/>
        <v>0</v>
      </c>
      <c r="Q964" s="23">
        <v>3</v>
      </c>
      <c r="R964" s="13"/>
      <c r="S964" s="13"/>
      <c r="T964" s="13"/>
      <c r="U964" s="16">
        <f t="shared" si="90"/>
        <v>0</v>
      </c>
      <c r="V964" s="15">
        <f t="shared" si="91"/>
        <v>0</v>
      </c>
    </row>
    <row r="965" spans="1:22" ht="20.100000000000001" customHeight="1" x14ac:dyDescent="0.2">
      <c r="A965" s="17" t="str">
        <f>+Teilnehmende!C965</f>
        <v>-</v>
      </c>
      <c r="B965" s="1" t="str">
        <f>IF(Teilnehmende!K965="","",+Teilnehmende!K965)</f>
        <v/>
      </c>
      <c r="C965" s="1" t="str">
        <f>IF(Teilnehmende!D965="","",+Teilnehmende!D965)</f>
        <v/>
      </c>
      <c r="D965" s="1" t="str">
        <f>IF(Teilnehmende!E965="","",+Teilnehmende!E965)</f>
        <v/>
      </c>
      <c r="E965" s="1" t="str">
        <f>IF(Teilnehmende!L965="","",+Teilnehmende!L965)</f>
        <v/>
      </c>
      <c r="F965" s="18">
        <f>+Teilnehmende!F965</f>
        <v>0</v>
      </c>
      <c r="G965" s="23">
        <v>1</v>
      </c>
      <c r="H965" s="13"/>
      <c r="I965" s="13"/>
      <c r="J965" s="13"/>
      <c r="K965" s="12">
        <f t="shared" si="88"/>
        <v>0</v>
      </c>
      <c r="L965" s="23">
        <v>2</v>
      </c>
      <c r="M965" s="13"/>
      <c r="N965" s="13"/>
      <c r="O965" s="13"/>
      <c r="P965" s="12">
        <f t="shared" si="89"/>
        <v>0</v>
      </c>
      <c r="Q965" s="23">
        <v>3</v>
      </c>
      <c r="R965" s="13"/>
      <c r="S965" s="13"/>
      <c r="T965" s="13"/>
      <c r="U965" s="16">
        <f t="shared" si="90"/>
        <v>0</v>
      </c>
      <c r="V965" s="15">
        <f t="shared" si="91"/>
        <v>0</v>
      </c>
    </row>
    <row r="966" spans="1:22" ht="20.100000000000001" customHeight="1" x14ac:dyDescent="0.2">
      <c r="A966" s="17" t="str">
        <f>+Teilnehmende!C966</f>
        <v>-</v>
      </c>
      <c r="B966" s="1" t="str">
        <f>IF(Teilnehmende!K966="","",+Teilnehmende!K966)</f>
        <v/>
      </c>
      <c r="C966" s="1" t="str">
        <f>IF(Teilnehmende!D966="","",+Teilnehmende!D966)</f>
        <v/>
      </c>
      <c r="D966" s="1" t="str">
        <f>IF(Teilnehmende!E966="","",+Teilnehmende!E966)</f>
        <v/>
      </c>
      <c r="E966" s="1" t="str">
        <f>IF(Teilnehmende!L966="","",+Teilnehmende!L966)</f>
        <v/>
      </c>
      <c r="F966" s="18">
        <f>+Teilnehmende!F966</f>
        <v>0</v>
      </c>
      <c r="G966" s="23">
        <v>1</v>
      </c>
      <c r="H966" s="13"/>
      <c r="I966" s="13"/>
      <c r="J966" s="13"/>
      <c r="K966" s="12">
        <f t="shared" si="88"/>
        <v>0</v>
      </c>
      <c r="L966" s="23">
        <v>2</v>
      </c>
      <c r="M966" s="13"/>
      <c r="N966" s="13"/>
      <c r="O966" s="13"/>
      <c r="P966" s="12">
        <f t="shared" si="89"/>
        <v>0</v>
      </c>
      <c r="Q966" s="23">
        <v>3</v>
      </c>
      <c r="R966" s="13"/>
      <c r="S966" s="13"/>
      <c r="T966" s="13"/>
      <c r="U966" s="16">
        <f t="shared" si="90"/>
        <v>0</v>
      </c>
      <c r="V966" s="15">
        <f t="shared" si="91"/>
        <v>0</v>
      </c>
    </row>
    <row r="967" spans="1:22" ht="20.100000000000001" customHeight="1" x14ac:dyDescent="0.2">
      <c r="A967" s="17" t="str">
        <f>+Teilnehmende!C967</f>
        <v>-</v>
      </c>
      <c r="B967" s="1" t="str">
        <f>IF(Teilnehmende!K967="","",+Teilnehmende!K967)</f>
        <v/>
      </c>
      <c r="C967" s="1" t="str">
        <f>IF(Teilnehmende!D967="","",+Teilnehmende!D967)</f>
        <v/>
      </c>
      <c r="D967" s="1" t="str">
        <f>IF(Teilnehmende!E967="","",+Teilnehmende!E967)</f>
        <v/>
      </c>
      <c r="E967" s="1" t="str">
        <f>IF(Teilnehmende!L967="","",+Teilnehmende!L967)</f>
        <v/>
      </c>
      <c r="F967" s="18">
        <f>+Teilnehmende!F967</f>
        <v>0</v>
      </c>
      <c r="G967" s="23">
        <v>1</v>
      </c>
      <c r="H967" s="13"/>
      <c r="I967" s="13"/>
      <c r="J967" s="13"/>
      <c r="K967" s="12">
        <f t="shared" si="88"/>
        <v>0</v>
      </c>
      <c r="L967" s="23">
        <v>2</v>
      </c>
      <c r="M967" s="13"/>
      <c r="N967" s="13"/>
      <c r="O967" s="13"/>
      <c r="P967" s="12">
        <f t="shared" si="89"/>
        <v>0</v>
      </c>
      <c r="Q967" s="23">
        <v>3</v>
      </c>
      <c r="R967" s="13"/>
      <c r="S967" s="13"/>
      <c r="T967" s="13"/>
      <c r="U967" s="16">
        <f t="shared" si="90"/>
        <v>0</v>
      </c>
      <c r="V967" s="15">
        <f t="shared" si="91"/>
        <v>0</v>
      </c>
    </row>
    <row r="968" spans="1:22" ht="20.100000000000001" customHeight="1" x14ac:dyDescent="0.2">
      <c r="A968" s="17" t="str">
        <f>+Teilnehmende!C968</f>
        <v>-</v>
      </c>
      <c r="B968" s="1" t="str">
        <f>IF(Teilnehmende!K968="","",+Teilnehmende!K968)</f>
        <v/>
      </c>
      <c r="C968" s="1" t="str">
        <f>IF(Teilnehmende!D968="","",+Teilnehmende!D968)</f>
        <v/>
      </c>
      <c r="D968" s="1" t="str">
        <f>IF(Teilnehmende!E968="","",+Teilnehmende!E968)</f>
        <v/>
      </c>
      <c r="E968" s="1" t="str">
        <f>IF(Teilnehmende!L968="","",+Teilnehmende!L968)</f>
        <v/>
      </c>
      <c r="F968" s="18">
        <f>+Teilnehmende!F968</f>
        <v>0</v>
      </c>
      <c r="G968" s="23">
        <v>1</v>
      </c>
      <c r="H968" s="13"/>
      <c r="I968" s="13"/>
      <c r="J968" s="13"/>
      <c r="K968" s="12">
        <f t="shared" si="88"/>
        <v>0</v>
      </c>
      <c r="L968" s="23">
        <v>2</v>
      </c>
      <c r="M968" s="13"/>
      <c r="N968" s="13"/>
      <c r="O968" s="13"/>
      <c r="P968" s="12">
        <f t="shared" si="89"/>
        <v>0</v>
      </c>
      <c r="Q968" s="23">
        <v>3</v>
      </c>
      <c r="R968" s="13"/>
      <c r="S968" s="13"/>
      <c r="T968" s="13"/>
      <c r="U968" s="16">
        <f t="shared" si="90"/>
        <v>0</v>
      </c>
      <c r="V968" s="15">
        <f t="shared" si="91"/>
        <v>0</v>
      </c>
    </row>
    <row r="969" spans="1:22" ht="20.100000000000001" customHeight="1" x14ac:dyDescent="0.2">
      <c r="A969" s="17" t="str">
        <f>+Teilnehmende!C969</f>
        <v>-</v>
      </c>
      <c r="B969" s="1" t="str">
        <f>IF(Teilnehmende!K969="","",+Teilnehmende!K969)</f>
        <v/>
      </c>
      <c r="C969" s="1" t="str">
        <f>IF(Teilnehmende!D969="","",+Teilnehmende!D969)</f>
        <v/>
      </c>
      <c r="D969" s="1" t="str">
        <f>IF(Teilnehmende!E969="","",+Teilnehmende!E969)</f>
        <v/>
      </c>
      <c r="E969" s="1" t="str">
        <f>IF(Teilnehmende!L969="","",+Teilnehmende!L969)</f>
        <v/>
      </c>
      <c r="F969" s="18">
        <f>+Teilnehmende!F969</f>
        <v>0</v>
      </c>
      <c r="G969" s="23">
        <v>1</v>
      </c>
      <c r="H969" s="13"/>
      <c r="I969" s="13"/>
      <c r="J969" s="13"/>
      <c r="K969" s="12">
        <f t="shared" si="88"/>
        <v>0</v>
      </c>
      <c r="L969" s="23">
        <v>2</v>
      </c>
      <c r="M969" s="13"/>
      <c r="N969" s="13"/>
      <c r="O969" s="13"/>
      <c r="P969" s="12">
        <f t="shared" si="89"/>
        <v>0</v>
      </c>
      <c r="Q969" s="23">
        <v>3</v>
      </c>
      <c r="R969" s="13"/>
      <c r="S969" s="13"/>
      <c r="T969" s="13"/>
      <c r="U969" s="16">
        <f t="shared" si="90"/>
        <v>0</v>
      </c>
      <c r="V969" s="15">
        <f t="shared" si="91"/>
        <v>0</v>
      </c>
    </row>
    <row r="970" spans="1:22" ht="20.100000000000001" customHeight="1" x14ac:dyDescent="0.2">
      <c r="A970" s="17" t="str">
        <f>+Teilnehmende!C970</f>
        <v>-</v>
      </c>
      <c r="B970" s="1" t="str">
        <f>IF(Teilnehmende!K970="","",+Teilnehmende!K970)</f>
        <v/>
      </c>
      <c r="C970" s="1" t="str">
        <f>IF(Teilnehmende!D970="","",+Teilnehmende!D970)</f>
        <v/>
      </c>
      <c r="D970" s="1" t="str">
        <f>IF(Teilnehmende!E970="","",+Teilnehmende!E970)</f>
        <v/>
      </c>
      <c r="E970" s="1" t="str">
        <f>IF(Teilnehmende!L970="","",+Teilnehmende!L970)</f>
        <v/>
      </c>
      <c r="F970" s="18">
        <f>+Teilnehmende!F970</f>
        <v>0</v>
      </c>
      <c r="G970" s="23">
        <v>1</v>
      </c>
      <c r="H970" s="13"/>
      <c r="I970" s="13"/>
      <c r="J970" s="13"/>
      <c r="K970" s="12">
        <f t="shared" si="88"/>
        <v>0</v>
      </c>
      <c r="L970" s="23">
        <v>2</v>
      </c>
      <c r="M970" s="13"/>
      <c r="N970" s="13"/>
      <c r="O970" s="13"/>
      <c r="P970" s="12">
        <f t="shared" si="89"/>
        <v>0</v>
      </c>
      <c r="Q970" s="23">
        <v>3</v>
      </c>
      <c r="R970" s="13"/>
      <c r="S970" s="13"/>
      <c r="T970" s="13"/>
      <c r="U970" s="16">
        <f t="shared" si="90"/>
        <v>0</v>
      </c>
      <c r="V970" s="15">
        <f t="shared" si="91"/>
        <v>0</v>
      </c>
    </row>
    <row r="971" spans="1:22" ht="20.100000000000001" customHeight="1" x14ac:dyDescent="0.2">
      <c r="A971" s="17" t="str">
        <f>+Teilnehmende!C971</f>
        <v>-</v>
      </c>
      <c r="B971" s="1" t="str">
        <f>IF(Teilnehmende!K971="","",+Teilnehmende!K971)</f>
        <v/>
      </c>
      <c r="C971" s="1" t="str">
        <f>IF(Teilnehmende!D971="","",+Teilnehmende!D971)</f>
        <v/>
      </c>
      <c r="D971" s="1" t="str">
        <f>IF(Teilnehmende!E971="","",+Teilnehmende!E971)</f>
        <v/>
      </c>
      <c r="E971" s="1" t="str">
        <f>IF(Teilnehmende!L971="","",+Teilnehmende!L971)</f>
        <v/>
      </c>
      <c r="F971" s="18">
        <f>+Teilnehmende!F971</f>
        <v>0</v>
      </c>
      <c r="G971" s="23">
        <v>1</v>
      </c>
      <c r="H971" s="13"/>
      <c r="I971" s="13"/>
      <c r="J971" s="13"/>
      <c r="K971" s="12">
        <f t="shared" si="88"/>
        <v>0</v>
      </c>
      <c r="L971" s="23">
        <v>2</v>
      </c>
      <c r="M971" s="13"/>
      <c r="N971" s="13"/>
      <c r="O971" s="13"/>
      <c r="P971" s="12">
        <f t="shared" si="89"/>
        <v>0</v>
      </c>
      <c r="Q971" s="23">
        <v>3</v>
      </c>
      <c r="R971" s="13"/>
      <c r="S971" s="13"/>
      <c r="T971" s="13"/>
      <c r="U971" s="16">
        <f t="shared" si="90"/>
        <v>0</v>
      </c>
      <c r="V971" s="15">
        <f t="shared" si="91"/>
        <v>0</v>
      </c>
    </row>
    <row r="972" spans="1:22" ht="20.100000000000001" customHeight="1" x14ac:dyDescent="0.2">
      <c r="A972" s="17" t="str">
        <f>+Teilnehmende!C972</f>
        <v>-</v>
      </c>
      <c r="B972" s="1" t="str">
        <f>IF(Teilnehmende!K972="","",+Teilnehmende!K972)</f>
        <v/>
      </c>
      <c r="C972" s="1" t="str">
        <f>IF(Teilnehmende!D972="","",+Teilnehmende!D972)</f>
        <v/>
      </c>
      <c r="D972" s="1" t="str">
        <f>IF(Teilnehmende!E972="","",+Teilnehmende!E972)</f>
        <v/>
      </c>
      <c r="E972" s="1" t="str">
        <f>IF(Teilnehmende!L972="","",+Teilnehmende!L972)</f>
        <v/>
      </c>
      <c r="F972" s="18">
        <f>+Teilnehmende!F972</f>
        <v>0</v>
      </c>
      <c r="G972" s="23">
        <v>1</v>
      </c>
      <c r="H972" s="13"/>
      <c r="I972" s="13"/>
      <c r="J972" s="13"/>
      <c r="K972" s="12">
        <f t="shared" si="88"/>
        <v>0</v>
      </c>
      <c r="L972" s="23">
        <v>2</v>
      </c>
      <c r="M972" s="13"/>
      <c r="N972" s="13"/>
      <c r="O972" s="13"/>
      <c r="P972" s="12">
        <f t="shared" si="89"/>
        <v>0</v>
      </c>
      <c r="Q972" s="23">
        <v>3</v>
      </c>
      <c r="R972" s="13"/>
      <c r="S972" s="13"/>
      <c r="T972" s="13"/>
      <c r="U972" s="16">
        <f t="shared" si="90"/>
        <v>0</v>
      </c>
      <c r="V972" s="15">
        <f t="shared" si="91"/>
        <v>0</v>
      </c>
    </row>
    <row r="973" spans="1:22" ht="20.100000000000001" customHeight="1" x14ac:dyDescent="0.2">
      <c r="A973" s="17" t="str">
        <f>+Teilnehmende!C973</f>
        <v>-</v>
      </c>
      <c r="B973" s="1" t="str">
        <f>IF(Teilnehmende!K973="","",+Teilnehmende!K973)</f>
        <v/>
      </c>
      <c r="C973" s="1" t="str">
        <f>IF(Teilnehmende!D973="","",+Teilnehmende!D973)</f>
        <v/>
      </c>
      <c r="D973" s="1" t="str">
        <f>IF(Teilnehmende!E973="","",+Teilnehmende!E973)</f>
        <v/>
      </c>
      <c r="E973" s="1" t="str">
        <f>IF(Teilnehmende!L973="","",+Teilnehmende!L973)</f>
        <v/>
      </c>
      <c r="F973" s="18">
        <f>+Teilnehmende!F973</f>
        <v>0</v>
      </c>
      <c r="G973" s="23">
        <v>1</v>
      </c>
      <c r="H973" s="13"/>
      <c r="I973" s="13"/>
      <c r="J973" s="13"/>
      <c r="K973" s="12">
        <f t="shared" si="88"/>
        <v>0</v>
      </c>
      <c r="L973" s="23">
        <v>2</v>
      </c>
      <c r="M973" s="13"/>
      <c r="N973" s="13"/>
      <c r="O973" s="13"/>
      <c r="P973" s="12">
        <f t="shared" si="89"/>
        <v>0</v>
      </c>
      <c r="Q973" s="23">
        <v>3</v>
      </c>
      <c r="R973" s="13"/>
      <c r="S973" s="13"/>
      <c r="T973" s="13"/>
      <c r="U973" s="16">
        <f t="shared" si="90"/>
        <v>0</v>
      </c>
      <c r="V973" s="15">
        <f t="shared" si="91"/>
        <v>0</v>
      </c>
    </row>
    <row r="974" spans="1:22" ht="20.100000000000001" customHeight="1" x14ac:dyDescent="0.2">
      <c r="A974" s="17" t="str">
        <f>+Teilnehmende!C974</f>
        <v>-</v>
      </c>
      <c r="B974" s="1" t="str">
        <f>IF(Teilnehmende!K974="","",+Teilnehmende!K974)</f>
        <v/>
      </c>
      <c r="C974" s="1" t="str">
        <f>IF(Teilnehmende!D974="","",+Teilnehmende!D974)</f>
        <v/>
      </c>
      <c r="D974" s="1" t="str">
        <f>IF(Teilnehmende!E974="","",+Teilnehmende!E974)</f>
        <v/>
      </c>
      <c r="E974" s="1" t="str">
        <f>IF(Teilnehmende!L974="","",+Teilnehmende!L974)</f>
        <v/>
      </c>
      <c r="F974" s="18">
        <f>+Teilnehmende!F974</f>
        <v>0</v>
      </c>
      <c r="G974" s="23">
        <v>1</v>
      </c>
      <c r="H974" s="13"/>
      <c r="I974" s="13"/>
      <c r="J974" s="13"/>
      <c r="K974" s="12">
        <f t="shared" si="88"/>
        <v>0</v>
      </c>
      <c r="L974" s="23">
        <v>2</v>
      </c>
      <c r="M974" s="13"/>
      <c r="N974" s="13"/>
      <c r="O974" s="13"/>
      <c r="P974" s="12">
        <f t="shared" si="89"/>
        <v>0</v>
      </c>
      <c r="Q974" s="23">
        <v>3</v>
      </c>
      <c r="R974" s="13"/>
      <c r="S974" s="13"/>
      <c r="T974" s="13"/>
      <c r="U974" s="16">
        <f t="shared" si="90"/>
        <v>0</v>
      </c>
      <c r="V974" s="15">
        <f t="shared" si="91"/>
        <v>0</v>
      </c>
    </row>
    <row r="975" spans="1:22" ht="20.100000000000001" customHeight="1" x14ac:dyDescent="0.2">
      <c r="A975" s="17" t="str">
        <f>+Teilnehmende!C975</f>
        <v>-</v>
      </c>
      <c r="B975" s="1" t="str">
        <f>IF(Teilnehmende!K975="","",+Teilnehmende!K975)</f>
        <v/>
      </c>
      <c r="C975" s="1" t="str">
        <f>IF(Teilnehmende!D975="","",+Teilnehmende!D975)</f>
        <v/>
      </c>
      <c r="D975" s="1" t="str">
        <f>IF(Teilnehmende!E975="","",+Teilnehmende!E975)</f>
        <v/>
      </c>
      <c r="E975" s="1" t="str">
        <f>IF(Teilnehmende!L975="","",+Teilnehmende!L975)</f>
        <v/>
      </c>
      <c r="F975" s="18">
        <f>+Teilnehmende!F975</f>
        <v>0</v>
      </c>
      <c r="G975" s="23">
        <v>1</v>
      </c>
      <c r="H975" s="13"/>
      <c r="I975" s="13"/>
      <c r="J975" s="13"/>
      <c r="K975" s="12">
        <f t="shared" si="88"/>
        <v>0</v>
      </c>
      <c r="L975" s="23">
        <v>2</v>
      </c>
      <c r="M975" s="13"/>
      <c r="N975" s="13"/>
      <c r="O975" s="13"/>
      <c r="P975" s="12">
        <f t="shared" si="89"/>
        <v>0</v>
      </c>
      <c r="Q975" s="23">
        <v>3</v>
      </c>
      <c r="R975" s="13"/>
      <c r="S975" s="13"/>
      <c r="T975" s="13"/>
      <c r="U975" s="16">
        <f t="shared" si="90"/>
        <v>0</v>
      </c>
      <c r="V975" s="15">
        <f t="shared" si="91"/>
        <v>0</v>
      </c>
    </row>
    <row r="976" spans="1:22" ht="20.100000000000001" customHeight="1" x14ac:dyDescent="0.2">
      <c r="A976" s="17" t="str">
        <f>+Teilnehmende!C976</f>
        <v>-</v>
      </c>
      <c r="B976" s="1" t="str">
        <f>IF(Teilnehmende!K976="","",+Teilnehmende!K976)</f>
        <v/>
      </c>
      <c r="C976" s="1" t="str">
        <f>IF(Teilnehmende!D976="","",+Teilnehmende!D976)</f>
        <v/>
      </c>
      <c r="D976" s="1" t="str">
        <f>IF(Teilnehmende!E976="","",+Teilnehmende!E976)</f>
        <v/>
      </c>
      <c r="E976" s="1" t="str">
        <f>IF(Teilnehmende!L976="","",+Teilnehmende!L976)</f>
        <v/>
      </c>
      <c r="F976" s="18">
        <f>+Teilnehmende!F976</f>
        <v>0</v>
      </c>
      <c r="G976" s="23">
        <v>1</v>
      </c>
      <c r="H976" s="13"/>
      <c r="I976" s="13"/>
      <c r="J976" s="13"/>
      <c r="K976" s="12">
        <f t="shared" si="88"/>
        <v>0</v>
      </c>
      <c r="L976" s="23">
        <v>2</v>
      </c>
      <c r="M976" s="13"/>
      <c r="N976" s="13"/>
      <c r="O976" s="13"/>
      <c r="P976" s="12">
        <f t="shared" si="89"/>
        <v>0</v>
      </c>
      <c r="Q976" s="23">
        <v>3</v>
      </c>
      <c r="R976" s="13"/>
      <c r="S976" s="13"/>
      <c r="T976" s="13"/>
      <c r="U976" s="16">
        <f t="shared" si="90"/>
        <v>0</v>
      </c>
      <c r="V976" s="15">
        <f t="shared" si="91"/>
        <v>0</v>
      </c>
    </row>
    <row r="977" spans="1:22" ht="20.100000000000001" customHeight="1" x14ac:dyDescent="0.2">
      <c r="A977" s="17" t="str">
        <f>+Teilnehmende!C977</f>
        <v>-</v>
      </c>
      <c r="B977" s="1" t="str">
        <f>IF(Teilnehmende!K977="","",+Teilnehmende!K977)</f>
        <v/>
      </c>
      <c r="C977" s="1" t="str">
        <f>IF(Teilnehmende!D977="","",+Teilnehmende!D977)</f>
        <v/>
      </c>
      <c r="D977" s="1" t="str">
        <f>IF(Teilnehmende!E977="","",+Teilnehmende!E977)</f>
        <v/>
      </c>
      <c r="E977" s="1" t="str">
        <f>IF(Teilnehmende!L977="","",+Teilnehmende!L977)</f>
        <v/>
      </c>
      <c r="F977" s="18">
        <f>+Teilnehmende!F977</f>
        <v>0</v>
      </c>
      <c r="G977" s="23">
        <v>1</v>
      </c>
      <c r="H977" s="13"/>
      <c r="I977" s="13"/>
      <c r="J977" s="13"/>
      <c r="K977" s="12">
        <f t="shared" si="88"/>
        <v>0</v>
      </c>
      <c r="L977" s="23">
        <v>2</v>
      </c>
      <c r="M977" s="13"/>
      <c r="N977" s="13"/>
      <c r="O977" s="13"/>
      <c r="P977" s="12">
        <f t="shared" si="89"/>
        <v>0</v>
      </c>
      <c r="Q977" s="23">
        <v>3</v>
      </c>
      <c r="R977" s="13"/>
      <c r="S977" s="13"/>
      <c r="T977" s="13"/>
      <c r="U977" s="16">
        <f t="shared" si="90"/>
        <v>0</v>
      </c>
      <c r="V977" s="15">
        <f t="shared" si="91"/>
        <v>0</v>
      </c>
    </row>
    <row r="978" spans="1:22" ht="20.100000000000001" customHeight="1" x14ac:dyDescent="0.2">
      <c r="A978" s="17" t="str">
        <f>+Teilnehmende!C978</f>
        <v>-</v>
      </c>
      <c r="B978" s="1" t="str">
        <f>IF(Teilnehmende!K978="","",+Teilnehmende!K978)</f>
        <v/>
      </c>
      <c r="C978" s="1" t="str">
        <f>IF(Teilnehmende!D978="","",+Teilnehmende!D978)</f>
        <v/>
      </c>
      <c r="D978" s="1" t="str">
        <f>IF(Teilnehmende!E978="","",+Teilnehmende!E978)</f>
        <v/>
      </c>
      <c r="E978" s="1" t="str">
        <f>IF(Teilnehmende!L978="","",+Teilnehmende!L978)</f>
        <v/>
      </c>
      <c r="F978" s="18">
        <f>+Teilnehmende!F978</f>
        <v>0</v>
      </c>
      <c r="G978" s="23">
        <v>1</v>
      </c>
      <c r="H978" s="13"/>
      <c r="I978" s="13"/>
      <c r="J978" s="13"/>
      <c r="K978" s="12">
        <f t="shared" si="88"/>
        <v>0</v>
      </c>
      <c r="L978" s="23">
        <v>2</v>
      </c>
      <c r="M978" s="13"/>
      <c r="N978" s="13"/>
      <c r="O978" s="13"/>
      <c r="P978" s="12">
        <f t="shared" si="89"/>
        <v>0</v>
      </c>
      <c r="Q978" s="23">
        <v>3</v>
      </c>
      <c r="R978" s="13"/>
      <c r="S978" s="13"/>
      <c r="T978" s="13"/>
      <c r="U978" s="16">
        <f t="shared" si="90"/>
        <v>0</v>
      </c>
      <c r="V978" s="15">
        <f t="shared" si="91"/>
        <v>0</v>
      </c>
    </row>
    <row r="979" spans="1:22" ht="20.100000000000001" customHeight="1" x14ac:dyDescent="0.2">
      <c r="A979" s="17" t="str">
        <f>+Teilnehmende!C979</f>
        <v>-</v>
      </c>
      <c r="B979" s="1" t="str">
        <f>IF(Teilnehmende!K979="","",+Teilnehmende!K979)</f>
        <v/>
      </c>
      <c r="C979" s="1" t="str">
        <f>IF(Teilnehmende!D979="","",+Teilnehmende!D979)</f>
        <v/>
      </c>
      <c r="D979" s="1" t="str">
        <f>IF(Teilnehmende!E979="","",+Teilnehmende!E979)</f>
        <v/>
      </c>
      <c r="E979" s="1" t="str">
        <f>IF(Teilnehmende!L979="","",+Teilnehmende!L979)</f>
        <v/>
      </c>
      <c r="F979" s="18">
        <f>+Teilnehmende!F979</f>
        <v>0</v>
      </c>
      <c r="G979" s="23">
        <v>1</v>
      </c>
      <c r="H979" s="13"/>
      <c r="I979" s="13"/>
      <c r="J979" s="13"/>
      <c r="K979" s="12">
        <f t="shared" si="88"/>
        <v>0</v>
      </c>
      <c r="L979" s="23">
        <v>2</v>
      </c>
      <c r="M979" s="13"/>
      <c r="N979" s="13"/>
      <c r="O979" s="13"/>
      <c r="P979" s="12">
        <f t="shared" si="89"/>
        <v>0</v>
      </c>
      <c r="Q979" s="23">
        <v>3</v>
      </c>
      <c r="R979" s="13"/>
      <c r="S979" s="13"/>
      <c r="T979" s="13"/>
      <c r="U979" s="16">
        <f t="shared" si="90"/>
        <v>0</v>
      </c>
      <c r="V979" s="15">
        <f t="shared" si="91"/>
        <v>0</v>
      </c>
    </row>
    <row r="980" spans="1:22" ht="20.100000000000001" customHeight="1" x14ac:dyDescent="0.2">
      <c r="A980" s="17" t="str">
        <f>+Teilnehmende!C980</f>
        <v>-</v>
      </c>
      <c r="B980" s="1" t="str">
        <f>IF(Teilnehmende!K980="","",+Teilnehmende!K980)</f>
        <v/>
      </c>
      <c r="C980" s="1" t="str">
        <f>IF(Teilnehmende!D980="","",+Teilnehmende!D980)</f>
        <v/>
      </c>
      <c r="D980" s="1" t="str">
        <f>IF(Teilnehmende!E980="","",+Teilnehmende!E980)</f>
        <v/>
      </c>
      <c r="E980" s="1" t="str">
        <f>IF(Teilnehmende!L980="","",+Teilnehmende!L980)</f>
        <v/>
      </c>
      <c r="F980" s="18">
        <f>+Teilnehmende!F980</f>
        <v>0</v>
      </c>
      <c r="G980" s="23">
        <v>1</v>
      </c>
      <c r="H980" s="13"/>
      <c r="I980" s="13"/>
      <c r="J980" s="13"/>
      <c r="K980" s="12">
        <f t="shared" si="88"/>
        <v>0</v>
      </c>
      <c r="L980" s="23">
        <v>2</v>
      </c>
      <c r="M980" s="13"/>
      <c r="N980" s="13"/>
      <c r="O980" s="13"/>
      <c r="P980" s="12">
        <f t="shared" si="89"/>
        <v>0</v>
      </c>
      <c r="Q980" s="23">
        <v>3</v>
      </c>
      <c r="R980" s="13"/>
      <c r="S980" s="13"/>
      <c r="T980" s="13"/>
      <c r="U980" s="16">
        <f t="shared" si="90"/>
        <v>0</v>
      </c>
      <c r="V980" s="15">
        <f t="shared" si="91"/>
        <v>0</v>
      </c>
    </row>
    <row r="981" spans="1:22" ht="20.100000000000001" customHeight="1" x14ac:dyDescent="0.2">
      <c r="A981" s="17" t="str">
        <f>+Teilnehmende!C981</f>
        <v>-</v>
      </c>
      <c r="B981" s="1" t="str">
        <f>IF(Teilnehmende!K981="","",+Teilnehmende!K981)</f>
        <v/>
      </c>
      <c r="C981" s="1" t="str">
        <f>IF(Teilnehmende!D981="","",+Teilnehmende!D981)</f>
        <v/>
      </c>
      <c r="D981" s="1" t="str">
        <f>IF(Teilnehmende!E981="","",+Teilnehmende!E981)</f>
        <v/>
      </c>
      <c r="E981" s="1" t="str">
        <f>IF(Teilnehmende!L981="","",+Teilnehmende!L981)</f>
        <v/>
      </c>
      <c r="F981" s="18">
        <f>+Teilnehmende!F981</f>
        <v>0</v>
      </c>
      <c r="G981" s="23">
        <v>1</v>
      </c>
      <c r="H981" s="13"/>
      <c r="I981" s="13"/>
      <c r="J981" s="13"/>
      <c r="K981" s="12">
        <f t="shared" si="88"/>
        <v>0</v>
      </c>
      <c r="L981" s="23">
        <v>2</v>
      </c>
      <c r="M981" s="13"/>
      <c r="N981" s="13"/>
      <c r="O981" s="13"/>
      <c r="P981" s="12">
        <f t="shared" si="89"/>
        <v>0</v>
      </c>
      <c r="Q981" s="23">
        <v>3</v>
      </c>
      <c r="R981" s="13"/>
      <c r="S981" s="13"/>
      <c r="T981" s="13"/>
      <c r="U981" s="16">
        <f t="shared" si="90"/>
        <v>0</v>
      </c>
      <c r="V981" s="15">
        <f t="shared" si="91"/>
        <v>0</v>
      </c>
    </row>
    <row r="982" spans="1:22" ht="20.100000000000001" customHeight="1" x14ac:dyDescent="0.2">
      <c r="A982" s="17" t="str">
        <f>+Teilnehmende!C982</f>
        <v>-</v>
      </c>
      <c r="B982" s="1" t="str">
        <f>IF(Teilnehmende!K982="","",+Teilnehmende!K982)</f>
        <v/>
      </c>
      <c r="C982" s="1" t="str">
        <f>IF(Teilnehmende!D982="","",+Teilnehmende!D982)</f>
        <v/>
      </c>
      <c r="D982" s="1" t="str">
        <f>IF(Teilnehmende!E982="","",+Teilnehmende!E982)</f>
        <v/>
      </c>
      <c r="E982" s="1" t="str">
        <f>IF(Teilnehmende!L982="","",+Teilnehmende!L982)</f>
        <v/>
      </c>
      <c r="F982" s="18">
        <f>+Teilnehmende!F982</f>
        <v>0</v>
      </c>
      <c r="G982" s="23">
        <v>1</v>
      </c>
      <c r="H982" s="13"/>
      <c r="I982" s="13"/>
      <c r="J982" s="13"/>
      <c r="K982" s="12">
        <f t="shared" si="88"/>
        <v>0</v>
      </c>
      <c r="L982" s="23">
        <v>2</v>
      </c>
      <c r="M982" s="13"/>
      <c r="N982" s="13"/>
      <c r="O982" s="13"/>
      <c r="P982" s="12">
        <f t="shared" si="89"/>
        <v>0</v>
      </c>
      <c r="Q982" s="23">
        <v>3</v>
      </c>
      <c r="R982" s="13"/>
      <c r="S982" s="13"/>
      <c r="T982" s="13"/>
      <c r="U982" s="16">
        <f t="shared" si="90"/>
        <v>0</v>
      </c>
      <c r="V982" s="15">
        <f t="shared" si="91"/>
        <v>0</v>
      </c>
    </row>
    <row r="983" spans="1:22" ht="20.100000000000001" customHeight="1" x14ac:dyDescent="0.2">
      <c r="A983" s="17" t="str">
        <f>+Teilnehmende!C983</f>
        <v>-</v>
      </c>
      <c r="B983" s="1" t="str">
        <f>IF(Teilnehmende!K983="","",+Teilnehmende!K983)</f>
        <v/>
      </c>
      <c r="C983" s="1" t="str">
        <f>IF(Teilnehmende!D983="","",+Teilnehmende!D983)</f>
        <v/>
      </c>
      <c r="D983" s="1" t="str">
        <f>IF(Teilnehmende!E983="","",+Teilnehmende!E983)</f>
        <v/>
      </c>
      <c r="E983" s="1" t="str">
        <f>IF(Teilnehmende!L983="","",+Teilnehmende!L983)</f>
        <v/>
      </c>
      <c r="F983" s="18">
        <f>+Teilnehmende!F983</f>
        <v>0</v>
      </c>
      <c r="G983" s="23">
        <v>1</v>
      </c>
      <c r="H983" s="13"/>
      <c r="I983" s="13"/>
      <c r="J983" s="13"/>
      <c r="K983" s="12">
        <f t="shared" si="88"/>
        <v>0</v>
      </c>
      <c r="L983" s="23">
        <v>2</v>
      </c>
      <c r="M983" s="13"/>
      <c r="N983" s="13"/>
      <c r="O983" s="13"/>
      <c r="P983" s="12">
        <f t="shared" si="89"/>
        <v>0</v>
      </c>
      <c r="Q983" s="23">
        <v>3</v>
      </c>
      <c r="R983" s="13"/>
      <c r="S983" s="13"/>
      <c r="T983" s="13"/>
      <c r="U983" s="16">
        <f t="shared" si="90"/>
        <v>0</v>
      </c>
      <c r="V983" s="15">
        <f t="shared" si="91"/>
        <v>0</v>
      </c>
    </row>
    <row r="984" spans="1:22" ht="20.100000000000001" customHeight="1" x14ac:dyDescent="0.2">
      <c r="A984" s="17" t="str">
        <f>+Teilnehmende!C984</f>
        <v>-</v>
      </c>
      <c r="B984" s="1" t="str">
        <f>IF(Teilnehmende!K984="","",+Teilnehmende!K984)</f>
        <v/>
      </c>
      <c r="C984" s="1" t="str">
        <f>IF(Teilnehmende!D984="","",+Teilnehmende!D984)</f>
        <v/>
      </c>
      <c r="D984" s="1" t="str">
        <f>IF(Teilnehmende!E984="","",+Teilnehmende!E984)</f>
        <v/>
      </c>
      <c r="E984" s="1" t="str">
        <f>IF(Teilnehmende!L984="","",+Teilnehmende!L984)</f>
        <v/>
      </c>
      <c r="F984" s="18">
        <f>+Teilnehmende!F984</f>
        <v>0</v>
      </c>
      <c r="G984" s="23">
        <v>1</v>
      </c>
      <c r="H984" s="13"/>
      <c r="I984" s="13"/>
      <c r="J984" s="13"/>
      <c r="K984" s="12">
        <f t="shared" si="88"/>
        <v>0</v>
      </c>
      <c r="L984" s="23">
        <v>2</v>
      </c>
      <c r="M984" s="13"/>
      <c r="N984" s="13"/>
      <c r="O984" s="13"/>
      <c r="P984" s="12">
        <f t="shared" si="89"/>
        <v>0</v>
      </c>
      <c r="Q984" s="23">
        <v>3</v>
      </c>
      <c r="R984" s="13"/>
      <c r="S984" s="13"/>
      <c r="T984" s="13"/>
      <c r="U984" s="16">
        <f t="shared" si="90"/>
        <v>0</v>
      </c>
      <c r="V984" s="15">
        <f t="shared" si="91"/>
        <v>0</v>
      </c>
    </row>
    <row r="985" spans="1:22" ht="20.100000000000001" customHeight="1" x14ac:dyDescent="0.2">
      <c r="A985" s="17" t="str">
        <f>+Teilnehmende!C985</f>
        <v>-</v>
      </c>
      <c r="B985" s="1" t="str">
        <f>IF(Teilnehmende!K985="","",+Teilnehmende!K985)</f>
        <v/>
      </c>
      <c r="C985" s="1" t="str">
        <f>IF(Teilnehmende!D985="","",+Teilnehmende!D985)</f>
        <v/>
      </c>
      <c r="D985" s="1" t="str">
        <f>IF(Teilnehmende!E985="","",+Teilnehmende!E985)</f>
        <v/>
      </c>
      <c r="E985" s="1" t="str">
        <f>IF(Teilnehmende!L985="","",+Teilnehmende!L985)</f>
        <v/>
      </c>
      <c r="F985" s="18">
        <f>+Teilnehmende!F985</f>
        <v>0</v>
      </c>
      <c r="G985" s="23">
        <v>1</v>
      </c>
      <c r="H985" s="13"/>
      <c r="I985" s="13"/>
      <c r="J985" s="13"/>
      <c r="K985" s="12">
        <f t="shared" si="88"/>
        <v>0</v>
      </c>
      <c r="L985" s="23">
        <v>2</v>
      </c>
      <c r="M985" s="13"/>
      <c r="N985" s="13"/>
      <c r="O985" s="13"/>
      <c r="P985" s="12">
        <f t="shared" si="89"/>
        <v>0</v>
      </c>
      <c r="Q985" s="23">
        <v>3</v>
      </c>
      <c r="R985" s="13"/>
      <c r="S985" s="13"/>
      <c r="T985" s="13"/>
      <c r="U985" s="16">
        <f t="shared" si="90"/>
        <v>0</v>
      </c>
      <c r="V985" s="15">
        <f t="shared" si="91"/>
        <v>0</v>
      </c>
    </row>
    <row r="986" spans="1:22" ht="20.100000000000001" customHeight="1" x14ac:dyDescent="0.2">
      <c r="A986" s="17" t="str">
        <f>+Teilnehmende!C986</f>
        <v>-</v>
      </c>
      <c r="B986" s="1" t="str">
        <f>IF(Teilnehmende!K986="","",+Teilnehmende!K986)</f>
        <v/>
      </c>
      <c r="C986" s="1" t="str">
        <f>IF(Teilnehmende!D986="","",+Teilnehmende!D986)</f>
        <v/>
      </c>
      <c r="D986" s="1" t="str">
        <f>IF(Teilnehmende!E986="","",+Teilnehmende!E986)</f>
        <v/>
      </c>
      <c r="E986" s="1" t="str">
        <f>IF(Teilnehmende!L986="","",+Teilnehmende!L986)</f>
        <v/>
      </c>
      <c r="F986" s="18">
        <f>+Teilnehmende!F986</f>
        <v>0</v>
      </c>
      <c r="G986" s="23">
        <v>1</v>
      </c>
      <c r="H986" s="13"/>
      <c r="I986" s="13"/>
      <c r="J986" s="13"/>
      <c r="K986" s="12">
        <f t="shared" si="88"/>
        <v>0</v>
      </c>
      <c r="L986" s="23">
        <v>2</v>
      </c>
      <c r="M986" s="13"/>
      <c r="N986" s="13"/>
      <c r="O986" s="13"/>
      <c r="P986" s="12">
        <f t="shared" si="89"/>
        <v>0</v>
      </c>
      <c r="Q986" s="23">
        <v>3</v>
      </c>
      <c r="R986" s="13"/>
      <c r="S986" s="13"/>
      <c r="T986" s="13"/>
      <c r="U986" s="16">
        <f t="shared" si="90"/>
        <v>0</v>
      </c>
      <c r="V986" s="15">
        <f t="shared" si="91"/>
        <v>0</v>
      </c>
    </row>
    <row r="987" spans="1:22" ht="20.100000000000001" customHeight="1" x14ac:dyDescent="0.2">
      <c r="A987" s="17" t="str">
        <f>+Teilnehmende!C987</f>
        <v>-</v>
      </c>
      <c r="B987" s="1" t="str">
        <f>IF(Teilnehmende!K987="","",+Teilnehmende!K987)</f>
        <v/>
      </c>
      <c r="C987" s="1" t="str">
        <f>IF(Teilnehmende!D987="","",+Teilnehmende!D987)</f>
        <v/>
      </c>
      <c r="D987" s="1" t="str">
        <f>IF(Teilnehmende!E987="","",+Teilnehmende!E987)</f>
        <v/>
      </c>
      <c r="E987" s="1" t="str">
        <f>IF(Teilnehmende!L987="","",+Teilnehmende!L987)</f>
        <v/>
      </c>
      <c r="F987" s="18">
        <f>+Teilnehmende!F987</f>
        <v>0</v>
      </c>
      <c r="G987" s="23">
        <v>1</v>
      </c>
      <c r="H987" s="13"/>
      <c r="I987" s="13"/>
      <c r="J987" s="13"/>
      <c r="K987" s="12">
        <f t="shared" si="88"/>
        <v>0</v>
      </c>
      <c r="L987" s="23">
        <v>2</v>
      </c>
      <c r="M987" s="13"/>
      <c r="N987" s="13"/>
      <c r="O987" s="13"/>
      <c r="P987" s="12">
        <f t="shared" si="89"/>
        <v>0</v>
      </c>
      <c r="Q987" s="23">
        <v>3</v>
      </c>
      <c r="R987" s="13"/>
      <c r="S987" s="13"/>
      <c r="T987" s="13"/>
      <c r="U987" s="16">
        <f t="shared" si="90"/>
        <v>0</v>
      </c>
      <c r="V987" s="15">
        <f t="shared" si="91"/>
        <v>0</v>
      </c>
    </row>
    <row r="988" spans="1:22" ht="20.100000000000001" customHeight="1" x14ac:dyDescent="0.2">
      <c r="A988" s="17" t="str">
        <f>+Teilnehmende!C988</f>
        <v>-</v>
      </c>
      <c r="B988" s="1" t="str">
        <f>IF(Teilnehmende!K988="","",+Teilnehmende!K988)</f>
        <v/>
      </c>
      <c r="C988" s="1" t="str">
        <f>IF(Teilnehmende!D988="","",+Teilnehmende!D988)</f>
        <v/>
      </c>
      <c r="D988" s="1" t="str">
        <f>IF(Teilnehmende!E988="","",+Teilnehmende!E988)</f>
        <v/>
      </c>
      <c r="E988" s="1" t="str">
        <f>IF(Teilnehmende!L988="","",+Teilnehmende!L988)</f>
        <v/>
      </c>
      <c r="F988" s="18">
        <f>+Teilnehmende!F988</f>
        <v>0</v>
      </c>
      <c r="G988" s="23">
        <v>1</v>
      </c>
      <c r="H988" s="13"/>
      <c r="I988" s="13"/>
      <c r="J988" s="13"/>
      <c r="K988" s="12">
        <f t="shared" si="88"/>
        <v>0</v>
      </c>
      <c r="L988" s="23">
        <v>2</v>
      </c>
      <c r="M988" s="13"/>
      <c r="N988" s="13"/>
      <c r="O988" s="13"/>
      <c r="P988" s="12">
        <f t="shared" si="89"/>
        <v>0</v>
      </c>
      <c r="Q988" s="23">
        <v>3</v>
      </c>
      <c r="R988" s="13"/>
      <c r="S988" s="13"/>
      <c r="T988" s="13"/>
      <c r="U988" s="16">
        <f t="shared" si="90"/>
        <v>0</v>
      </c>
      <c r="V988" s="15">
        <f t="shared" si="91"/>
        <v>0</v>
      </c>
    </row>
    <row r="989" spans="1:22" ht="20.100000000000001" customHeight="1" x14ac:dyDescent="0.2">
      <c r="A989" s="17" t="str">
        <f>+Teilnehmende!C989</f>
        <v>-</v>
      </c>
      <c r="B989" s="1" t="str">
        <f>IF(Teilnehmende!K989="","",+Teilnehmende!K989)</f>
        <v/>
      </c>
      <c r="C989" s="1" t="str">
        <f>IF(Teilnehmende!D989="","",+Teilnehmende!D989)</f>
        <v/>
      </c>
      <c r="D989" s="1" t="str">
        <f>IF(Teilnehmende!E989="","",+Teilnehmende!E989)</f>
        <v/>
      </c>
      <c r="E989" s="1" t="str">
        <f>IF(Teilnehmende!L989="","",+Teilnehmende!L989)</f>
        <v/>
      </c>
      <c r="F989" s="18">
        <f>+Teilnehmende!F989</f>
        <v>0</v>
      </c>
      <c r="G989" s="23">
        <v>1</v>
      </c>
      <c r="H989" s="13"/>
      <c r="I989" s="13"/>
      <c r="J989" s="13"/>
      <c r="K989" s="12">
        <f t="shared" si="88"/>
        <v>0</v>
      </c>
      <c r="L989" s="23">
        <v>2</v>
      </c>
      <c r="M989" s="13"/>
      <c r="N989" s="13"/>
      <c r="O989" s="13"/>
      <c r="P989" s="12">
        <f t="shared" si="89"/>
        <v>0</v>
      </c>
      <c r="Q989" s="23">
        <v>3</v>
      </c>
      <c r="R989" s="13"/>
      <c r="S989" s="13"/>
      <c r="T989" s="13"/>
      <c r="U989" s="16">
        <f t="shared" si="90"/>
        <v>0</v>
      </c>
      <c r="V989" s="15">
        <f t="shared" si="91"/>
        <v>0</v>
      </c>
    </row>
    <row r="990" spans="1:22" ht="20.100000000000001" customHeight="1" x14ac:dyDescent="0.2">
      <c r="A990" s="17" t="str">
        <f>+Teilnehmende!C990</f>
        <v>-</v>
      </c>
      <c r="B990" s="1" t="str">
        <f>IF(Teilnehmende!K990="","",+Teilnehmende!K990)</f>
        <v/>
      </c>
      <c r="C990" s="1" t="str">
        <f>IF(Teilnehmende!D990="","",+Teilnehmende!D990)</f>
        <v/>
      </c>
      <c r="D990" s="1" t="str">
        <f>IF(Teilnehmende!E990="","",+Teilnehmende!E990)</f>
        <v/>
      </c>
      <c r="E990" s="1" t="str">
        <f>IF(Teilnehmende!L990="","",+Teilnehmende!L990)</f>
        <v/>
      </c>
      <c r="F990" s="18">
        <f>+Teilnehmende!F990</f>
        <v>0</v>
      </c>
      <c r="G990" s="23">
        <v>1</v>
      </c>
      <c r="H990" s="13"/>
      <c r="I990" s="13"/>
      <c r="J990" s="13"/>
      <c r="K990" s="12">
        <f t="shared" si="88"/>
        <v>0</v>
      </c>
      <c r="L990" s="23">
        <v>2</v>
      </c>
      <c r="M990" s="13"/>
      <c r="N990" s="13"/>
      <c r="O990" s="13"/>
      <c r="P990" s="12">
        <f t="shared" si="89"/>
        <v>0</v>
      </c>
      <c r="Q990" s="23">
        <v>3</v>
      </c>
      <c r="R990" s="13"/>
      <c r="S990" s="13"/>
      <c r="T990" s="13"/>
      <c r="U990" s="16">
        <f t="shared" si="90"/>
        <v>0</v>
      </c>
      <c r="V990" s="15">
        <f t="shared" si="91"/>
        <v>0</v>
      </c>
    </row>
    <row r="991" spans="1:22" ht="20.100000000000001" customHeight="1" x14ac:dyDescent="0.2">
      <c r="A991" s="17" t="str">
        <f>+Teilnehmende!C991</f>
        <v>-</v>
      </c>
      <c r="B991" s="1" t="str">
        <f>IF(Teilnehmende!K991="","",+Teilnehmende!K991)</f>
        <v/>
      </c>
      <c r="C991" s="1" t="str">
        <f>IF(Teilnehmende!D991="","",+Teilnehmende!D991)</f>
        <v/>
      </c>
      <c r="D991" s="1" t="str">
        <f>IF(Teilnehmende!E991="","",+Teilnehmende!E991)</f>
        <v/>
      </c>
      <c r="E991" s="1" t="str">
        <f>IF(Teilnehmende!L991="","",+Teilnehmende!L991)</f>
        <v/>
      </c>
      <c r="F991" s="18">
        <f>+Teilnehmende!F991</f>
        <v>0</v>
      </c>
      <c r="G991" s="23">
        <v>1</v>
      </c>
      <c r="H991" s="13"/>
      <c r="I991" s="13"/>
      <c r="J991" s="13"/>
      <c r="K991" s="12">
        <f t="shared" si="88"/>
        <v>0</v>
      </c>
      <c r="L991" s="23">
        <v>2</v>
      </c>
      <c r="M991" s="13"/>
      <c r="N991" s="13"/>
      <c r="O991" s="13"/>
      <c r="P991" s="12">
        <f t="shared" si="89"/>
        <v>0</v>
      </c>
      <c r="Q991" s="23">
        <v>3</v>
      </c>
      <c r="R991" s="13"/>
      <c r="S991" s="13"/>
      <c r="T991" s="13"/>
      <c r="U991" s="16">
        <f t="shared" si="90"/>
        <v>0</v>
      </c>
      <c r="V991" s="15">
        <f t="shared" si="91"/>
        <v>0</v>
      </c>
    </row>
    <row r="992" spans="1:22" ht="20.100000000000001" customHeight="1" x14ac:dyDescent="0.2">
      <c r="A992" s="17" t="str">
        <f>+Teilnehmende!C992</f>
        <v>-</v>
      </c>
      <c r="B992" s="1" t="str">
        <f>IF(Teilnehmende!K992="","",+Teilnehmende!K992)</f>
        <v/>
      </c>
      <c r="C992" s="1" t="str">
        <f>IF(Teilnehmende!D992="","",+Teilnehmende!D992)</f>
        <v/>
      </c>
      <c r="D992" s="1" t="str">
        <f>IF(Teilnehmende!E992="","",+Teilnehmende!E992)</f>
        <v/>
      </c>
      <c r="E992" s="1" t="str">
        <f>IF(Teilnehmende!L992="","",+Teilnehmende!L992)</f>
        <v/>
      </c>
      <c r="F992" s="18">
        <f>+Teilnehmende!F992</f>
        <v>0</v>
      </c>
      <c r="G992" s="23">
        <v>1</v>
      </c>
      <c r="H992" s="13"/>
      <c r="I992" s="13"/>
      <c r="J992" s="13"/>
      <c r="K992" s="12">
        <f t="shared" si="88"/>
        <v>0</v>
      </c>
      <c r="L992" s="23">
        <v>2</v>
      </c>
      <c r="M992" s="13"/>
      <c r="N992" s="13"/>
      <c r="O992" s="13"/>
      <c r="P992" s="12">
        <f t="shared" si="89"/>
        <v>0</v>
      </c>
      <c r="Q992" s="23">
        <v>3</v>
      </c>
      <c r="R992" s="13"/>
      <c r="S992" s="13"/>
      <c r="T992" s="13"/>
      <c r="U992" s="16">
        <f t="shared" si="90"/>
        <v>0</v>
      </c>
      <c r="V992" s="15">
        <f t="shared" si="91"/>
        <v>0</v>
      </c>
    </row>
    <row r="993" spans="1:22" ht="20.100000000000001" customHeight="1" x14ac:dyDescent="0.2">
      <c r="A993" s="17" t="str">
        <f>+Teilnehmende!C993</f>
        <v>-</v>
      </c>
      <c r="B993" s="1" t="str">
        <f>IF(Teilnehmende!K993="","",+Teilnehmende!K993)</f>
        <v/>
      </c>
      <c r="C993" s="1" t="str">
        <f>IF(Teilnehmende!D993="","",+Teilnehmende!D993)</f>
        <v/>
      </c>
      <c r="D993" s="1" t="str">
        <f>IF(Teilnehmende!E993="","",+Teilnehmende!E993)</f>
        <v/>
      </c>
      <c r="E993" s="1" t="str">
        <f>IF(Teilnehmende!L993="","",+Teilnehmende!L993)</f>
        <v/>
      </c>
      <c r="F993" s="18">
        <f>+Teilnehmende!F993</f>
        <v>0</v>
      </c>
      <c r="G993" s="23">
        <v>1</v>
      </c>
      <c r="H993" s="13"/>
      <c r="I993" s="13"/>
      <c r="J993" s="13"/>
      <c r="K993" s="12">
        <f t="shared" si="88"/>
        <v>0</v>
      </c>
      <c r="L993" s="23">
        <v>2</v>
      </c>
      <c r="M993" s="13"/>
      <c r="N993" s="13"/>
      <c r="O993" s="13"/>
      <c r="P993" s="12">
        <f t="shared" si="89"/>
        <v>0</v>
      </c>
      <c r="Q993" s="23">
        <v>3</v>
      </c>
      <c r="R993" s="13"/>
      <c r="S993" s="13"/>
      <c r="T993" s="13"/>
      <c r="U993" s="16">
        <f t="shared" si="90"/>
        <v>0</v>
      </c>
      <c r="V993" s="15">
        <f t="shared" si="91"/>
        <v>0</v>
      </c>
    </row>
    <row r="994" spans="1:22" ht="20.100000000000001" customHeight="1" x14ac:dyDescent="0.2">
      <c r="A994" s="17" t="str">
        <f>+Teilnehmende!C994</f>
        <v>-</v>
      </c>
      <c r="B994" s="1" t="str">
        <f>IF(Teilnehmende!K994="","",+Teilnehmende!K994)</f>
        <v/>
      </c>
      <c r="C994" s="1" t="str">
        <f>IF(Teilnehmende!D994="","",+Teilnehmende!D994)</f>
        <v/>
      </c>
      <c r="D994" s="1" t="str">
        <f>IF(Teilnehmende!E994="","",+Teilnehmende!E994)</f>
        <v/>
      </c>
      <c r="E994" s="1" t="str">
        <f>IF(Teilnehmende!L994="","",+Teilnehmende!L994)</f>
        <v/>
      </c>
      <c r="F994" s="18">
        <f>+Teilnehmende!F994</f>
        <v>0</v>
      </c>
      <c r="G994" s="23">
        <v>1</v>
      </c>
      <c r="H994" s="13"/>
      <c r="I994" s="13"/>
      <c r="J994" s="13"/>
      <c r="K994" s="12">
        <f t="shared" si="88"/>
        <v>0</v>
      </c>
      <c r="L994" s="23">
        <v>2</v>
      </c>
      <c r="M994" s="13"/>
      <c r="N994" s="13"/>
      <c r="O994" s="13"/>
      <c r="P994" s="12">
        <f t="shared" si="89"/>
        <v>0</v>
      </c>
      <c r="Q994" s="23">
        <v>3</v>
      </c>
      <c r="R994" s="13"/>
      <c r="S994" s="13"/>
      <c r="T994" s="13"/>
      <c r="U994" s="16">
        <f t="shared" si="90"/>
        <v>0</v>
      </c>
      <c r="V994" s="15">
        <f t="shared" si="91"/>
        <v>0</v>
      </c>
    </row>
    <row r="995" spans="1:22" ht="20.100000000000001" customHeight="1" x14ac:dyDescent="0.2">
      <c r="A995" s="17" t="str">
        <f>+Teilnehmende!C995</f>
        <v>-</v>
      </c>
      <c r="B995" s="1" t="str">
        <f>IF(Teilnehmende!K995="","",+Teilnehmende!K995)</f>
        <v/>
      </c>
      <c r="C995" s="1" t="str">
        <f>IF(Teilnehmende!D995="","",+Teilnehmende!D995)</f>
        <v/>
      </c>
      <c r="D995" s="1" t="str">
        <f>IF(Teilnehmende!E995="","",+Teilnehmende!E995)</f>
        <v/>
      </c>
      <c r="E995" s="1" t="str">
        <f>IF(Teilnehmende!L995="","",+Teilnehmende!L995)</f>
        <v/>
      </c>
      <c r="F995" s="18">
        <f>+Teilnehmende!F995</f>
        <v>0</v>
      </c>
      <c r="G995" s="23">
        <v>1</v>
      </c>
      <c r="H995" s="13"/>
      <c r="I995" s="13"/>
      <c r="J995" s="13"/>
      <c r="K995" s="12">
        <f t="shared" si="88"/>
        <v>0</v>
      </c>
      <c r="L995" s="23">
        <v>2</v>
      </c>
      <c r="M995" s="13"/>
      <c r="N995" s="13"/>
      <c r="O995" s="13"/>
      <c r="P995" s="12">
        <f t="shared" si="89"/>
        <v>0</v>
      </c>
      <c r="Q995" s="23">
        <v>3</v>
      </c>
      <c r="R995" s="13"/>
      <c r="S995" s="13"/>
      <c r="T995" s="13"/>
      <c r="U995" s="16">
        <f t="shared" si="90"/>
        <v>0</v>
      </c>
      <c r="V995" s="15">
        <f t="shared" si="91"/>
        <v>0</v>
      </c>
    </row>
    <row r="996" spans="1:22" ht="20.100000000000001" customHeight="1" x14ac:dyDescent="0.2">
      <c r="A996" s="17" t="str">
        <f>+Teilnehmende!C996</f>
        <v>-</v>
      </c>
      <c r="B996" s="1" t="str">
        <f>IF(Teilnehmende!K996="","",+Teilnehmende!K996)</f>
        <v/>
      </c>
      <c r="C996" s="1" t="str">
        <f>IF(Teilnehmende!D996="","",+Teilnehmende!D996)</f>
        <v/>
      </c>
      <c r="D996" s="1" t="str">
        <f>IF(Teilnehmende!E996="","",+Teilnehmende!E996)</f>
        <v/>
      </c>
      <c r="E996" s="1" t="str">
        <f>IF(Teilnehmende!L996="","",+Teilnehmende!L996)</f>
        <v/>
      </c>
      <c r="F996" s="18">
        <f>+Teilnehmende!F996</f>
        <v>0</v>
      </c>
      <c r="G996" s="23">
        <v>1</v>
      </c>
      <c r="H996" s="13"/>
      <c r="I996" s="13"/>
      <c r="J996" s="13"/>
      <c r="K996" s="12">
        <f t="shared" si="88"/>
        <v>0</v>
      </c>
      <c r="L996" s="23">
        <v>2</v>
      </c>
      <c r="M996" s="13"/>
      <c r="N996" s="13"/>
      <c r="O996" s="13"/>
      <c r="P996" s="12">
        <f t="shared" si="89"/>
        <v>0</v>
      </c>
      <c r="Q996" s="23">
        <v>3</v>
      </c>
      <c r="R996" s="13"/>
      <c r="S996" s="13"/>
      <c r="T996" s="13"/>
      <c r="U996" s="16">
        <f t="shared" si="90"/>
        <v>0</v>
      </c>
      <c r="V996" s="15">
        <f t="shared" si="91"/>
        <v>0</v>
      </c>
    </row>
    <row r="997" spans="1:22" ht="20.100000000000001" customHeight="1" x14ac:dyDescent="0.2">
      <c r="A997" s="17" t="str">
        <f>+Teilnehmende!C997</f>
        <v>-</v>
      </c>
      <c r="B997" s="1" t="str">
        <f>IF(Teilnehmende!K997="","",+Teilnehmende!K997)</f>
        <v/>
      </c>
      <c r="C997" s="1" t="str">
        <f>IF(Teilnehmende!D997="","",+Teilnehmende!D997)</f>
        <v/>
      </c>
      <c r="D997" s="1" t="str">
        <f>IF(Teilnehmende!E997="","",+Teilnehmende!E997)</f>
        <v/>
      </c>
      <c r="E997" s="1" t="str">
        <f>IF(Teilnehmende!L997="","",+Teilnehmende!L997)</f>
        <v/>
      </c>
      <c r="F997" s="18">
        <f>+Teilnehmende!F997</f>
        <v>0</v>
      </c>
      <c r="G997" s="23">
        <v>1</v>
      </c>
      <c r="H997" s="13"/>
      <c r="I997" s="13"/>
      <c r="J997" s="13"/>
      <c r="K997" s="12">
        <f t="shared" si="88"/>
        <v>0</v>
      </c>
      <c r="L997" s="23">
        <v>2</v>
      </c>
      <c r="M997" s="13"/>
      <c r="N997" s="13"/>
      <c r="O997" s="13"/>
      <c r="P997" s="12">
        <f t="shared" si="89"/>
        <v>0</v>
      </c>
      <c r="Q997" s="23">
        <v>3</v>
      </c>
      <c r="R997" s="13"/>
      <c r="S997" s="13"/>
      <c r="T997" s="13"/>
      <c r="U997" s="16">
        <f t="shared" si="90"/>
        <v>0</v>
      </c>
      <c r="V997" s="15">
        <f t="shared" si="91"/>
        <v>0</v>
      </c>
    </row>
    <row r="998" spans="1:22" ht="20.100000000000001" customHeight="1" x14ac:dyDescent="0.2">
      <c r="A998" s="17" t="str">
        <f>+Teilnehmende!C998</f>
        <v>-</v>
      </c>
      <c r="B998" s="1" t="str">
        <f>IF(Teilnehmende!K998="","",+Teilnehmende!K998)</f>
        <v/>
      </c>
      <c r="C998" s="1" t="str">
        <f>IF(Teilnehmende!D998="","",+Teilnehmende!D998)</f>
        <v/>
      </c>
      <c r="D998" s="1" t="str">
        <f>IF(Teilnehmende!E998="","",+Teilnehmende!E998)</f>
        <v/>
      </c>
      <c r="E998" s="1" t="str">
        <f>IF(Teilnehmende!L998="","",+Teilnehmende!L998)</f>
        <v/>
      </c>
      <c r="F998" s="18">
        <f>+Teilnehmende!F998</f>
        <v>0</v>
      </c>
      <c r="G998" s="23">
        <v>1</v>
      </c>
      <c r="H998" s="13"/>
      <c r="I998" s="13"/>
      <c r="J998" s="13"/>
      <c r="K998" s="12">
        <f t="shared" si="88"/>
        <v>0</v>
      </c>
      <c r="L998" s="23">
        <v>2</v>
      </c>
      <c r="M998" s="13"/>
      <c r="N998" s="13"/>
      <c r="O998" s="13"/>
      <c r="P998" s="12">
        <f t="shared" si="89"/>
        <v>0</v>
      </c>
      <c r="Q998" s="23">
        <v>3</v>
      </c>
      <c r="R998" s="13"/>
      <c r="S998" s="13"/>
      <c r="T998" s="13"/>
      <c r="U998" s="16">
        <f t="shared" si="90"/>
        <v>0</v>
      </c>
      <c r="V998" s="15">
        <f t="shared" si="91"/>
        <v>0</v>
      </c>
    </row>
    <row r="999" spans="1:22" ht="20.100000000000001" customHeight="1" x14ac:dyDescent="0.2">
      <c r="A999" s="17" t="str">
        <f>+Teilnehmende!C999</f>
        <v>-</v>
      </c>
      <c r="B999" s="1" t="str">
        <f>IF(Teilnehmende!K999="","",+Teilnehmende!K999)</f>
        <v/>
      </c>
      <c r="C999" s="1" t="str">
        <f>IF(Teilnehmende!D999="","",+Teilnehmende!D999)</f>
        <v/>
      </c>
      <c r="D999" s="1" t="str">
        <f>IF(Teilnehmende!E999="","",+Teilnehmende!E999)</f>
        <v/>
      </c>
      <c r="E999" s="1" t="str">
        <f>IF(Teilnehmende!L999="","",+Teilnehmende!L999)</f>
        <v/>
      </c>
      <c r="F999" s="18">
        <f>+Teilnehmende!F999</f>
        <v>0</v>
      </c>
      <c r="G999" s="23">
        <v>1</v>
      </c>
      <c r="H999" s="13"/>
      <c r="I999" s="13"/>
      <c r="J999" s="13"/>
      <c r="K999" s="12">
        <f t="shared" si="88"/>
        <v>0</v>
      </c>
      <c r="L999" s="23">
        <v>2</v>
      </c>
      <c r="M999" s="13"/>
      <c r="N999" s="13"/>
      <c r="O999" s="13"/>
      <c r="P999" s="12">
        <f t="shared" si="89"/>
        <v>0</v>
      </c>
      <c r="Q999" s="23">
        <v>3</v>
      </c>
      <c r="R999" s="13"/>
      <c r="S999" s="13"/>
      <c r="T999" s="13"/>
      <c r="U999" s="16">
        <f t="shared" si="90"/>
        <v>0</v>
      </c>
      <c r="V999" s="15">
        <f t="shared" si="91"/>
        <v>0</v>
      </c>
    </row>
    <row r="1000" spans="1:22" ht="20.100000000000001" customHeight="1" x14ac:dyDescent="0.2">
      <c r="A1000" s="17" t="str">
        <f>+Teilnehmende!C1000</f>
        <v>-</v>
      </c>
      <c r="B1000" s="1" t="str">
        <f>IF(Teilnehmende!K1000="","",+Teilnehmende!K1000)</f>
        <v/>
      </c>
      <c r="C1000" s="1" t="str">
        <f>IF(Teilnehmende!D1000="","",+Teilnehmende!D1000)</f>
        <v/>
      </c>
      <c r="D1000" s="1" t="str">
        <f>IF(Teilnehmende!E1000="","",+Teilnehmende!E1000)</f>
        <v/>
      </c>
      <c r="E1000" s="1" t="str">
        <f>IF(Teilnehmende!L1000="","",+Teilnehmende!L1000)</f>
        <v/>
      </c>
      <c r="F1000" s="18">
        <f>+Teilnehmende!F1000</f>
        <v>0</v>
      </c>
      <c r="G1000" s="23">
        <v>1</v>
      </c>
      <c r="H1000" s="13"/>
      <c r="I1000" s="13"/>
      <c r="J1000" s="13"/>
      <c r="K1000" s="12">
        <f t="shared" si="88"/>
        <v>0</v>
      </c>
      <c r="L1000" s="23">
        <v>2</v>
      </c>
      <c r="M1000" s="13"/>
      <c r="N1000" s="13"/>
      <c r="O1000" s="13"/>
      <c r="P1000" s="12">
        <f t="shared" si="89"/>
        <v>0</v>
      </c>
      <c r="Q1000" s="23">
        <v>3</v>
      </c>
      <c r="R1000" s="13"/>
      <c r="S1000" s="13"/>
      <c r="T1000" s="13"/>
      <c r="U1000" s="16">
        <f t="shared" si="90"/>
        <v>0</v>
      </c>
      <c r="V1000" s="15">
        <f t="shared" si="91"/>
        <v>0</v>
      </c>
    </row>
    <row r="1001" spans="1:22" ht="20.100000000000001" customHeight="1" x14ac:dyDescent="0.2">
      <c r="A1001" s="17" t="str">
        <f>+Teilnehmende!C1001</f>
        <v>-</v>
      </c>
      <c r="B1001" s="1" t="str">
        <f>IF(Teilnehmende!K1001="","",+Teilnehmende!K1001)</f>
        <v/>
      </c>
      <c r="C1001" s="1" t="str">
        <f>IF(Teilnehmende!D1001="","",+Teilnehmende!D1001)</f>
        <v/>
      </c>
      <c r="D1001" s="1" t="str">
        <f>IF(Teilnehmende!E1001="","",+Teilnehmende!E1001)</f>
        <v/>
      </c>
      <c r="E1001" s="1" t="str">
        <f>IF(Teilnehmende!L1001="","",+Teilnehmende!L1001)</f>
        <v/>
      </c>
      <c r="F1001" s="18">
        <f>+Teilnehmende!F1001</f>
        <v>0</v>
      </c>
      <c r="G1001" s="23">
        <v>1</v>
      </c>
      <c r="H1001" s="13"/>
      <c r="I1001" s="13"/>
      <c r="J1001" s="13"/>
      <c r="K1001" s="12">
        <f t="shared" si="88"/>
        <v>0</v>
      </c>
      <c r="L1001" s="23">
        <v>2</v>
      </c>
      <c r="M1001" s="13"/>
      <c r="N1001" s="13"/>
      <c r="O1001" s="13"/>
      <c r="P1001" s="12">
        <f t="shared" si="89"/>
        <v>0</v>
      </c>
      <c r="Q1001" s="23">
        <v>3</v>
      </c>
      <c r="R1001" s="13"/>
      <c r="S1001" s="13"/>
      <c r="T1001" s="13"/>
      <c r="U1001" s="16">
        <f t="shared" si="90"/>
        <v>0</v>
      </c>
      <c r="V1001" s="15">
        <f t="shared" si="91"/>
        <v>0</v>
      </c>
    </row>
    <row r="1002" spans="1:22" ht="20.100000000000001" customHeight="1" x14ac:dyDescent="0.2">
      <c r="A1002" s="17" t="str">
        <f>+Teilnehmende!C1002</f>
        <v>-</v>
      </c>
      <c r="B1002" s="1" t="str">
        <f>IF(Teilnehmende!K1002="","",+Teilnehmende!K1002)</f>
        <v/>
      </c>
      <c r="C1002" s="1" t="str">
        <f>IF(Teilnehmende!D1002="","",+Teilnehmende!D1002)</f>
        <v/>
      </c>
      <c r="D1002" s="1" t="str">
        <f>IF(Teilnehmende!E1002="","",+Teilnehmende!E1002)</f>
        <v/>
      </c>
      <c r="E1002" s="1" t="str">
        <f>IF(Teilnehmende!L1002="","",+Teilnehmende!L1002)</f>
        <v/>
      </c>
      <c r="F1002" s="18">
        <f>+Teilnehmende!F1002</f>
        <v>0</v>
      </c>
      <c r="G1002" s="23">
        <v>1</v>
      </c>
      <c r="H1002" s="13"/>
      <c r="I1002" s="13"/>
      <c r="J1002" s="13"/>
      <c r="K1002" s="12">
        <f t="shared" si="88"/>
        <v>0</v>
      </c>
      <c r="L1002" s="23">
        <v>2</v>
      </c>
      <c r="M1002" s="13"/>
      <c r="N1002" s="13"/>
      <c r="O1002" s="13"/>
      <c r="P1002" s="12">
        <f t="shared" si="89"/>
        <v>0</v>
      </c>
      <c r="Q1002" s="23">
        <v>3</v>
      </c>
      <c r="R1002" s="13"/>
      <c r="S1002" s="13"/>
      <c r="T1002" s="13"/>
      <c r="U1002" s="16">
        <f t="shared" si="90"/>
        <v>0</v>
      </c>
      <c r="V1002" s="15">
        <f t="shared" si="91"/>
        <v>0</v>
      </c>
    </row>
    <row r="1003" spans="1:22" ht="20.100000000000001" customHeight="1" x14ac:dyDescent="0.2">
      <c r="A1003" s="17" t="str">
        <f>+Teilnehmende!C1003</f>
        <v>-</v>
      </c>
      <c r="B1003" s="1" t="str">
        <f>IF(Teilnehmende!K1003="","",+Teilnehmende!K1003)</f>
        <v/>
      </c>
      <c r="C1003" s="1" t="str">
        <f>IF(Teilnehmende!D1003="","",+Teilnehmende!D1003)</f>
        <v/>
      </c>
      <c r="D1003" s="1" t="str">
        <f>IF(Teilnehmende!E1003="","",+Teilnehmende!E1003)</f>
        <v/>
      </c>
      <c r="E1003" s="1" t="str">
        <f>IF(Teilnehmende!L1003="","",+Teilnehmende!L1003)</f>
        <v/>
      </c>
      <c r="F1003" s="18">
        <f>+Teilnehmende!F1003</f>
        <v>0</v>
      </c>
      <c r="G1003" s="23">
        <v>1</v>
      </c>
      <c r="H1003" s="13"/>
      <c r="I1003" s="13"/>
      <c r="J1003" s="13"/>
      <c r="K1003" s="12">
        <f t="shared" si="88"/>
        <v>0</v>
      </c>
      <c r="L1003" s="23">
        <v>2</v>
      </c>
      <c r="M1003" s="13"/>
      <c r="N1003" s="13"/>
      <c r="O1003" s="13"/>
      <c r="P1003" s="12">
        <f t="shared" si="89"/>
        <v>0</v>
      </c>
      <c r="Q1003" s="23">
        <v>3</v>
      </c>
      <c r="R1003" s="13"/>
      <c r="S1003" s="13"/>
      <c r="T1003" s="13"/>
      <c r="U1003" s="16">
        <f t="shared" si="90"/>
        <v>0</v>
      </c>
      <c r="V1003" s="15">
        <f t="shared" si="91"/>
        <v>0</v>
      </c>
    </row>
    <row r="1004" spans="1:22" ht="20.100000000000001" customHeight="1" x14ac:dyDescent="0.2">
      <c r="A1004" s="17" t="str">
        <f>+Teilnehmende!C1004</f>
        <v>-</v>
      </c>
      <c r="B1004" s="1" t="str">
        <f>IF(Teilnehmende!K1004="","",+Teilnehmende!K1004)</f>
        <v/>
      </c>
      <c r="C1004" s="1" t="str">
        <f>IF(Teilnehmende!D1004="","",+Teilnehmende!D1004)</f>
        <v/>
      </c>
      <c r="D1004" s="1" t="str">
        <f>IF(Teilnehmende!E1004="","",+Teilnehmende!E1004)</f>
        <v/>
      </c>
      <c r="E1004" s="1" t="str">
        <f>IF(Teilnehmende!L1004="","",+Teilnehmende!L1004)</f>
        <v/>
      </c>
      <c r="F1004" s="18">
        <f>+Teilnehmende!F1004</f>
        <v>0</v>
      </c>
      <c r="G1004" s="23">
        <v>1</v>
      </c>
      <c r="H1004" s="13"/>
      <c r="I1004" s="13"/>
      <c r="J1004" s="13"/>
      <c r="K1004" s="12">
        <f t="shared" si="88"/>
        <v>0</v>
      </c>
      <c r="L1004" s="23">
        <v>2</v>
      </c>
      <c r="M1004" s="13"/>
      <c r="N1004" s="13"/>
      <c r="O1004" s="13"/>
      <c r="P1004" s="12">
        <f t="shared" si="89"/>
        <v>0</v>
      </c>
      <c r="Q1004" s="23">
        <v>3</v>
      </c>
      <c r="R1004" s="13"/>
      <c r="S1004" s="13"/>
      <c r="T1004" s="13"/>
      <c r="U1004" s="16">
        <f t="shared" si="90"/>
        <v>0</v>
      </c>
      <c r="V1004" s="15">
        <f t="shared" si="91"/>
        <v>0</v>
      </c>
    </row>
    <row r="1005" spans="1:22" ht="20.100000000000001" customHeight="1" x14ac:dyDescent="0.2">
      <c r="A1005" s="17" t="str">
        <f>+Teilnehmende!C1005</f>
        <v>-</v>
      </c>
      <c r="B1005" s="1" t="str">
        <f>IF(Teilnehmende!K1005="","",+Teilnehmende!K1005)</f>
        <v/>
      </c>
      <c r="C1005" s="1" t="str">
        <f>IF(Teilnehmende!D1005="","",+Teilnehmende!D1005)</f>
        <v/>
      </c>
      <c r="D1005" s="1" t="str">
        <f>IF(Teilnehmende!E1005="","",+Teilnehmende!E1005)</f>
        <v/>
      </c>
      <c r="E1005" s="1" t="str">
        <f>IF(Teilnehmende!L1005="","",+Teilnehmende!L1005)</f>
        <v/>
      </c>
      <c r="F1005" s="18">
        <f>+Teilnehmende!F1005</f>
        <v>0</v>
      </c>
      <c r="G1005" s="23">
        <v>1</v>
      </c>
      <c r="H1005" s="13"/>
      <c r="I1005" s="13"/>
      <c r="J1005" s="13"/>
      <c r="K1005" s="12">
        <f t="shared" si="88"/>
        <v>0</v>
      </c>
      <c r="L1005" s="23">
        <v>2</v>
      </c>
      <c r="M1005" s="13"/>
      <c r="N1005" s="13"/>
      <c r="O1005" s="13"/>
      <c r="P1005" s="12">
        <f t="shared" si="89"/>
        <v>0</v>
      </c>
      <c r="Q1005" s="23">
        <v>3</v>
      </c>
      <c r="R1005" s="13"/>
      <c r="S1005" s="13"/>
      <c r="T1005" s="13"/>
      <c r="U1005" s="16">
        <f t="shared" si="90"/>
        <v>0</v>
      </c>
      <c r="V1005" s="15">
        <f t="shared" si="91"/>
        <v>0</v>
      </c>
    </row>
    <row r="1006" spans="1:22" ht="20.100000000000001" customHeight="1" x14ac:dyDescent="0.2">
      <c r="A1006" s="17" t="str">
        <f>+Teilnehmende!C1006</f>
        <v>-</v>
      </c>
      <c r="B1006" s="1" t="str">
        <f>IF(Teilnehmende!K1006="","",+Teilnehmende!K1006)</f>
        <v/>
      </c>
      <c r="C1006" s="1" t="str">
        <f>IF(Teilnehmende!D1006="","",+Teilnehmende!D1006)</f>
        <v/>
      </c>
      <c r="D1006" s="1" t="str">
        <f>IF(Teilnehmende!E1006="","",+Teilnehmende!E1006)</f>
        <v/>
      </c>
      <c r="E1006" s="1" t="str">
        <f>IF(Teilnehmende!L1006="","",+Teilnehmende!L1006)</f>
        <v/>
      </c>
      <c r="F1006" s="18">
        <f>+Teilnehmende!F1006</f>
        <v>0</v>
      </c>
      <c r="G1006" s="23">
        <v>1</v>
      </c>
      <c r="H1006" s="13"/>
      <c r="I1006" s="13"/>
      <c r="J1006" s="13"/>
      <c r="K1006" s="12">
        <f t="shared" si="88"/>
        <v>0</v>
      </c>
      <c r="L1006" s="23">
        <v>2</v>
      </c>
      <c r="M1006" s="13"/>
      <c r="N1006" s="13"/>
      <c r="O1006" s="13"/>
      <c r="P1006" s="12">
        <f t="shared" si="89"/>
        <v>0</v>
      </c>
      <c r="Q1006" s="23">
        <v>3</v>
      </c>
      <c r="R1006" s="13"/>
      <c r="S1006" s="13"/>
      <c r="T1006" s="13"/>
      <c r="U1006" s="16">
        <f t="shared" si="90"/>
        <v>0</v>
      </c>
      <c r="V1006" s="15">
        <f t="shared" si="91"/>
        <v>0</v>
      </c>
    </row>
    <row r="1007" spans="1:22" ht="20.100000000000001" customHeight="1" x14ac:dyDescent="0.2">
      <c r="A1007" s="17" t="str">
        <f>+Teilnehmende!C1007</f>
        <v>-</v>
      </c>
      <c r="B1007" s="1" t="str">
        <f>IF(Teilnehmende!K1007="","",+Teilnehmende!K1007)</f>
        <v/>
      </c>
      <c r="C1007" s="1" t="str">
        <f>IF(Teilnehmende!D1007="","",+Teilnehmende!D1007)</f>
        <v/>
      </c>
      <c r="D1007" s="1" t="str">
        <f>IF(Teilnehmende!E1007="","",+Teilnehmende!E1007)</f>
        <v/>
      </c>
      <c r="E1007" s="1" t="str">
        <f>IF(Teilnehmende!L1007="","",+Teilnehmende!L1007)</f>
        <v/>
      </c>
      <c r="F1007" s="18">
        <f>+Teilnehmende!F1007</f>
        <v>0</v>
      </c>
      <c r="G1007" s="23">
        <v>1</v>
      </c>
      <c r="H1007" s="13"/>
      <c r="I1007" s="13"/>
      <c r="J1007" s="13"/>
      <c r="K1007" s="12">
        <f t="shared" si="88"/>
        <v>0</v>
      </c>
      <c r="L1007" s="23">
        <v>2</v>
      </c>
      <c r="M1007" s="13"/>
      <c r="N1007" s="13"/>
      <c r="O1007" s="13"/>
      <c r="P1007" s="12">
        <f t="shared" si="89"/>
        <v>0</v>
      </c>
      <c r="Q1007" s="23">
        <v>3</v>
      </c>
      <c r="R1007" s="13"/>
      <c r="S1007" s="13"/>
      <c r="T1007" s="13"/>
      <c r="U1007" s="16">
        <f t="shared" si="90"/>
        <v>0</v>
      </c>
      <c r="V1007" s="15">
        <f t="shared" si="91"/>
        <v>0</v>
      </c>
    </row>
    <row r="1008" spans="1:22" ht="20.100000000000001" customHeight="1" x14ac:dyDescent="0.2">
      <c r="A1008" s="17" t="str">
        <f>+Teilnehmende!C1008</f>
        <v>-</v>
      </c>
      <c r="B1008" s="1" t="str">
        <f>IF(Teilnehmende!K1008="","",+Teilnehmende!K1008)</f>
        <v/>
      </c>
      <c r="C1008" s="1" t="str">
        <f>IF(Teilnehmende!D1008="","",+Teilnehmende!D1008)</f>
        <v/>
      </c>
      <c r="D1008" s="1" t="str">
        <f>IF(Teilnehmende!E1008="","",+Teilnehmende!E1008)</f>
        <v/>
      </c>
      <c r="E1008" s="1" t="str">
        <f>IF(Teilnehmende!L1008="","",+Teilnehmende!L1008)</f>
        <v/>
      </c>
      <c r="F1008" s="18">
        <f>+Teilnehmende!F1008</f>
        <v>0</v>
      </c>
      <c r="G1008" s="23">
        <v>1</v>
      </c>
      <c r="H1008" s="13"/>
      <c r="I1008" s="13"/>
      <c r="J1008" s="13"/>
      <c r="K1008" s="12">
        <f t="shared" si="88"/>
        <v>0</v>
      </c>
      <c r="L1008" s="23">
        <v>2</v>
      </c>
      <c r="M1008" s="13"/>
      <c r="N1008" s="13"/>
      <c r="O1008" s="13"/>
      <c r="P1008" s="12">
        <f t="shared" si="89"/>
        <v>0</v>
      </c>
      <c r="Q1008" s="23">
        <v>3</v>
      </c>
      <c r="R1008" s="13"/>
      <c r="S1008" s="13"/>
      <c r="T1008" s="13"/>
      <c r="U1008" s="16">
        <f t="shared" si="90"/>
        <v>0</v>
      </c>
      <c r="V1008" s="15">
        <f t="shared" si="91"/>
        <v>0</v>
      </c>
    </row>
    <row r="1009" spans="1:22" ht="20.100000000000001" customHeight="1" x14ac:dyDescent="0.2">
      <c r="A1009" s="17" t="str">
        <f>+Teilnehmende!C1009</f>
        <v>-</v>
      </c>
      <c r="B1009" s="1" t="str">
        <f>IF(Teilnehmende!K1009="","",+Teilnehmende!K1009)</f>
        <v/>
      </c>
      <c r="C1009" s="1" t="str">
        <f>IF(Teilnehmende!D1009="","",+Teilnehmende!D1009)</f>
        <v/>
      </c>
      <c r="D1009" s="1" t="str">
        <f>IF(Teilnehmende!E1009="","",+Teilnehmende!E1009)</f>
        <v/>
      </c>
      <c r="E1009" s="1" t="str">
        <f>IF(Teilnehmende!L1009="","",+Teilnehmende!L1009)</f>
        <v/>
      </c>
      <c r="F1009" s="18">
        <f>+Teilnehmende!F1009</f>
        <v>0</v>
      </c>
      <c r="G1009" s="23">
        <v>1</v>
      </c>
      <c r="H1009" s="13"/>
      <c r="I1009" s="13"/>
      <c r="J1009" s="13"/>
      <c r="K1009" s="12">
        <f t="shared" si="88"/>
        <v>0</v>
      </c>
      <c r="L1009" s="23">
        <v>2</v>
      </c>
      <c r="M1009" s="13"/>
      <c r="N1009" s="13"/>
      <c r="O1009" s="13"/>
      <c r="P1009" s="12">
        <f t="shared" si="89"/>
        <v>0</v>
      </c>
      <c r="Q1009" s="23">
        <v>3</v>
      </c>
      <c r="R1009" s="13"/>
      <c r="S1009" s="13"/>
      <c r="T1009" s="13"/>
      <c r="U1009" s="16">
        <f t="shared" si="90"/>
        <v>0</v>
      </c>
      <c r="V1009" s="15">
        <f t="shared" si="91"/>
        <v>0</v>
      </c>
    </row>
    <row r="1010" spans="1:22" ht="20.100000000000001" customHeight="1" x14ac:dyDescent="0.2">
      <c r="A1010" s="17" t="str">
        <f>+Teilnehmende!C1010</f>
        <v>-</v>
      </c>
      <c r="B1010" s="1" t="str">
        <f>IF(Teilnehmende!K1010="","",+Teilnehmende!K1010)</f>
        <v/>
      </c>
      <c r="C1010" s="1" t="str">
        <f>IF(Teilnehmende!D1010="","",+Teilnehmende!D1010)</f>
        <v/>
      </c>
      <c r="D1010" s="1" t="str">
        <f>IF(Teilnehmende!E1010="","",+Teilnehmende!E1010)</f>
        <v/>
      </c>
      <c r="E1010" s="1" t="str">
        <f>IF(Teilnehmende!L1010="","",+Teilnehmende!L1010)</f>
        <v/>
      </c>
      <c r="F1010" s="18">
        <f>+Teilnehmende!F1010</f>
        <v>0</v>
      </c>
      <c r="G1010" s="23">
        <v>1</v>
      </c>
      <c r="H1010" s="13"/>
      <c r="I1010" s="13"/>
      <c r="J1010" s="13"/>
      <c r="K1010" s="12">
        <f t="shared" si="88"/>
        <v>0</v>
      </c>
      <c r="L1010" s="23">
        <v>2</v>
      </c>
      <c r="M1010" s="13"/>
      <c r="N1010" s="13"/>
      <c r="O1010" s="13"/>
      <c r="P1010" s="12">
        <f t="shared" si="89"/>
        <v>0</v>
      </c>
      <c r="Q1010" s="23">
        <v>3</v>
      </c>
      <c r="R1010" s="13"/>
      <c r="S1010" s="13"/>
      <c r="T1010" s="13"/>
      <c r="U1010" s="16">
        <f t="shared" si="90"/>
        <v>0</v>
      </c>
      <c r="V1010" s="15">
        <f t="shared" si="91"/>
        <v>0</v>
      </c>
    </row>
    <row r="1011" spans="1:22" ht="20.100000000000001" customHeight="1" x14ac:dyDescent="0.2">
      <c r="A1011" s="17" t="str">
        <f>+Teilnehmende!C1011</f>
        <v>-</v>
      </c>
      <c r="B1011" s="1" t="str">
        <f>IF(Teilnehmende!K1011="","",+Teilnehmende!K1011)</f>
        <v/>
      </c>
      <c r="C1011" s="1" t="str">
        <f>IF(Teilnehmende!D1011="","",+Teilnehmende!D1011)</f>
        <v/>
      </c>
      <c r="D1011" s="1" t="str">
        <f>IF(Teilnehmende!E1011="","",+Teilnehmende!E1011)</f>
        <v/>
      </c>
      <c r="E1011" s="1" t="str">
        <f>IF(Teilnehmende!L1011="","",+Teilnehmende!L1011)</f>
        <v/>
      </c>
      <c r="F1011" s="18">
        <f>+Teilnehmende!F1011</f>
        <v>0</v>
      </c>
      <c r="G1011" s="23">
        <v>1</v>
      </c>
      <c r="H1011" s="13"/>
      <c r="I1011" s="13"/>
      <c r="J1011" s="13"/>
      <c r="K1011" s="12">
        <f t="shared" si="88"/>
        <v>0</v>
      </c>
      <c r="L1011" s="23">
        <v>2</v>
      </c>
      <c r="M1011" s="13"/>
      <c r="N1011" s="13"/>
      <c r="O1011" s="13"/>
      <c r="P1011" s="12">
        <f t="shared" si="89"/>
        <v>0</v>
      </c>
      <c r="Q1011" s="23">
        <v>3</v>
      </c>
      <c r="R1011" s="13"/>
      <c r="S1011" s="13"/>
      <c r="T1011" s="13"/>
      <c r="U1011" s="16">
        <f t="shared" si="90"/>
        <v>0</v>
      </c>
      <c r="V1011" s="15">
        <f t="shared" si="91"/>
        <v>0</v>
      </c>
    </row>
    <row r="1012" spans="1:22" ht="20.100000000000001" customHeight="1" x14ac:dyDescent="0.2">
      <c r="A1012" s="17" t="str">
        <f>+Teilnehmende!C1012</f>
        <v>-</v>
      </c>
      <c r="B1012" s="1" t="str">
        <f>IF(Teilnehmende!K1012="","",+Teilnehmende!K1012)</f>
        <v/>
      </c>
      <c r="C1012" s="1" t="str">
        <f>IF(Teilnehmende!D1012="","",+Teilnehmende!D1012)</f>
        <v/>
      </c>
      <c r="D1012" s="1" t="str">
        <f>IF(Teilnehmende!E1012="","",+Teilnehmende!E1012)</f>
        <v/>
      </c>
      <c r="E1012" s="1" t="str">
        <f>IF(Teilnehmende!L1012="","",+Teilnehmende!L1012)</f>
        <v/>
      </c>
      <c r="F1012" s="18">
        <f>+Teilnehmende!F1012</f>
        <v>0</v>
      </c>
      <c r="G1012" s="23">
        <v>1</v>
      </c>
      <c r="H1012" s="13"/>
      <c r="I1012" s="13"/>
      <c r="J1012" s="13"/>
      <c r="K1012" s="12">
        <f t="shared" si="88"/>
        <v>0</v>
      </c>
      <c r="L1012" s="23">
        <v>2</v>
      </c>
      <c r="M1012" s="13"/>
      <c r="N1012" s="13"/>
      <c r="O1012" s="13"/>
      <c r="P1012" s="12">
        <f t="shared" si="89"/>
        <v>0</v>
      </c>
      <c r="Q1012" s="23">
        <v>3</v>
      </c>
      <c r="R1012" s="13"/>
      <c r="S1012" s="13"/>
      <c r="T1012" s="13"/>
      <c r="U1012" s="16">
        <f t="shared" si="90"/>
        <v>0</v>
      </c>
      <c r="V1012" s="15">
        <f t="shared" si="91"/>
        <v>0</v>
      </c>
    </row>
    <row r="1013" spans="1:22" ht="20.100000000000001" customHeight="1" x14ac:dyDescent="0.2">
      <c r="A1013" s="17" t="str">
        <f>+Teilnehmende!C1013</f>
        <v>-</v>
      </c>
      <c r="B1013" s="1" t="str">
        <f>IF(Teilnehmende!K1013="","",+Teilnehmende!K1013)</f>
        <v/>
      </c>
      <c r="C1013" s="1" t="str">
        <f>IF(Teilnehmende!D1013="","",+Teilnehmende!D1013)</f>
        <v/>
      </c>
      <c r="D1013" s="1" t="str">
        <f>IF(Teilnehmende!E1013="","",+Teilnehmende!E1013)</f>
        <v/>
      </c>
      <c r="E1013" s="1" t="str">
        <f>IF(Teilnehmende!L1013="","",+Teilnehmende!L1013)</f>
        <v/>
      </c>
      <c r="F1013" s="18">
        <f>+Teilnehmende!F1013</f>
        <v>0</v>
      </c>
      <c r="G1013" s="23">
        <v>1</v>
      </c>
      <c r="H1013" s="13"/>
      <c r="I1013" s="13"/>
      <c r="J1013" s="13"/>
      <c r="K1013" s="12">
        <f t="shared" ref="K1013:K1076" si="92">SUM(H1013:J1013)</f>
        <v>0</v>
      </c>
      <c r="L1013" s="23">
        <v>2</v>
      </c>
      <c r="M1013" s="13"/>
      <c r="N1013" s="13"/>
      <c r="O1013" s="13"/>
      <c r="P1013" s="12">
        <f t="shared" ref="P1013:P1076" si="93">SUM(M1013:O1013)</f>
        <v>0</v>
      </c>
      <c r="Q1013" s="23">
        <v>3</v>
      </c>
      <c r="R1013" s="13"/>
      <c r="S1013" s="13"/>
      <c r="T1013" s="13"/>
      <c r="U1013" s="16">
        <f t="shared" ref="U1013:U1076" si="94">SUM(R1013:T1013)</f>
        <v>0</v>
      </c>
      <c r="V1013" s="15">
        <f t="shared" si="91"/>
        <v>0</v>
      </c>
    </row>
    <row r="1014" spans="1:22" ht="20.100000000000001" customHeight="1" x14ac:dyDescent="0.2">
      <c r="A1014" s="17" t="str">
        <f>+Teilnehmende!C1014</f>
        <v>-</v>
      </c>
      <c r="B1014" s="1" t="str">
        <f>IF(Teilnehmende!K1014="","",+Teilnehmende!K1014)</f>
        <v/>
      </c>
      <c r="C1014" s="1" t="str">
        <f>IF(Teilnehmende!D1014="","",+Teilnehmende!D1014)</f>
        <v/>
      </c>
      <c r="D1014" s="1" t="str">
        <f>IF(Teilnehmende!E1014="","",+Teilnehmende!E1014)</f>
        <v/>
      </c>
      <c r="E1014" s="1" t="str">
        <f>IF(Teilnehmende!L1014="","",+Teilnehmende!L1014)</f>
        <v/>
      </c>
      <c r="F1014" s="18">
        <f>+Teilnehmende!F1014</f>
        <v>0</v>
      </c>
      <c r="G1014" s="23">
        <v>1</v>
      </c>
      <c r="H1014" s="13"/>
      <c r="I1014" s="13"/>
      <c r="J1014" s="13"/>
      <c r="K1014" s="12">
        <f t="shared" si="92"/>
        <v>0</v>
      </c>
      <c r="L1014" s="23">
        <v>2</v>
      </c>
      <c r="M1014" s="13"/>
      <c r="N1014" s="13"/>
      <c r="O1014" s="13"/>
      <c r="P1014" s="12">
        <f t="shared" si="93"/>
        <v>0</v>
      </c>
      <c r="Q1014" s="23">
        <v>3</v>
      </c>
      <c r="R1014" s="13"/>
      <c r="S1014" s="13"/>
      <c r="T1014" s="13"/>
      <c r="U1014" s="16">
        <f t="shared" si="94"/>
        <v>0</v>
      </c>
      <c r="V1014" s="15">
        <f t="shared" ref="V1014:V1077" si="95">K1014+P1014+U1014</f>
        <v>0</v>
      </c>
    </row>
    <row r="1015" spans="1:22" ht="20.100000000000001" customHeight="1" x14ac:dyDescent="0.2">
      <c r="A1015" s="17" t="str">
        <f>+Teilnehmende!C1015</f>
        <v>-</v>
      </c>
      <c r="B1015" s="1" t="str">
        <f>IF(Teilnehmende!K1015="","",+Teilnehmende!K1015)</f>
        <v/>
      </c>
      <c r="C1015" s="1" t="str">
        <f>IF(Teilnehmende!D1015="","",+Teilnehmende!D1015)</f>
        <v/>
      </c>
      <c r="D1015" s="1" t="str">
        <f>IF(Teilnehmende!E1015="","",+Teilnehmende!E1015)</f>
        <v/>
      </c>
      <c r="E1015" s="1" t="str">
        <f>IF(Teilnehmende!L1015="","",+Teilnehmende!L1015)</f>
        <v/>
      </c>
      <c r="F1015" s="18">
        <f>+Teilnehmende!F1015</f>
        <v>0</v>
      </c>
      <c r="G1015" s="23">
        <v>1</v>
      </c>
      <c r="H1015" s="13"/>
      <c r="I1015" s="13"/>
      <c r="J1015" s="13"/>
      <c r="K1015" s="12">
        <f t="shared" si="92"/>
        <v>0</v>
      </c>
      <c r="L1015" s="23">
        <v>2</v>
      </c>
      <c r="M1015" s="13"/>
      <c r="N1015" s="13"/>
      <c r="O1015" s="13"/>
      <c r="P1015" s="12">
        <f t="shared" si="93"/>
        <v>0</v>
      </c>
      <c r="Q1015" s="23">
        <v>3</v>
      </c>
      <c r="R1015" s="13"/>
      <c r="S1015" s="13"/>
      <c r="T1015" s="13"/>
      <c r="U1015" s="16">
        <f t="shared" si="94"/>
        <v>0</v>
      </c>
      <c r="V1015" s="15">
        <f t="shared" si="95"/>
        <v>0</v>
      </c>
    </row>
    <row r="1016" spans="1:22" ht="20.100000000000001" customHeight="1" x14ac:dyDescent="0.2">
      <c r="A1016" s="17" t="str">
        <f>+Teilnehmende!C1016</f>
        <v>-</v>
      </c>
      <c r="B1016" s="1" t="str">
        <f>IF(Teilnehmende!K1016="","",+Teilnehmende!K1016)</f>
        <v/>
      </c>
      <c r="C1016" s="1" t="str">
        <f>IF(Teilnehmende!D1016="","",+Teilnehmende!D1016)</f>
        <v/>
      </c>
      <c r="D1016" s="1" t="str">
        <f>IF(Teilnehmende!E1016="","",+Teilnehmende!E1016)</f>
        <v/>
      </c>
      <c r="E1016" s="1" t="str">
        <f>IF(Teilnehmende!L1016="","",+Teilnehmende!L1016)</f>
        <v/>
      </c>
      <c r="F1016" s="18">
        <f>+Teilnehmende!F1016</f>
        <v>0</v>
      </c>
      <c r="G1016" s="23">
        <v>1</v>
      </c>
      <c r="H1016" s="13"/>
      <c r="I1016" s="13"/>
      <c r="J1016" s="13"/>
      <c r="K1016" s="12">
        <f t="shared" si="92"/>
        <v>0</v>
      </c>
      <c r="L1016" s="23">
        <v>2</v>
      </c>
      <c r="M1016" s="13"/>
      <c r="N1016" s="13"/>
      <c r="O1016" s="13"/>
      <c r="P1016" s="12">
        <f t="shared" si="93"/>
        <v>0</v>
      </c>
      <c r="Q1016" s="23">
        <v>3</v>
      </c>
      <c r="R1016" s="13"/>
      <c r="S1016" s="13"/>
      <c r="T1016" s="13"/>
      <c r="U1016" s="16">
        <f t="shared" si="94"/>
        <v>0</v>
      </c>
      <c r="V1016" s="15">
        <f t="shared" si="95"/>
        <v>0</v>
      </c>
    </row>
    <row r="1017" spans="1:22" ht="20.100000000000001" customHeight="1" x14ac:dyDescent="0.2">
      <c r="A1017" s="17" t="str">
        <f>+Teilnehmende!C1017</f>
        <v>-</v>
      </c>
      <c r="B1017" s="1" t="str">
        <f>IF(Teilnehmende!K1017="","",+Teilnehmende!K1017)</f>
        <v/>
      </c>
      <c r="C1017" s="1" t="str">
        <f>IF(Teilnehmende!D1017="","",+Teilnehmende!D1017)</f>
        <v/>
      </c>
      <c r="D1017" s="1" t="str">
        <f>IF(Teilnehmende!E1017="","",+Teilnehmende!E1017)</f>
        <v/>
      </c>
      <c r="E1017" s="1" t="str">
        <f>IF(Teilnehmende!L1017="","",+Teilnehmende!L1017)</f>
        <v/>
      </c>
      <c r="F1017" s="18">
        <f>+Teilnehmende!F1017</f>
        <v>0</v>
      </c>
      <c r="G1017" s="23">
        <v>1</v>
      </c>
      <c r="H1017" s="13"/>
      <c r="I1017" s="13"/>
      <c r="J1017" s="13"/>
      <c r="K1017" s="12">
        <f t="shared" si="92"/>
        <v>0</v>
      </c>
      <c r="L1017" s="23">
        <v>2</v>
      </c>
      <c r="M1017" s="13"/>
      <c r="N1017" s="13"/>
      <c r="O1017" s="13"/>
      <c r="P1017" s="12">
        <f t="shared" si="93"/>
        <v>0</v>
      </c>
      <c r="Q1017" s="23">
        <v>3</v>
      </c>
      <c r="R1017" s="13"/>
      <c r="S1017" s="13"/>
      <c r="T1017" s="13"/>
      <c r="U1017" s="16">
        <f t="shared" si="94"/>
        <v>0</v>
      </c>
      <c r="V1017" s="15">
        <f t="shared" si="95"/>
        <v>0</v>
      </c>
    </row>
    <row r="1018" spans="1:22" ht="20.100000000000001" customHeight="1" x14ac:dyDescent="0.2">
      <c r="A1018" s="17" t="str">
        <f>+Teilnehmende!C1018</f>
        <v>-</v>
      </c>
      <c r="B1018" s="1" t="str">
        <f>IF(Teilnehmende!K1018="","",+Teilnehmende!K1018)</f>
        <v/>
      </c>
      <c r="C1018" s="1" t="str">
        <f>IF(Teilnehmende!D1018="","",+Teilnehmende!D1018)</f>
        <v/>
      </c>
      <c r="D1018" s="1" t="str">
        <f>IF(Teilnehmende!E1018="","",+Teilnehmende!E1018)</f>
        <v/>
      </c>
      <c r="E1018" s="1" t="str">
        <f>IF(Teilnehmende!L1018="","",+Teilnehmende!L1018)</f>
        <v/>
      </c>
      <c r="F1018" s="18">
        <f>+Teilnehmende!F1018</f>
        <v>0</v>
      </c>
      <c r="G1018" s="23">
        <v>1</v>
      </c>
      <c r="H1018" s="13"/>
      <c r="I1018" s="13"/>
      <c r="J1018" s="13"/>
      <c r="K1018" s="12">
        <f t="shared" si="92"/>
        <v>0</v>
      </c>
      <c r="L1018" s="23">
        <v>2</v>
      </c>
      <c r="M1018" s="13"/>
      <c r="N1018" s="13"/>
      <c r="O1018" s="13"/>
      <c r="P1018" s="12">
        <f t="shared" si="93"/>
        <v>0</v>
      </c>
      <c r="Q1018" s="23">
        <v>3</v>
      </c>
      <c r="R1018" s="13"/>
      <c r="S1018" s="13"/>
      <c r="T1018" s="13"/>
      <c r="U1018" s="16">
        <f t="shared" si="94"/>
        <v>0</v>
      </c>
      <c r="V1018" s="15">
        <f t="shared" si="95"/>
        <v>0</v>
      </c>
    </row>
    <row r="1019" spans="1:22" ht="20.100000000000001" customHeight="1" x14ac:dyDescent="0.2">
      <c r="A1019" s="17" t="str">
        <f>+Teilnehmende!C1019</f>
        <v>-</v>
      </c>
      <c r="B1019" s="1" t="str">
        <f>IF(Teilnehmende!K1019="","",+Teilnehmende!K1019)</f>
        <v/>
      </c>
      <c r="C1019" s="1" t="str">
        <f>IF(Teilnehmende!D1019="","",+Teilnehmende!D1019)</f>
        <v/>
      </c>
      <c r="D1019" s="1" t="str">
        <f>IF(Teilnehmende!E1019="","",+Teilnehmende!E1019)</f>
        <v/>
      </c>
      <c r="E1019" s="1" t="str">
        <f>IF(Teilnehmende!L1019="","",+Teilnehmende!L1019)</f>
        <v/>
      </c>
      <c r="F1019" s="18">
        <f>+Teilnehmende!F1019</f>
        <v>0</v>
      </c>
      <c r="G1019" s="23">
        <v>1</v>
      </c>
      <c r="H1019" s="13"/>
      <c r="I1019" s="13"/>
      <c r="J1019" s="13"/>
      <c r="K1019" s="12">
        <f t="shared" si="92"/>
        <v>0</v>
      </c>
      <c r="L1019" s="23">
        <v>2</v>
      </c>
      <c r="M1019" s="13"/>
      <c r="N1019" s="13"/>
      <c r="O1019" s="13"/>
      <c r="P1019" s="12">
        <f t="shared" si="93"/>
        <v>0</v>
      </c>
      <c r="Q1019" s="23">
        <v>3</v>
      </c>
      <c r="R1019" s="13"/>
      <c r="S1019" s="13"/>
      <c r="T1019" s="13"/>
      <c r="U1019" s="16">
        <f t="shared" si="94"/>
        <v>0</v>
      </c>
      <c r="V1019" s="15">
        <f t="shared" si="95"/>
        <v>0</v>
      </c>
    </row>
    <row r="1020" spans="1:22" ht="20.100000000000001" customHeight="1" x14ac:dyDescent="0.2">
      <c r="A1020" s="17" t="str">
        <f>+Teilnehmende!C1020</f>
        <v>-</v>
      </c>
      <c r="B1020" s="1" t="str">
        <f>IF(Teilnehmende!K1020="","",+Teilnehmende!K1020)</f>
        <v/>
      </c>
      <c r="C1020" s="1" t="str">
        <f>IF(Teilnehmende!D1020="","",+Teilnehmende!D1020)</f>
        <v/>
      </c>
      <c r="D1020" s="1" t="str">
        <f>IF(Teilnehmende!E1020="","",+Teilnehmende!E1020)</f>
        <v/>
      </c>
      <c r="E1020" s="1" t="str">
        <f>IF(Teilnehmende!L1020="","",+Teilnehmende!L1020)</f>
        <v/>
      </c>
      <c r="F1020" s="18">
        <f>+Teilnehmende!F1020</f>
        <v>0</v>
      </c>
      <c r="G1020" s="23">
        <v>1</v>
      </c>
      <c r="H1020" s="13"/>
      <c r="I1020" s="13"/>
      <c r="J1020" s="13"/>
      <c r="K1020" s="12">
        <f t="shared" si="92"/>
        <v>0</v>
      </c>
      <c r="L1020" s="23">
        <v>2</v>
      </c>
      <c r="M1020" s="13"/>
      <c r="N1020" s="13"/>
      <c r="O1020" s="13"/>
      <c r="P1020" s="12">
        <f t="shared" si="93"/>
        <v>0</v>
      </c>
      <c r="Q1020" s="23">
        <v>3</v>
      </c>
      <c r="R1020" s="13"/>
      <c r="S1020" s="13"/>
      <c r="T1020" s="13"/>
      <c r="U1020" s="16">
        <f t="shared" si="94"/>
        <v>0</v>
      </c>
      <c r="V1020" s="15">
        <f t="shared" si="95"/>
        <v>0</v>
      </c>
    </row>
    <row r="1021" spans="1:22" ht="20.100000000000001" customHeight="1" x14ac:dyDescent="0.2">
      <c r="A1021" s="17" t="str">
        <f>+Teilnehmende!C1021</f>
        <v>-</v>
      </c>
      <c r="B1021" s="1" t="str">
        <f>IF(Teilnehmende!K1021="","",+Teilnehmende!K1021)</f>
        <v/>
      </c>
      <c r="C1021" s="1" t="str">
        <f>IF(Teilnehmende!D1021="","",+Teilnehmende!D1021)</f>
        <v/>
      </c>
      <c r="D1021" s="1" t="str">
        <f>IF(Teilnehmende!E1021="","",+Teilnehmende!E1021)</f>
        <v/>
      </c>
      <c r="E1021" s="1" t="str">
        <f>IF(Teilnehmende!L1021="","",+Teilnehmende!L1021)</f>
        <v/>
      </c>
      <c r="F1021" s="18">
        <f>+Teilnehmende!F1021</f>
        <v>0</v>
      </c>
      <c r="G1021" s="23">
        <v>1</v>
      </c>
      <c r="H1021" s="13"/>
      <c r="I1021" s="13"/>
      <c r="J1021" s="13"/>
      <c r="K1021" s="12">
        <f t="shared" si="92"/>
        <v>0</v>
      </c>
      <c r="L1021" s="23">
        <v>2</v>
      </c>
      <c r="M1021" s="13"/>
      <c r="N1021" s="13"/>
      <c r="O1021" s="13"/>
      <c r="P1021" s="12">
        <f t="shared" si="93"/>
        <v>0</v>
      </c>
      <c r="Q1021" s="23">
        <v>3</v>
      </c>
      <c r="R1021" s="13"/>
      <c r="S1021" s="13"/>
      <c r="T1021" s="13"/>
      <c r="U1021" s="16">
        <f t="shared" si="94"/>
        <v>0</v>
      </c>
      <c r="V1021" s="15">
        <f t="shared" si="95"/>
        <v>0</v>
      </c>
    </row>
    <row r="1022" spans="1:22" ht="20.100000000000001" customHeight="1" x14ac:dyDescent="0.2">
      <c r="A1022" s="17" t="str">
        <f>+Teilnehmende!C1022</f>
        <v>-</v>
      </c>
      <c r="B1022" s="1" t="str">
        <f>IF(Teilnehmende!K1022="","",+Teilnehmende!K1022)</f>
        <v/>
      </c>
      <c r="C1022" s="1" t="str">
        <f>IF(Teilnehmende!D1022="","",+Teilnehmende!D1022)</f>
        <v/>
      </c>
      <c r="D1022" s="1" t="str">
        <f>IF(Teilnehmende!E1022="","",+Teilnehmende!E1022)</f>
        <v/>
      </c>
      <c r="E1022" s="1" t="str">
        <f>IF(Teilnehmende!L1022="","",+Teilnehmende!L1022)</f>
        <v/>
      </c>
      <c r="F1022" s="18">
        <f>+Teilnehmende!F1022</f>
        <v>0</v>
      </c>
      <c r="G1022" s="23">
        <v>1</v>
      </c>
      <c r="H1022" s="13"/>
      <c r="I1022" s="13"/>
      <c r="J1022" s="13"/>
      <c r="K1022" s="12">
        <f t="shared" si="92"/>
        <v>0</v>
      </c>
      <c r="L1022" s="23">
        <v>2</v>
      </c>
      <c r="M1022" s="13"/>
      <c r="N1022" s="13"/>
      <c r="O1022" s="13"/>
      <c r="P1022" s="12">
        <f t="shared" si="93"/>
        <v>0</v>
      </c>
      <c r="Q1022" s="23">
        <v>3</v>
      </c>
      <c r="R1022" s="13"/>
      <c r="S1022" s="13"/>
      <c r="T1022" s="13"/>
      <c r="U1022" s="16">
        <f t="shared" si="94"/>
        <v>0</v>
      </c>
      <c r="V1022" s="15">
        <f t="shared" si="95"/>
        <v>0</v>
      </c>
    </row>
    <row r="1023" spans="1:22" ht="20.100000000000001" customHeight="1" x14ac:dyDescent="0.2">
      <c r="A1023" s="17" t="str">
        <f>+Teilnehmende!C1023</f>
        <v>-</v>
      </c>
      <c r="B1023" s="1" t="str">
        <f>IF(Teilnehmende!K1023="","",+Teilnehmende!K1023)</f>
        <v/>
      </c>
      <c r="C1023" s="1" t="str">
        <f>IF(Teilnehmende!D1023="","",+Teilnehmende!D1023)</f>
        <v/>
      </c>
      <c r="D1023" s="1" t="str">
        <f>IF(Teilnehmende!E1023="","",+Teilnehmende!E1023)</f>
        <v/>
      </c>
      <c r="E1023" s="1" t="str">
        <f>IF(Teilnehmende!L1023="","",+Teilnehmende!L1023)</f>
        <v/>
      </c>
      <c r="F1023" s="18">
        <f>+Teilnehmende!F1023</f>
        <v>0</v>
      </c>
      <c r="G1023" s="23">
        <v>1</v>
      </c>
      <c r="H1023" s="13"/>
      <c r="I1023" s="13"/>
      <c r="J1023" s="13"/>
      <c r="K1023" s="12">
        <f t="shared" si="92"/>
        <v>0</v>
      </c>
      <c r="L1023" s="23">
        <v>2</v>
      </c>
      <c r="M1023" s="13"/>
      <c r="N1023" s="13"/>
      <c r="O1023" s="13"/>
      <c r="P1023" s="12">
        <f t="shared" si="93"/>
        <v>0</v>
      </c>
      <c r="Q1023" s="23">
        <v>3</v>
      </c>
      <c r="R1023" s="13"/>
      <c r="S1023" s="13"/>
      <c r="T1023" s="13"/>
      <c r="U1023" s="16">
        <f t="shared" si="94"/>
        <v>0</v>
      </c>
      <c r="V1023" s="15">
        <f t="shared" si="95"/>
        <v>0</v>
      </c>
    </row>
    <row r="1024" spans="1:22" ht="20.100000000000001" customHeight="1" x14ac:dyDescent="0.2">
      <c r="A1024" s="17" t="str">
        <f>+Teilnehmende!C1024</f>
        <v>-</v>
      </c>
      <c r="B1024" s="1" t="str">
        <f>IF(Teilnehmende!K1024="","",+Teilnehmende!K1024)</f>
        <v/>
      </c>
      <c r="C1024" s="1" t="str">
        <f>IF(Teilnehmende!D1024="","",+Teilnehmende!D1024)</f>
        <v/>
      </c>
      <c r="D1024" s="1" t="str">
        <f>IF(Teilnehmende!E1024="","",+Teilnehmende!E1024)</f>
        <v/>
      </c>
      <c r="E1024" s="1" t="str">
        <f>IF(Teilnehmende!L1024="","",+Teilnehmende!L1024)</f>
        <v/>
      </c>
      <c r="F1024" s="18">
        <f>+Teilnehmende!F1024</f>
        <v>0</v>
      </c>
      <c r="G1024" s="23">
        <v>1</v>
      </c>
      <c r="H1024" s="13"/>
      <c r="I1024" s="13"/>
      <c r="J1024" s="13"/>
      <c r="K1024" s="12">
        <f t="shared" si="92"/>
        <v>0</v>
      </c>
      <c r="L1024" s="23">
        <v>2</v>
      </c>
      <c r="M1024" s="13"/>
      <c r="N1024" s="13"/>
      <c r="O1024" s="13"/>
      <c r="P1024" s="12">
        <f t="shared" si="93"/>
        <v>0</v>
      </c>
      <c r="Q1024" s="23">
        <v>3</v>
      </c>
      <c r="R1024" s="13"/>
      <c r="S1024" s="13"/>
      <c r="T1024" s="13"/>
      <c r="U1024" s="16">
        <f t="shared" si="94"/>
        <v>0</v>
      </c>
      <c r="V1024" s="15">
        <f t="shared" si="95"/>
        <v>0</v>
      </c>
    </row>
    <row r="1025" spans="1:22" ht="20.100000000000001" customHeight="1" x14ac:dyDescent="0.2">
      <c r="A1025" s="17" t="str">
        <f>+Teilnehmende!C1025</f>
        <v>-</v>
      </c>
      <c r="B1025" s="1" t="str">
        <f>IF(Teilnehmende!K1025="","",+Teilnehmende!K1025)</f>
        <v/>
      </c>
      <c r="C1025" s="1" t="str">
        <f>IF(Teilnehmende!D1025="","",+Teilnehmende!D1025)</f>
        <v/>
      </c>
      <c r="D1025" s="1" t="str">
        <f>IF(Teilnehmende!E1025="","",+Teilnehmende!E1025)</f>
        <v/>
      </c>
      <c r="E1025" s="1" t="str">
        <f>IF(Teilnehmende!L1025="","",+Teilnehmende!L1025)</f>
        <v/>
      </c>
      <c r="F1025" s="18">
        <f>+Teilnehmende!F1025</f>
        <v>0</v>
      </c>
      <c r="G1025" s="23">
        <v>1</v>
      </c>
      <c r="H1025" s="13"/>
      <c r="I1025" s="13"/>
      <c r="J1025" s="13"/>
      <c r="K1025" s="12">
        <f t="shared" si="92"/>
        <v>0</v>
      </c>
      <c r="L1025" s="23">
        <v>2</v>
      </c>
      <c r="M1025" s="13"/>
      <c r="N1025" s="13"/>
      <c r="O1025" s="13"/>
      <c r="P1025" s="12">
        <f t="shared" si="93"/>
        <v>0</v>
      </c>
      <c r="Q1025" s="23">
        <v>3</v>
      </c>
      <c r="R1025" s="13"/>
      <c r="S1025" s="13"/>
      <c r="T1025" s="13"/>
      <c r="U1025" s="16">
        <f t="shared" si="94"/>
        <v>0</v>
      </c>
      <c r="V1025" s="15">
        <f t="shared" si="95"/>
        <v>0</v>
      </c>
    </row>
    <row r="1026" spans="1:22" ht="20.100000000000001" customHeight="1" x14ac:dyDescent="0.2">
      <c r="A1026" s="17" t="str">
        <f>+Teilnehmende!C1026</f>
        <v>-</v>
      </c>
      <c r="B1026" s="1" t="str">
        <f>IF(Teilnehmende!K1026="","",+Teilnehmende!K1026)</f>
        <v/>
      </c>
      <c r="C1026" s="1" t="str">
        <f>IF(Teilnehmende!D1026="","",+Teilnehmende!D1026)</f>
        <v/>
      </c>
      <c r="D1026" s="1" t="str">
        <f>IF(Teilnehmende!E1026="","",+Teilnehmende!E1026)</f>
        <v/>
      </c>
      <c r="E1026" s="1" t="str">
        <f>IF(Teilnehmende!L1026="","",+Teilnehmende!L1026)</f>
        <v/>
      </c>
      <c r="F1026" s="18">
        <f>+Teilnehmende!F1026</f>
        <v>0</v>
      </c>
      <c r="G1026" s="23">
        <v>1</v>
      </c>
      <c r="H1026" s="13"/>
      <c r="I1026" s="13"/>
      <c r="J1026" s="13"/>
      <c r="K1026" s="12">
        <f t="shared" si="92"/>
        <v>0</v>
      </c>
      <c r="L1026" s="23">
        <v>2</v>
      </c>
      <c r="M1026" s="13"/>
      <c r="N1026" s="13"/>
      <c r="O1026" s="13"/>
      <c r="P1026" s="12">
        <f t="shared" si="93"/>
        <v>0</v>
      </c>
      <c r="Q1026" s="23">
        <v>3</v>
      </c>
      <c r="R1026" s="13"/>
      <c r="S1026" s="13"/>
      <c r="T1026" s="13"/>
      <c r="U1026" s="16">
        <f t="shared" si="94"/>
        <v>0</v>
      </c>
      <c r="V1026" s="15">
        <f t="shared" si="95"/>
        <v>0</v>
      </c>
    </row>
    <row r="1027" spans="1:22" ht="20.100000000000001" customHeight="1" x14ac:dyDescent="0.2">
      <c r="A1027" s="17" t="str">
        <f>+Teilnehmende!C1027</f>
        <v>-</v>
      </c>
      <c r="B1027" s="1" t="str">
        <f>IF(Teilnehmende!K1027="","",+Teilnehmende!K1027)</f>
        <v/>
      </c>
      <c r="C1027" s="1" t="str">
        <f>IF(Teilnehmende!D1027="","",+Teilnehmende!D1027)</f>
        <v/>
      </c>
      <c r="D1027" s="1" t="str">
        <f>IF(Teilnehmende!E1027="","",+Teilnehmende!E1027)</f>
        <v/>
      </c>
      <c r="E1027" s="1" t="str">
        <f>IF(Teilnehmende!L1027="","",+Teilnehmende!L1027)</f>
        <v/>
      </c>
      <c r="F1027" s="18">
        <f>+Teilnehmende!F1027</f>
        <v>0</v>
      </c>
      <c r="G1027" s="23">
        <v>1</v>
      </c>
      <c r="H1027" s="13"/>
      <c r="I1027" s="13"/>
      <c r="J1027" s="13"/>
      <c r="K1027" s="12">
        <f t="shared" si="92"/>
        <v>0</v>
      </c>
      <c r="L1027" s="23">
        <v>2</v>
      </c>
      <c r="M1027" s="13"/>
      <c r="N1027" s="13"/>
      <c r="O1027" s="13"/>
      <c r="P1027" s="12">
        <f t="shared" si="93"/>
        <v>0</v>
      </c>
      <c r="Q1027" s="23">
        <v>3</v>
      </c>
      <c r="R1027" s="13"/>
      <c r="S1027" s="13"/>
      <c r="T1027" s="13"/>
      <c r="U1027" s="16">
        <f t="shared" si="94"/>
        <v>0</v>
      </c>
      <c r="V1027" s="15">
        <f t="shared" si="95"/>
        <v>0</v>
      </c>
    </row>
    <row r="1028" spans="1:22" ht="20.100000000000001" customHeight="1" x14ac:dyDescent="0.2">
      <c r="A1028" s="17" t="str">
        <f>+Teilnehmende!C1028</f>
        <v>-</v>
      </c>
      <c r="B1028" s="1" t="str">
        <f>IF(Teilnehmende!K1028="","",+Teilnehmende!K1028)</f>
        <v/>
      </c>
      <c r="C1028" s="1" t="str">
        <f>IF(Teilnehmende!D1028="","",+Teilnehmende!D1028)</f>
        <v/>
      </c>
      <c r="D1028" s="1" t="str">
        <f>IF(Teilnehmende!E1028="","",+Teilnehmende!E1028)</f>
        <v/>
      </c>
      <c r="E1028" s="1" t="str">
        <f>IF(Teilnehmende!L1028="","",+Teilnehmende!L1028)</f>
        <v/>
      </c>
      <c r="F1028" s="18">
        <f>+Teilnehmende!F1028</f>
        <v>0</v>
      </c>
      <c r="G1028" s="23">
        <v>1</v>
      </c>
      <c r="H1028" s="13"/>
      <c r="I1028" s="13"/>
      <c r="J1028" s="13"/>
      <c r="K1028" s="12">
        <f t="shared" si="92"/>
        <v>0</v>
      </c>
      <c r="L1028" s="23">
        <v>2</v>
      </c>
      <c r="M1028" s="13"/>
      <c r="N1028" s="13"/>
      <c r="O1028" s="13"/>
      <c r="P1028" s="12">
        <f t="shared" si="93"/>
        <v>0</v>
      </c>
      <c r="Q1028" s="23">
        <v>3</v>
      </c>
      <c r="R1028" s="13"/>
      <c r="S1028" s="13"/>
      <c r="T1028" s="13"/>
      <c r="U1028" s="16">
        <f t="shared" si="94"/>
        <v>0</v>
      </c>
      <c r="V1028" s="15">
        <f t="shared" si="95"/>
        <v>0</v>
      </c>
    </row>
    <row r="1029" spans="1:22" ht="20.100000000000001" customHeight="1" x14ac:dyDescent="0.2">
      <c r="A1029" s="17" t="str">
        <f>+Teilnehmende!C1029</f>
        <v>-</v>
      </c>
      <c r="B1029" s="1" t="str">
        <f>IF(Teilnehmende!K1029="","",+Teilnehmende!K1029)</f>
        <v/>
      </c>
      <c r="C1029" s="1" t="str">
        <f>IF(Teilnehmende!D1029="","",+Teilnehmende!D1029)</f>
        <v/>
      </c>
      <c r="D1029" s="1" t="str">
        <f>IF(Teilnehmende!E1029="","",+Teilnehmende!E1029)</f>
        <v/>
      </c>
      <c r="E1029" s="1" t="str">
        <f>IF(Teilnehmende!L1029="","",+Teilnehmende!L1029)</f>
        <v/>
      </c>
      <c r="F1029" s="18">
        <f>+Teilnehmende!F1029</f>
        <v>0</v>
      </c>
      <c r="G1029" s="23">
        <v>1</v>
      </c>
      <c r="H1029" s="13"/>
      <c r="I1029" s="13"/>
      <c r="J1029" s="13"/>
      <c r="K1029" s="12">
        <f t="shared" si="92"/>
        <v>0</v>
      </c>
      <c r="L1029" s="23">
        <v>2</v>
      </c>
      <c r="M1029" s="13"/>
      <c r="N1029" s="13"/>
      <c r="O1029" s="13"/>
      <c r="P1029" s="12">
        <f t="shared" si="93"/>
        <v>0</v>
      </c>
      <c r="Q1029" s="23">
        <v>3</v>
      </c>
      <c r="R1029" s="13"/>
      <c r="S1029" s="13"/>
      <c r="T1029" s="13"/>
      <c r="U1029" s="16">
        <f t="shared" si="94"/>
        <v>0</v>
      </c>
      <c r="V1029" s="15">
        <f t="shared" si="95"/>
        <v>0</v>
      </c>
    </row>
    <row r="1030" spans="1:22" ht="20.100000000000001" customHeight="1" x14ac:dyDescent="0.2">
      <c r="A1030" s="17" t="str">
        <f>+Teilnehmende!C1030</f>
        <v>-</v>
      </c>
      <c r="B1030" s="1" t="str">
        <f>IF(Teilnehmende!K1030="","",+Teilnehmende!K1030)</f>
        <v/>
      </c>
      <c r="C1030" s="1" t="str">
        <f>IF(Teilnehmende!D1030="","",+Teilnehmende!D1030)</f>
        <v/>
      </c>
      <c r="D1030" s="1" t="str">
        <f>IF(Teilnehmende!E1030="","",+Teilnehmende!E1030)</f>
        <v/>
      </c>
      <c r="E1030" s="1" t="str">
        <f>IF(Teilnehmende!L1030="","",+Teilnehmende!L1030)</f>
        <v/>
      </c>
      <c r="F1030" s="18">
        <f>+Teilnehmende!F1030</f>
        <v>0</v>
      </c>
      <c r="G1030" s="23">
        <v>1</v>
      </c>
      <c r="H1030" s="13"/>
      <c r="I1030" s="13"/>
      <c r="J1030" s="13"/>
      <c r="K1030" s="12">
        <f t="shared" si="92"/>
        <v>0</v>
      </c>
      <c r="L1030" s="23">
        <v>2</v>
      </c>
      <c r="M1030" s="13"/>
      <c r="N1030" s="13"/>
      <c r="O1030" s="13"/>
      <c r="P1030" s="12">
        <f t="shared" si="93"/>
        <v>0</v>
      </c>
      <c r="Q1030" s="23">
        <v>3</v>
      </c>
      <c r="R1030" s="13"/>
      <c r="S1030" s="13"/>
      <c r="T1030" s="13"/>
      <c r="U1030" s="16">
        <f t="shared" si="94"/>
        <v>0</v>
      </c>
      <c r="V1030" s="15">
        <f t="shared" si="95"/>
        <v>0</v>
      </c>
    </row>
    <row r="1031" spans="1:22" ht="20.100000000000001" customHeight="1" x14ac:dyDescent="0.2">
      <c r="A1031" s="17" t="str">
        <f>+Teilnehmende!C1031</f>
        <v>-</v>
      </c>
      <c r="B1031" s="1" t="str">
        <f>IF(Teilnehmende!K1031="","",+Teilnehmende!K1031)</f>
        <v/>
      </c>
      <c r="C1031" s="1" t="str">
        <f>IF(Teilnehmende!D1031="","",+Teilnehmende!D1031)</f>
        <v/>
      </c>
      <c r="D1031" s="1" t="str">
        <f>IF(Teilnehmende!E1031="","",+Teilnehmende!E1031)</f>
        <v/>
      </c>
      <c r="E1031" s="1" t="str">
        <f>IF(Teilnehmende!L1031="","",+Teilnehmende!L1031)</f>
        <v/>
      </c>
      <c r="F1031" s="18">
        <f>+Teilnehmende!F1031</f>
        <v>0</v>
      </c>
      <c r="G1031" s="23">
        <v>1</v>
      </c>
      <c r="H1031" s="13"/>
      <c r="I1031" s="13"/>
      <c r="J1031" s="13"/>
      <c r="K1031" s="12">
        <f t="shared" si="92"/>
        <v>0</v>
      </c>
      <c r="L1031" s="23">
        <v>2</v>
      </c>
      <c r="M1031" s="13"/>
      <c r="N1031" s="13"/>
      <c r="O1031" s="13"/>
      <c r="P1031" s="12">
        <f t="shared" si="93"/>
        <v>0</v>
      </c>
      <c r="Q1031" s="23">
        <v>3</v>
      </c>
      <c r="R1031" s="13"/>
      <c r="S1031" s="13"/>
      <c r="T1031" s="13"/>
      <c r="U1031" s="16">
        <f t="shared" si="94"/>
        <v>0</v>
      </c>
      <c r="V1031" s="15">
        <f t="shared" si="95"/>
        <v>0</v>
      </c>
    </row>
    <row r="1032" spans="1:22" ht="20.100000000000001" customHeight="1" x14ac:dyDescent="0.2">
      <c r="A1032" s="17" t="str">
        <f>+Teilnehmende!C1032</f>
        <v>-</v>
      </c>
      <c r="B1032" s="1" t="str">
        <f>IF(Teilnehmende!K1032="","",+Teilnehmende!K1032)</f>
        <v/>
      </c>
      <c r="C1032" s="1" t="str">
        <f>IF(Teilnehmende!D1032="","",+Teilnehmende!D1032)</f>
        <v/>
      </c>
      <c r="D1032" s="1" t="str">
        <f>IF(Teilnehmende!E1032="","",+Teilnehmende!E1032)</f>
        <v/>
      </c>
      <c r="E1032" s="1" t="str">
        <f>IF(Teilnehmende!L1032="","",+Teilnehmende!L1032)</f>
        <v/>
      </c>
      <c r="F1032" s="18">
        <f>+Teilnehmende!F1032</f>
        <v>0</v>
      </c>
      <c r="G1032" s="23">
        <v>1</v>
      </c>
      <c r="H1032" s="13"/>
      <c r="I1032" s="13"/>
      <c r="J1032" s="13"/>
      <c r="K1032" s="12">
        <f t="shared" si="92"/>
        <v>0</v>
      </c>
      <c r="L1032" s="23">
        <v>2</v>
      </c>
      <c r="M1032" s="13"/>
      <c r="N1032" s="13"/>
      <c r="O1032" s="13"/>
      <c r="P1032" s="12">
        <f t="shared" si="93"/>
        <v>0</v>
      </c>
      <c r="Q1032" s="23">
        <v>3</v>
      </c>
      <c r="R1032" s="13"/>
      <c r="S1032" s="13"/>
      <c r="T1032" s="13"/>
      <c r="U1032" s="16">
        <f t="shared" si="94"/>
        <v>0</v>
      </c>
      <c r="V1032" s="15">
        <f t="shared" si="95"/>
        <v>0</v>
      </c>
    </row>
    <row r="1033" spans="1:22" ht="20.100000000000001" customHeight="1" x14ac:dyDescent="0.2">
      <c r="A1033" s="17" t="str">
        <f>+Teilnehmende!C1033</f>
        <v>-</v>
      </c>
      <c r="B1033" s="1" t="str">
        <f>IF(Teilnehmende!K1033="","",+Teilnehmende!K1033)</f>
        <v/>
      </c>
      <c r="C1033" s="1" t="str">
        <f>IF(Teilnehmende!D1033="","",+Teilnehmende!D1033)</f>
        <v/>
      </c>
      <c r="D1033" s="1" t="str">
        <f>IF(Teilnehmende!E1033="","",+Teilnehmende!E1033)</f>
        <v/>
      </c>
      <c r="E1033" s="1" t="str">
        <f>IF(Teilnehmende!L1033="","",+Teilnehmende!L1033)</f>
        <v/>
      </c>
      <c r="F1033" s="18">
        <f>+Teilnehmende!F1033</f>
        <v>0</v>
      </c>
      <c r="G1033" s="23">
        <v>1</v>
      </c>
      <c r="H1033" s="13"/>
      <c r="I1033" s="13"/>
      <c r="J1033" s="13"/>
      <c r="K1033" s="12">
        <f t="shared" si="92"/>
        <v>0</v>
      </c>
      <c r="L1033" s="23">
        <v>2</v>
      </c>
      <c r="M1033" s="13"/>
      <c r="N1033" s="13"/>
      <c r="O1033" s="13"/>
      <c r="P1033" s="12">
        <f t="shared" si="93"/>
        <v>0</v>
      </c>
      <c r="Q1033" s="23">
        <v>3</v>
      </c>
      <c r="R1033" s="13"/>
      <c r="S1033" s="13"/>
      <c r="T1033" s="13"/>
      <c r="U1033" s="16">
        <f t="shared" si="94"/>
        <v>0</v>
      </c>
      <c r="V1033" s="15">
        <f t="shared" si="95"/>
        <v>0</v>
      </c>
    </row>
    <row r="1034" spans="1:22" ht="20.100000000000001" customHeight="1" x14ac:dyDescent="0.2">
      <c r="A1034" s="17" t="str">
        <f>+Teilnehmende!C1034</f>
        <v>-</v>
      </c>
      <c r="B1034" s="1" t="str">
        <f>IF(Teilnehmende!K1034="","",+Teilnehmende!K1034)</f>
        <v/>
      </c>
      <c r="C1034" s="1" t="str">
        <f>IF(Teilnehmende!D1034="","",+Teilnehmende!D1034)</f>
        <v/>
      </c>
      <c r="D1034" s="1" t="str">
        <f>IF(Teilnehmende!E1034="","",+Teilnehmende!E1034)</f>
        <v/>
      </c>
      <c r="E1034" s="1" t="str">
        <f>IF(Teilnehmende!L1034="","",+Teilnehmende!L1034)</f>
        <v/>
      </c>
      <c r="F1034" s="18">
        <f>+Teilnehmende!F1034</f>
        <v>0</v>
      </c>
      <c r="G1034" s="23">
        <v>1</v>
      </c>
      <c r="H1034" s="13"/>
      <c r="I1034" s="13"/>
      <c r="J1034" s="13"/>
      <c r="K1034" s="12">
        <f t="shared" si="92"/>
        <v>0</v>
      </c>
      <c r="L1034" s="23">
        <v>2</v>
      </c>
      <c r="M1034" s="13"/>
      <c r="N1034" s="13"/>
      <c r="O1034" s="13"/>
      <c r="P1034" s="12">
        <f t="shared" si="93"/>
        <v>0</v>
      </c>
      <c r="Q1034" s="23">
        <v>3</v>
      </c>
      <c r="R1034" s="13"/>
      <c r="S1034" s="13"/>
      <c r="T1034" s="13"/>
      <c r="U1034" s="16">
        <f t="shared" si="94"/>
        <v>0</v>
      </c>
      <c r="V1034" s="15">
        <f t="shared" si="95"/>
        <v>0</v>
      </c>
    </row>
    <row r="1035" spans="1:22" ht="20.100000000000001" customHeight="1" x14ac:dyDescent="0.2">
      <c r="A1035" s="17" t="str">
        <f>+Teilnehmende!C1035</f>
        <v>-</v>
      </c>
      <c r="B1035" s="1" t="str">
        <f>IF(Teilnehmende!K1035="","",+Teilnehmende!K1035)</f>
        <v/>
      </c>
      <c r="C1035" s="1" t="str">
        <f>IF(Teilnehmende!D1035="","",+Teilnehmende!D1035)</f>
        <v/>
      </c>
      <c r="D1035" s="1" t="str">
        <f>IF(Teilnehmende!E1035="","",+Teilnehmende!E1035)</f>
        <v/>
      </c>
      <c r="E1035" s="1" t="str">
        <f>IF(Teilnehmende!L1035="","",+Teilnehmende!L1035)</f>
        <v/>
      </c>
      <c r="F1035" s="18">
        <f>+Teilnehmende!F1035</f>
        <v>0</v>
      </c>
      <c r="G1035" s="23">
        <v>1</v>
      </c>
      <c r="H1035" s="13"/>
      <c r="I1035" s="13"/>
      <c r="J1035" s="13"/>
      <c r="K1035" s="12">
        <f t="shared" si="92"/>
        <v>0</v>
      </c>
      <c r="L1035" s="23">
        <v>2</v>
      </c>
      <c r="M1035" s="13"/>
      <c r="N1035" s="13"/>
      <c r="O1035" s="13"/>
      <c r="P1035" s="12">
        <f t="shared" si="93"/>
        <v>0</v>
      </c>
      <c r="Q1035" s="23">
        <v>3</v>
      </c>
      <c r="R1035" s="13"/>
      <c r="S1035" s="13"/>
      <c r="T1035" s="13"/>
      <c r="U1035" s="16">
        <f t="shared" si="94"/>
        <v>0</v>
      </c>
      <c r="V1035" s="15">
        <f t="shared" si="95"/>
        <v>0</v>
      </c>
    </row>
    <row r="1036" spans="1:22" ht="20.100000000000001" customHeight="1" x14ac:dyDescent="0.2">
      <c r="A1036" s="17" t="str">
        <f>+Teilnehmende!C1036</f>
        <v>-</v>
      </c>
      <c r="B1036" s="1" t="str">
        <f>IF(Teilnehmende!K1036="","",+Teilnehmende!K1036)</f>
        <v/>
      </c>
      <c r="C1036" s="1" t="str">
        <f>IF(Teilnehmende!D1036="","",+Teilnehmende!D1036)</f>
        <v/>
      </c>
      <c r="D1036" s="1" t="str">
        <f>IF(Teilnehmende!E1036="","",+Teilnehmende!E1036)</f>
        <v/>
      </c>
      <c r="E1036" s="1" t="str">
        <f>IF(Teilnehmende!L1036="","",+Teilnehmende!L1036)</f>
        <v/>
      </c>
      <c r="F1036" s="18">
        <f>+Teilnehmende!F1036</f>
        <v>0</v>
      </c>
      <c r="G1036" s="23">
        <v>1</v>
      </c>
      <c r="H1036" s="13"/>
      <c r="I1036" s="13"/>
      <c r="J1036" s="13"/>
      <c r="K1036" s="12">
        <f t="shared" si="92"/>
        <v>0</v>
      </c>
      <c r="L1036" s="23">
        <v>2</v>
      </c>
      <c r="M1036" s="13"/>
      <c r="N1036" s="13"/>
      <c r="O1036" s="13"/>
      <c r="P1036" s="12">
        <f t="shared" si="93"/>
        <v>0</v>
      </c>
      <c r="Q1036" s="23">
        <v>3</v>
      </c>
      <c r="R1036" s="13"/>
      <c r="S1036" s="13"/>
      <c r="T1036" s="13"/>
      <c r="U1036" s="16">
        <f t="shared" si="94"/>
        <v>0</v>
      </c>
      <c r="V1036" s="15">
        <f t="shared" si="95"/>
        <v>0</v>
      </c>
    </row>
    <row r="1037" spans="1:22" ht="20.100000000000001" customHeight="1" x14ac:dyDescent="0.2">
      <c r="A1037" s="17" t="str">
        <f>+Teilnehmende!C1037</f>
        <v>-</v>
      </c>
      <c r="B1037" s="1" t="str">
        <f>IF(Teilnehmende!K1037="","",+Teilnehmende!K1037)</f>
        <v/>
      </c>
      <c r="C1037" s="1" t="str">
        <f>IF(Teilnehmende!D1037="","",+Teilnehmende!D1037)</f>
        <v/>
      </c>
      <c r="D1037" s="1" t="str">
        <f>IF(Teilnehmende!E1037="","",+Teilnehmende!E1037)</f>
        <v/>
      </c>
      <c r="E1037" s="1" t="str">
        <f>IF(Teilnehmende!L1037="","",+Teilnehmende!L1037)</f>
        <v/>
      </c>
      <c r="F1037" s="18">
        <f>+Teilnehmende!F1037</f>
        <v>0</v>
      </c>
      <c r="G1037" s="23">
        <v>1</v>
      </c>
      <c r="H1037" s="13"/>
      <c r="I1037" s="13"/>
      <c r="J1037" s="13"/>
      <c r="K1037" s="12">
        <f t="shared" si="92"/>
        <v>0</v>
      </c>
      <c r="L1037" s="23">
        <v>2</v>
      </c>
      <c r="M1037" s="13"/>
      <c r="N1037" s="13"/>
      <c r="O1037" s="13"/>
      <c r="P1037" s="12">
        <f t="shared" si="93"/>
        <v>0</v>
      </c>
      <c r="Q1037" s="23">
        <v>3</v>
      </c>
      <c r="R1037" s="13"/>
      <c r="S1037" s="13"/>
      <c r="T1037" s="13"/>
      <c r="U1037" s="16">
        <f t="shared" si="94"/>
        <v>0</v>
      </c>
      <c r="V1037" s="15">
        <f t="shared" si="95"/>
        <v>0</v>
      </c>
    </row>
    <row r="1038" spans="1:22" ht="20.100000000000001" customHeight="1" x14ac:dyDescent="0.2">
      <c r="A1038" s="17" t="str">
        <f>+Teilnehmende!C1038</f>
        <v>-</v>
      </c>
      <c r="B1038" s="1" t="str">
        <f>IF(Teilnehmende!K1038="","",+Teilnehmende!K1038)</f>
        <v/>
      </c>
      <c r="C1038" s="1" t="str">
        <f>IF(Teilnehmende!D1038="","",+Teilnehmende!D1038)</f>
        <v/>
      </c>
      <c r="D1038" s="1" t="str">
        <f>IF(Teilnehmende!E1038="","",+Teilnehmende!E1038)</f>
        <v/>
      </c>
      <c r="E1038" s="1" t="str">
        <f>IF(Teilnehmende!L1038="","",+Teilnehmende!L1038)</f>
        <v/>
      </c>
      <c r="F1038" s="18">
        <f>+Teilnehmende!F1038</f>
        <v>0</v>
      </c>
      <c r="G1038" s="23">
        <v>1</v>
      </c>
      <c r="H1038" s="13"/>
      <c r="I1038" s="13"/>
      <c r="J1038" s="13"/>
      <c r="K1038" s="12">
        <f t="shared" si="92"/>
        <v>0</v>
      </c>
      <c r="L1038" s="23">
        <v>2</v>
      </c>
      <c r="M1038" s="13"/>
      <c r="N1038" s="13"/>
      <c r="O1038" s="13"/>
      <c r="P1038" s="12">
        <f t="shared" si="93"/>
        <v>0</v>
      </c>
      <c r="Q1038" s="23">
        <v>3</v>
      </c>
      <c r="R1038" s="13"/>
      <c r="S1038" s="13"/>
      <c r="T1038" s="13"/>
      <c r="U1038" s="16">
        <f t="shared" si="94"/>
        <v>0</v>
      </c>
      <c r="V1038" s="15">
        <f t="shared" si="95"/>
        <v>0</v>
      </c>
    </row>
    <row r="1039" spans="1:22" ht="20.100000000000001" customHeight="1" x14ac:dyDescent="0.2">
      <c r="A1039" s="17" t="str">
        <f>+Teilnehmende!C1039</f>
        <v>-</v>
      </c>
      <c r="B1039" s="1" t="str">
        <f>IF(Teilnehmende!K1039="","",+Teilnehmende!K1039)</f>
        <v/>
      </c>
      <c r="C1039" s="1" t="str">
        <f>IF(Teilnehmende!D1039="","",+Teilnehmende!D1039)</f>
        <v/>
      </c>
      <c r="D1039" s="1" t="str">
        <f>IF(Teilnehmende!E1039="","",+Teilnehmende!E1039)</f>
        <v/>
      </c>
      <c r="E1039" s="1" t="str">
        <f>IF(Teilnehmende!L1039="","",+Teilnehmende!L1039)</f>
        <v/>
      </c>
      <c r="F1039" s="18">
        <f>+Teilnehmende!F1039</f>
        <v>0</v>
      </c>
      <c r="G1039" s="23">
        <v>1</v>
      </c>
      <c r="H1039" s="13"/>
      <c r="I1039" s="13"/>
      <c r="J1039" s="13"/>
      <c r="K1039" s="12">
        <f t="shared" si="92"/>
        <v>0</v>
      </c>
      <c r="L1039" s="23">
        <v>2</v>
      </c>
      <c r="M1039" s="13"/>
      <c r="N1039" s="13"/>
      <c r="O1039" s="13"/>
      <c r="P1039" s="12">
        <f t="shared" si="93"/>
        <v>0</v>
      </c>
      <c r="Q1039" s="23">
        <v>3</v>
      </c>
      <c r="R1039" s="13"/>
      <c r="S1039" s="13"/>
      <c r="T1039" s="13"/>
      <c r="U1039" s="16">
        <f t="shared" si="94"/>
        <v>0</v>
      </c>
      <c r="V1039" s="15">
        <f t="shared" si="95"/>
        <v>0</v>
      </c>
    </row>
    <row r="1040" spans="1:22" ht="20.100000000000001" customHeight="1" x14ac:dyDescent="0.2">
      <c r="A1040" s="17" t="str">
        <f>+Teilnehmende!C1040</f>
        <v>-</v>
      </c>
      <c r="B1040" s="1" t="str">
        <f>IF(Teilnehmende!K1040="","",+Teilnehmende!K1040)</f>
        <v/>
      </c>
      <c r="C1040" s="1" t="str">
        <f>IF(Teilnehmende!D1040="","",+Teilnehmende!D1040)</f>
        <v/>
      </c>
      <c r="D1040" s="1" t="str">
        <f>IF(Teilnehmende!E1040="","",+Teilnehmende!E1040)</f>
        <v/>
      </c>
      <c r="E1040" s="1" t="str">
        <f>IF(Teilnehmende!L1040="","",+Teilnehmende!L1040)</f>
        <v/>
      </c>
      <c r="F1040" s="18">
        <f>+Teilnehmende!F1040</f>
        <v>0</v>
      </c>
      <c r="G1040" s="23">
        <v>1</v>
      </c>
      <c r="H1040" s="13"/>
      <c r="I1040" s="13"/>
      <c r="J1040" s="13"/>
      <c r="K1040" s="12">
        <f t="shared" si="92"/>
        <v>0</v>
      </c>
      <c r="L1040" s="23">
        <v>2</v>
      </c>
      <c r="M1040" s="13"/>
      <c r="N1040" s="13"/>
      <c r="O1040" s="13"/>
      <c r="P1040" s="12">
        <f t="shared" si="93"/>
        <v>0</v>
      </c>
      <c r="Q1040" s="23">
        <v>3</v>
      </c>
      <c r="R1040" s="13"/>
      <c r="S1040" s="13"/>
      <c r="T1040" s="13"/>
      <c r="U1040" s="16">
        <f t="shared" si="94"/>
        <v>0</v>
      </c>
      <c r="V1040" s="15">
        <f t="shared" si="95"/>
        <v>0</v>
      </c>
    </row>
    <row r="1041" spans="1:22" ht="20.100000000000001" customHeight="1" x14ac:dyDescent="0.2">
      <c r="A1041" s="17" t="str">
        <f>+Teilnehmende!C1041</f>
        <v>-</v>
      </c>
      <c r="B1041" s="1" t="str">
        <f>IF(Teilnehmende!K1041="","",+Teilnehmende!K1041)</f>
        <v/>
      </c>
      <c r="C1041" s="1" t="str">
        <f>IF(Teilnehmende!D1041="","",+Teilnehmende!D1041)</f>
        <v/>
      </c>
      <c r="D1041" s="1" t="str">
        <f>IF(Teilnehmende!E1041="","",+Teilnehmende!E1041)</f>
        <v/>
      </c>
      <c r="E1041" s="1" t="str">
        <f>IF(Teilnehmende!L1041="","",+Teilnehmende!L1041)</f>
        <v/>
      </c>
      <c r="F1041" s="18">
        <f>+Teilnehmende!F1041</f>
        <v>0</v>
      </c>
      <c r="G1041" s="23">
        <v>1</v>
      </c>
      <c r="H1041" s="13"/>
      <c r="I1041" s="13"/>
      <c r="J1041" s="13"/>
      <c r="K1041" s="12">
        <f t="shared" si="92"/>
        <v>0</v>
      </c>
      <c r="L1041" s="23">
        <v>2</v>
      </c>
      <c r="M1041" s="13"/>
      <c r="N1041" s="13"/>
      <c r="O1041" s="13"/>
      <c r="P1041" s="12">
        <f t="shared" si="93"/>
        <v>0</v>
      </c>
      <c r="Q1041" s="23">
        <v>3</v>
      </c>
      <c r="R1041" s="13"/>
      <c r="S1041" s="13"/>
      <c r="T1041" s="13"/>
      <c r="U1041" s="16">
        <f t="shared" si="94"/>
        <v>0</v>
      </c>
      <c r="V1041" s="15">
        <f t="shared" si="95"/>
        <v>0</v>
      </c>
    </row>
    <row r="1042" spans="1:22" ht="20.100000000000001" customHeight="1" x14ac:dyDescent="0.2">
      <c r="A1042" s="17" t="str">
        <f>+Teilnehmende!C1042</f>
        <v>-</v>
      </c>
      <c r="B1042" s="1" t="str">
        <f>IF(Teilnehmende!K1042="","",+Teilnehmende!K1042)</f>
        <v/>
      </c>
      <c r="C1042" s="1" t="str">
        <f>IF(Teilnehmende!D1042="","",+Teilnehmende!D1042)</f>
        <v/>
      </c>
      <c r="D1042" s="1" t="str">
        <f>IF(Teilnehmende!E1042="","",+Teilnehmende!E1042)</f>
        <v/>
      </c>
      <c r="E1042" s="1" t="str">
        <f>IF(Teilnehmende!L1042="","",+Teilnehmende!L1042)</f>
        <v/>
      </c>
      <c r="F1042" s="18">
        <f>+Teilnehmende!F1042</f>
        <v>0</v>
      </c>
      <c r="G1042" s="23">
        <v>1</v>
      </c>
      <c r="H1042" s="13"/>
      <c r="I1042" s="13"/>
      <c r="J1042" s="13"/>
      <c r="K1042" s="12">
        <f t="shared" si="92"/>
        <v>0</v>
      </c>
      <c r="L1042" s="23">
        <v>2</v>
      </c>
      <c r="M1042" s="13"/>
      <c r="N1042" s="13"/>
      <c r="O1042" s="13"/>
      <c r="P1042" s="12">
        <f t="shared" si="93"/>
        <v>0</v>
      </c>
      <c r="Q1042" s="23">
        <v>3</v>
      </c>
      <c r="R1042" s="13"/>
      <c r="S1042" s="13"/>
      <c r="T1042" s="13"/>
      <c r="U1042" s="16">
        <f t="shared" si="94"/>
        <v>0</v>
      </c>
      <c r="V1042" s="15">
        <f t="shared" si="95"/>
        <v>0</v>
      </c>
    </row>
    <row r="1043" spans="1:22" ht="20.100000000000001" customHeight="1" x14ac:dyDescent="0.2">
      <c r="A1043" s="17" t="str">
        <f>+Teilnehmende!C1043</f>
        <v>-</v>
      </c>
      <c r="B1043" s="1" t="str">
        <f>IF(Teilnehmende!K1043="","",+Teilnehmende!K1043)</f>
        <v/>
      </c>
      <c r="C1043" s="1" t="str">
        <f>IF(Teilnehmende!D1043="","",+Teilnehmende!D1043)</f>
        <v/>
      </c>
      <c r="D1043" s="1" t="str">
        <f>IF(Teilnehmende!E1043="","",+Teilnehmende!E1043)</f>
        <v/>
      </c>
      <c r="E1043" s="1" t="str">
        <f>IF(Teilnehmende!L1043="","",+Teilnehmende!L1043)</f>
        <v/>
      </c>
      <c r="F1043" s="18">
        <f>+Teilnehmende!F1043</f>
        <v>0</v>
      </c>
      <c r="G1043" s="23">
        <v>1</v>
      </c>
      <c r="H1043" s="13"/>
      <c r="I1043" s="13"/>
      <c r="J1043" s="13"/>
      <c r="K1043" s="12">
        <f t="shared" si="92"/>
        <v>0</v>
      </c>
      <c r="L1043" s="23">
        <v>2</v>
      </c>
      <c r="M1043" s="13"/>
      <c r="N1043" s="13"/>
      <c r="O1043" s="13"/>
      <c r="P1043" s="12">
        <f t="shared" si="93"/>
        <v>0</v>
      </c>
      <c r="Q1043" s="23">
        <v>3</v>
      </c>
      <c r="R1043" s="13"/>
      <c r="S1043" s="13"/>
      <c r="T1043" s="13"/>
      <c r="U1043" s="16">
        <f t="shared" si="94"/>
        <v>0</v>
      </c>
      <c r="V1043" s="15">
        <f t="shared" si="95"/>
        <v>0</v>
      </c>
    </row>
    <row r="1044" spans="1:22" ht="20.100000000000001" customHeight="1" x14ac:dyDescent="0.2">
      <c r="A1044" s="17" t="str">
        <f>+Teilnehmende!C1044</f>
        <v>-</v>
      </c>
      <c r="B1044" s="1" t="str">
        <f>IF(Teilnehmende!K1044="","",+Teilnehmende!K1044)</f>
        <v/>
      </c>
      <c r="C1044" s="1" t="str">
        <f>IF(Teilnehmende!D1044="","",+Teilnehmende!D1044)</f>
        <v/>
      </c>
      <c r="D1044" s="1" t="str">
        <f>IF(Teilnehmende!E1044="","",+Teilnehmende!E1044)</f>
        <v/>
      </c>
      <c r="E1044" s="1" t="str">
        <f>IF(Teilnehmende!L1044="","",+Teilnehmende!L1044)</f>
        <v/>
      </c>
      <c r="F1044" s="18">
        <f>+Teilnehmende!F1044</f>
        <v>0</v>
      </c>
      <c r="G1044" s="23">
        <v>1</v>
      </c>
      <c r="H1044" s="13"/>
      <c r="I1044" s="13"/>
      <c r="J1044" s="13"/>
      <c r="K1044" s="12">
        <f t="shared" si="92"/>
        <v>0</v>
      </c>
      <c r="L1044" s="23">
        <v>2</v>
      </c>
      <c r="M1044" s="13"/>
      <c r="N1044" s="13"/>
      <c r="O1044" s="13"/>
      <c r="P1044" s="12">
        <f t="shared" si="93"/>
        <v>0</v>
      </c>
      <c r="Q1044" s="23">
        <v>3</v>
      </c>
      <c r="R1044" s="13"/>
      <c r="S1044" s="13"/>
      <c r="T1044" s="13"/>
      <c r="U1044" s="16">
        <f t="shared" si="94"/>
        <v>0</v>
      </c>
      <c r="V1044" s="15">
        <f t="shared" si="95"/>
        <v>0</v>
      </c>
    </row>
    <row r="1045" spans="1:22" ht="20.100000000000001" customHeight="1" x14ac:dyDescent="0.2">
      <c r="A1045" s="17" t="str">
        <f>+Teilnehmende!C1045</f>
        <v>-</v>
      </c>
      <c r="B1045" s="1" t="str">
        <f>IF(Teilnehmende!K1045="","",+Teilnehmende!K1045)</f>
        <v/>
      </c>
      <c r="C1045" s="1" t="str">
        <f>IF(Teilnehmende!D1045="","",+Teilnehmende!D1045)</f>
        <v/>
      </c>
      <c r="D1045" s="1" t="str">
        <f>IF(Teilnehmende!E1045="","",+Teilnehmende!E1045)</f>
        <v/>
      </c>
      <c r="E1045" s="1" t="str">
        <f>IF(Teilnehmende!L1045="","",+Teilnehmende!L1045)</f>
        <v/>
      </c>
      <c r="F1045" s="18">
        <f>+Teilnehmende!F1045</f>
        <v>0</v>
      </c>
      <c r="G1045" s="23">
        <v>1</v>
      </c>
      <c r="H1045" s="13"/>
      <c r="I1045" s="13"/>
      <c r="J1045" s="13"/>
      <c r="K1045" s="12">
        <f t="shared" si="92"/>
        <v>0</v>
      </c>
      <c r="L1045" s="23">
        <v>2</v>
      </c>
      <c r="M1045" s="13"/>
      <c r="N1045" s="13"/>
      <c r="O1045" s="13"/>
      <c r="P1045" s="12">
        <f t="shared" si="93"/>
        <v>0</v>
      </c>
      <c r="Q1045" s="23">
        <v>3</v>
      </c>
      <c r="R1045" s="13"/>
      <c r="S1045" s="13"/>
      <c r="T1045" s="13"/>
      <c r="U1045" s="16">
        <f t="shared" si="94"/>
        <v>0</v>
      </c>
      <c r="V1045" s="15">
        <f t="shared" si="95"/>
        <v>0</v>
      </c>
    </row>
    <row r="1046" spans="1:22" ht="20.100000000000001" customHeight="1" x14ac:dyDescent="0.2">
      <c r="A1046" s="17" t="str">
        <f>+Teilnehmende!C1046</f>
        <v>-</v>
      </c>
      <c r="B1046" s="1" t="str">
        <f>IF(Teilnehmende!K1046="","",+Teilnehmende!K1046)</f>
        <v/>
      </c>
      <c r="C1046" s="1" t="str">
        <f>IF(Teilnehmende!D1046="","",+Teilnehmende!D1046)</f>
        <v/>
      </c>
      <c r="D1046" s="1" t="str">
        <f>IF(Teilnehmende!E1046="","",+Teilnehmende!E1046)</f>
        <v/>
      </c>
      <c r="E1046" s="1" t="str">
        <f>IF(Teilnehmende!L1046="","",+Teilnehmende!L1046)</f>
        <v/>
      </c>
      <c r="F1046" s="18">
        <f>+Teilnehmende!F1046</f>
        <v>0</v>
      </c>
      <c r="G1046" s="23">
        <v>1</v>
      </c>
      <c r="H1046" s="13"/>
      <c r="I1046" s="13"/>
      <c r="J1046" s="13"/>
      <c r="K1046" s="12">
        <f t="shared" si="92"/>
        <v>0</v>
      </c>
      <c r="L1046" s="23">
        <v>2</v>
      </c>
      <c r="M1046" s="13"/>
      <c r="N1046" s="13"/>
      <c r="O1046" s="13"/>
      <c r="P1046" s="12">
        <f t="shared" si="93"/>
        <v>0</v>
      </c>
      <c r="Q1046" s="23">
        <v>3</v>
      </c>
      <c r="R1046" s="13"/>
      <c r="S1046" s="13"/>
      <c r="T1046" s="13"/>
      <c r="U1046" s="16">
        <f t="shared" si="94"/>
        <v>0</v>
      </c>
      <c r="V1046" s="15">
        <f t="shared" si="95"/>
        <v>0</v>
      </c>
    </row>
    <row r="1047" spans="1:22" ht="20.100000000000001" customHeight="1" x14ac:dyDescent="0.2">
      <c r="A1047" s="17" t="str">
        <f>+Teilnehmende!C1047</f>
        <v>-</v>
      </c>
      <c r="B1047" s="1" t="str">
        <f>IF(Teilnehmende!K1047="","",+Teilnehmende!K1047)</f>
        <v/>
      </c>
      <c r="C1047" s="1" t="str">
        <f>IF(Teilnehmende!D1047="","",+Teilnehmende!D1047)</f>
        <v/>
      </c>
      <c r="D1047" s="1" t="str">
        <f>IF(Teilnehmende!E1047="","",+Teilnehmende!E1047)</f>
        <v/>
      </c>
      <c r="E1047" s="1" t="str">
        <f>IF(Teilnehmende!L1047="","",+Teilnehmende!L1047)</f>
        <v/>
      </c>
      <c r="F1047" s="18">
        <f>+Teilnehmende!F1047</f>
        <v>0</v>
      </c>
      <c r="G1047" s="23">
        <v>1</v>
      </c>
      <c r="H1047" s="13"/>
      <c r="I1047" s="13"/>
      <c r="J1047" s="13"/>
      <c r="K1047" s="12">
        <f t="shared" si="92"/>
        <v>0</v>
      </c>
      <c r="L1047" s="23">
        <v>2</v>
      </c>
      <c r="M1047" s="13"/>
      <c r="N1047" s="13"/>
      <c r="O1047" s="13"/>
      <c r="P1047" s="12">
        <f t="shared" si="93"/>
        <v>0</v>
      </c>
      <c r="Q1047" s="23">
        <v>3</v>
      </c>
      <c r="R1047" s="13"/>
      <c r="S1047" s="13"/>
      <c r="T1047" s="13"/>
      <c r="U1047" s="16">
        <f t="shared" si="94"/>
        <v>0</v>
      </c>
      <c r="V1047" s="15">
        <f t="shared" si="95"/>
        <v>0</v>
      </c>
    </row>
    <row r="1048" spans="1:22" ht="20.100000000000001" customHeight="1" x14ac:dyDescent="0.2">
      <c r="A1048" s="17" t="str">
        <f>+Teilnehmende!C1048</f>
        <v>-</v>
      </c>
      <c r="B1048" s="1" t="str">
        <f>IF(Teilnehmende!K1048="","",+Teilnehmende!K1048)</f>
        <v/>
      </c>
      <c r="C1048" s="1" t="str">
        <f>IF(Teilnehmende!D1048="","",+Teilnehmende!D1048)</f>
        <v/>
      </c>
      <c r="D1048" s="1" t="str">
        <f>IF(Teilnehmende!E1048="","",+Teilnehmende!E1048)</f>
        <v/>
      </c>
      <c r="E1048" s="1" t="str">
        <f>IF(Teilnehmende!L1048="","",+Teilnehmende!L1048)</f>
        <v/>
      </c>
      <c r="F1048" s="18">
        <f>+Teilnehmende!F1048</f>
        <v>0</v>
      </c>
      <c r="G1048" s="23">
        <v>1</v>
      </c>
      <c r="H1048" s="13"/>
      <c r="I1048" s="13"/>
      <c r="J1048" s="13"/>
      <c r="K1048" s="12">
        <f t="shared" si="92"/>
        <v>0</v>
      </c>
      <c r="L1048" s="23">
        <v>2</v>
      </c>
      <c r="M1048" s="13"/>
      <c r="N1048" s="13"/>
      <c r="O1048" s="13"/>
      <c r="P1048" s="12">
        <f t="shared" si="93"/>
        <v>0</v>
      </c>
      <c r="Q1048" s="23">
        <v>3</v>
      </c>
      <c r="R1048" s="13"/>
      <c r="S1048" s="13"/>
      <c r="T1048" s="13"/>
      <c r="U1048" s="16">
        <f t="shared" si="94"/>
        <v>0</v>
      </c>
      <c r="V1048" s="15">
        <f t="shared" si="95"/>
        <v>0</v>
      </c>
    </row>
    <row r="1049" spans="1:22" ht="20.100000000000001" customHeight="1" x14ac:dyDescent="0.2">
      <c r="A1049" s="17" t="str">
        <f>+Teilnehmende!C1049</f>
        <v>-</v>
      </c>
      <c r="B1049" s="1" t="str">
        <f>IF(Teilnehmende!K1049="","",+Teilnehmende!K1049)</f>
        <v/>
      </c>
      <c r="C1049" s="1" t="str">
        <f>IF(Teilnehmende!D1049="","",+Teilnehmende!D1049)</f>
        <v/>
      </c>
      <c r="D1049" s="1" t="str">
        <f>IF(Teilnehmende!E1049="","",+Teilnehmende!E1049)</f>
        <v/>
      </c>
      <c r="E1049" s="1" t="str">
        <f>IF(Teilnehmende!L1049="","",+Teilnehmende!L1049)</f>
        <v/>
      </c>
      <c r="F1049" s="18">
        <f>+Teilnehmende!F1049</f>
        <v>0</v>
      </c>
      <c r="G1049" s="23">
        <v>1</v>
      </c>
      <c r="H1049" s="13"/>
      <c r="I1049" s="13"/>
      <c r="J1049" s="13"/>
      <c r="K1049" s="12">
        <f t="shared" si="92"/>
        <v>0</v>
      </c>
      <c r="L1049" s="23">
        <v>2</v>
      </c>
      <c r="M1049" s="13"/>
      <c r="N1049" s="13"/>
      <c r="O1049" s="13"/>
      <c r="P1049" s="12">
        <f t="shared" si="93"/>
        <v>0</v>
      </c>
      <c r="Q1049" s="23">
        <v>3</v>
      </c>
      <c r="R1049" s="13"/>
      <c r="S1049" s="13"/>
      <c r="T1049" s="13"/>
      <c r="U1049" s="16">
        <f t="shared" si="94"/>
        <v>0</v>
      </c>
      <c r="V1049" s="15">
        <f t="shared" si="95"/>
        <v>0</v>
      </c>
    </row>
    <row r="1050" spans="1:22" ht="20.100000000000001" customHeight="1" x14ac:dyDescent="0.2">
      <c r="A1050" s="17" t="str">
        <f>+Teilnehmende!C1050</f>
        <v>-</v>
      </c>
      <c r="B1050" s="1" t="str">
        <f>IF(Teilnehmende!K1050="","",+Teilnehmende!K1050)</f>
        <v/>
      </c>
      <c r="C1050" s="1" t="str">
        <f>IF(Teilnehmende!D1050="","",+Teilnehmende!D1050)</f>
        <v/>
      </c>
      <c r="D1050" s="1" t="str">
        <f>IF(Teilnehmende!E1050="","",+Teilnehmende!E1050)</f>
        <v/>
      </c>
      <c r="E1050" s="1" t="str">
        <f>IF(Teilnehmende!L1050="","",+Teilnehmende!L1050)</f>
        <v/>
      </c>
      <c r="F1050" s="18">
        <f>+Teilnehmende!F1050</f>
        <v>0</v>
      </c>
      <c r="G1050" s="23">
        <v>1</v>
      </c>
      <c r="H1050" s="13"/>
      <c r="I1050" s="13"/>
      <c r="J1050" s="13"/>
      <c r="K1050" s="12">
        <f t="shared" si="92"/>
        <v>0</v>
      </c>
      <c r="L1050" s="23">
        <v>2</v>
      </c>
      <c r="M1050" s="13"/>
      <c r="N1050" s="13"/>
      <c r="O1050" s="13"/>
      <c r="P1050" s="12">
        <f t="shared" si="93"/>
        <v>0</v>
      </c>
      <c r="Q1050" s="23">
        <v>3</v>
      </c>
      <c r="R1050" s="13"/>
      <c r="S1050" s="13"/>
      <c r="T1050" s="13"/>
      <c r="U1050" s="16">
        <f t="shared" si="94"/>
        <v>0</v>
      </c>
      <c r="V1050" s="15">
        <f t="shared" si="95"/>
        <v>0</v>
      </c>
    </row>
    <row r="1051" spans="1:22" ht="20.100000000000001" customHeight="1" x14ac:dyDescent="0.2">
      <c r="A1051" s="17" t="str">
        <f>+Teilnehmende!C1051</f>
        <v>-</v>
      </c>
      <c r="B1051" s="1" t="str">
        <f>IF(Teilnehmende!K1051="","",+Teilnehmende!K1051)</f>
        <v/>
      </c>
      <c r="C1051" s="1" t="str">
        <f>IF(Teilnehmende!D1051="","",+Teilnehmende!D1051)</f>
        <v/>
      </c>
      <c r="D1051" s="1" t="str">
        <f>IF(Teilnehmende!E1051="","",+Teilnehmende!E1051)</f>
        <v/>
      </c>
      <c r="E1051" s="1" t="str">
        <f>IF(Teilnehmende!L1051="","",+Teilnehmende!L1051)</f>
        <v/>
      </c>
      <c r="F1051" s="18">
        <f>+Teilnehmende!F1051</f>
        <v>0</v>
      </c>
      <c r="G1051" s="23">
        <v>1</v>
      </c>
      <c r="H1051" s="13"/>
      <c r="I1051" s="13"/>
      <c r="J1051" s="13"/>
      <c r="K1051" s="12">
        <f t="shared" si="92"/>
        <v>0</v>
      </c>
      <c r="L1051" s="23">
        <v>2</v>
      </c>
      <c r="M1051" s="13"/>
      <c r="N1051" s="13"/>
      <c r="O1051" s="13"/>
      <c r="P1051" s="12">
        <f t="shared" si="93"/>
        <v>0</v>
      </c>
      <c r="Q1051" s="23">
        <v>3</v>
      </c>
      <c r="R1051" s="13"/>
      <c r="S1051" s="13"/>
      <c r="T1051" s="13"/>
      <c r="U1051" s="16">
        <f t="shared" si="94"/>
        <v>0</v>
      </c>
      <c r="V1051" s="15">
        <f t="shared" si="95"/>
        <v>0</v>
      </c>
    </row>
    <row r="1052" spans="1:22" ht="20.100000000000001" customHeight="1" x14ac:dyDescent="0.2">
      <c r="A1052" s="17" t="str">
        <f>+Teilnehmende!C1052</f>
        <v>-</v>
      </c>
      <c r="B1052" s="1" t="str">
        <f>IF(Teilnehmende!K1052="","",+Teilnehmende!K1052)</f>
        <v/>
      </c>
      <c r="C1052" s="1" t="str">
        <f>IF(Teilnehmende!D1052="","",+Teilnehmende!D1052)</f>
        <v/>
      </c>
      <c r="D1052" s="1" t="str">
        <f>IF(Teilnehmende!E1052="","",+Teilnehmende!E1052)</f>
        <v/>
      </c>
      <c r="E1052" s="1" t="str">
        <f>IF(Teilnehmende!L1052="","",+Teilnehmende!L1052)</f>
        <v/>
      </c>
      <c r="F1052" s="18">
        <f>+Teilnehmende!F1052</f>
        <v>0</v>
      </c>
      <c r="G1052" s="23">
        <v>1</v>
      </c>
      <c r="H1052" s="13"/>
      <c r="I1052" s="13"/>
      <c r="J1052" s="13"/>
      <c r="K1052" s="12">
        <f t="shared" si="92"/>
        <v>0</v>
      </c>
      <c r="L1052" s="23">
        <v>2</v>
      </c>
      <c r="M1052" s="13"/>
      <c r="N1052" s="13"/>
      <c r="O1052" s="13"/>
      <c r="P1052" s="12">
        <f t="shared" si="93"/>
        <v>0</v>
      </c>
      <c r="Q1052" s="23">
        <v>3</v>
      </c>
      <c r="R1052" s="13"/>
      <c r="S1052" s="13"/>
      <c r="T1052" s="13"/>
      <c r="U1052" s="16">
        <f t="shared" si="94"/>
        <v>0</v>
      </c>
      <c r="V1052" s="15">
        <f t="shared" si="95"/>
        <v>0</v>
      </c>
    </row>
    <row r="1053" spans="1:22" ht="20.100000000000001" customHeight="1" x14ac:dyDescent="0.2">
      <c r="A1053" s="17" t="str">
        <f>+Teilnehmende!C1053</f>
        <v>-</v>
      </c>
      <c r="B1053" s="1" t="str">
        <f>IF(Teilnehmende!K1053="","",+Teilnehmende!K1053)</f>
        <v/>
      </c>
      <c r="C1053" s="1" t="str">
        <f>IF(Teilnehmende!D1053="","",+Teilnehmende!D1053)</f>
        <v/>
      </c>
      <c r="D1053" s="1" t="str">
        <f>IF(Teilnehmende!E1053="","",+Teilnehmende!E1053)</f>
        <v/>
      </c>
      <c r="E1053" s="1" t="str">
        <f>IF(Teilnehmende!L1053="","",+Teilnehmende!L1053)</f>
        <v/>
      </c>
      <c r="F1053" s="18">
        <f>+Teilnehmende!F1053</f>
        <v>0</v>
      </c>
      <c r="G1053" s="23">
        <v>1</v>
      </c>
      <c r="H1053" s="13"/>
      <c r="I1053" s="13"/>
      <c r="J1053" s="13"/>
      <c r="K1053" s="12">
        <f t="shared" si="92"/>
        <v>0</v>
      </c>
      <c r="L1053" s="23">
        <v>2</v>
      </c>
      <c r="M1053" s="13"/>
      <c r="N1053" s="13"/>
      <c r="O1053" s="13"/>
      <c r="P1053" s="12">
        <f t="shared" si="93"/>
        <v>0</v>
      </c>
      <c r="Q1053" s="23">
        <v>3</v>
      </c>
      <c r="R1053" s="13"/>
      <c r="S1053" s="13"/>
      <c r="T1053" s="13"/>
      <c r="U1053" s="16">
        <f t="shared" si="94"/>
        <v>0</v>
      </c>
      <c r="V1053" s="15">
        <f t="shared" si="95"/>
        <v>0</v>
      </c>
    </row>
    <row r="1054" spans="1:22" ht="20.100000000000001" customHeight="1" x14ac:dyDescent="0.2">
      <c r="A1054" s="17" t="str">
        <f>+Teilnehmende!C1054</f>
        <v>-</v>
      </c>
      <c r="B1054" s="1" t="str">
        <f>IF(Teilnehmende!K1054="","",+Teilnehmende!K1054)</f>
        <v/>
      </c>
      <c r="C1054" s="1" t="str">
        <f>IF(Teilnehmende!D1054="","",+Teilnehmende!D1054)</f>
        <v/>
      </c>
      <c r="D1054" s="1" t="str">
        <f>IF(Teilnehmende!E1054="","",+Teilnehmende!E1054)</f>
        <v/>
      </c>
      <c r="E1054" s="1" t="str">
        <f>IF(Teilnehmende!L1054="","",+Teilnehmende!L1054)</f>
        <v/>
      </c>
      <c r="F1054" s="18">
        <f>+Teilnehmende!F1054</f>
        <v>0</v>
      </c>
      <c r="G1054" s="23">
        <v>1</v>
      </c>
      <c r="H1054" s="13"/>
      <c r="I1054" s="13"/>
      <c r="J1054" s="13"/>
      <c r="K1054" s="12">
        <f t="shared" si="92"/>
        <v>0</v>
      </c>
      <c r="L1054" s="23">
        <v>2</v>
      </c>
      <c r="M1054" s="13"/>
      <c r="N1054" s="13"/>
      <c r="O1054" s="13"/>
      <c r="P1054" s="12">
        <f t="shared" si="93"/>
        <v>0</v>
      </c>
      <c r="Q1054" s="23">
        <v>3</v>
      </c>
      <c r="R1054" s="13"/>
      <c r="S1054" s="13"/>
      <c r="T1054" s="13"/>
      <c r="U1054" s="16">
        <f t="shared" si="94"/>
        <v>0</v>
      </c>
      <c r="V1054" s="15">
        <f t="shared" si="95"/>
        <v>0</v>
      </c>
    </row>
    <row r="1055" spans="1:22" ht="20.100000000000001" customHeight="1" x14ac:dyDescent="0.2">
      <c r="A1055" s="17" t="str">
        <f>+Teilnehmende!C1055</f>
        <v>-</v>
      </c>
      <c r="B1055" s="1" t="str">
        <f>IF(Teilnehmende!K1055="","",+Teilnehmende!K1055)</f>
        <v/>
      </c>
      <c r="C1055" s="1" t="str">
        <f>IF(Teilnehmende!D1055="","",+Teilnehmende!D1055)</f>
        <v/>
      </c>
      <c r="D1055" s="1" t="str">
        <f>IF(Teilnehmende!E1055="","",+Teilnehmende!E1055)</f>
        <v/>
      </c>
      <c r="E1055" s="1" t="str">
        <f>IF(Teilnehmende!L1055="","",+Teilnehmende!L1055)</f>
        <v/>
      </c>
      <c r="F1055" s="18">
        <f>+Teilnehmende!F1055</f>
        <v>0</v>
      </c>
      <c r="G1055" s="23">
        <v>1</v>
      </c>
      <c r="H1055" s="13"/>
      <c r="I1055" s="13"/>
      <c r="J1055" s="13"/>
      <c r="K1055" s="12">
        <f t="shared" si="92"/>
        <v>0</v>
      </c>
      <c r="L1055" s="23">
        <v>2</v>
      </c>
      <c r="M1055" s="13"/>
      <c r="N1055" s="13"/>
      <c r="O1055" s="13"/>
      <c r="P1055" s="12">
        <f t="shared" si="93"/>
        <v>0</v>
      </c>
      <c r="Q1055" s="23">
        <v>3</v>
      </c>
      <c r="R1055" s="13"/>
      <c r="S1055" s="13"/>
      <c r="T1055" s="13"/>
      <c r="U1055" s="16">
        <f t="shared" si="94"/>
        <v>0</v>
      </c>
      <c r="V1055" s="15">
        <f t="shared" si="95"/>
        <v>0</v>
      </c>
    </row>
    <row r="1056" spans="1:22" ht="20.100000000000001" customHeight="1" x14ac:dyDescent="0.2">
      <c r="A1056" s="17" t="str">
        <f>+Teilnehmende!C1056</f>
        <v>-</v>
      </c>
      <c r="B1056" s="1" t="str">
        <f>IF(Teilnehmende!K1056="","",+Teilnehmende!K1056)</f>
        <v/>
      </c>
      <c r="C1056" s="1" t="str">
        <f>IF(Teilnehmende!D1056="","",+Teilnehmende!D1056)</f>
        <v/>
      </c>
      <c r="D1056" s="1" t="str">
        <f>IF(Teilnehmende!E1056="","",+Teilnehmende!E1056)</f>
        <v/>
      </c>
      <c r="E1056" s="1" t="str">
        <f>IF(Teilnehmende!L1056="","",+Teilnehmende!L1056)</f>
        <v/>
      </c>
      <c r="F1056" s="18">
        <f>+Teilnehmende!F1056</f>
        <v>0</v>
      </c>
      <c r="G1056" s="23">
        <v>1</v>
      </c>
      <c r="H1056" s="13"/>
      <c r="I1056" s="13"/>
      <c r="J1056" s="13"/>
      <c r="K1056" s="12">
        <f t="shared" si="92"/>
        <v>0</v>
      </c>
      <c r="L1056" s="23">
        <v>2</v>
      </c>
      <c r="M1056" s="13"/>
      <c r="N1056" s="13"/>
      <c r="O1056" s="13"/>
      <c r="P1056" s="12">
        <f t="shared" si="93"/>
        <v>0</v>
      </c>
      <c r="Q1056" s="23">
        <v>3</v>
      </c>
      <c r="R1056" s="13"/>
      <c r="S1056" s="13"/>
      <c r="T1056" s="13"/>
      <c r="U1056" s="16">
        <f t="shared" si="94"/>
        <v>0</v>
      </c>
      <c r="V1056" s="15">
        <f t="shared" si="95"/>
        <v>0</v>
      </c>
    </row>
    <row r="1057" spans="1:22" ht="20.100000000000001" customHeight="1" x14ac:dyDescent="0.2">
      <c r="A1057" s="17" t="str">
        <f>+Teilnehmende!C1057</f>
        <v>-</v>
      </c>
      <c r="B1057" s="1" t="str">
        <f>IF(Teilnehmende!K1057="","",+Teilnehmende!K1057)</f>
        <v/>
      </c>
      <c r="C1057" s="1" t="str">
        <f>IF(Teilnehmende!D1057="","",+Teilnehmende!D1057)</f>
        <v/>
      </c>
      <c r="D1057" s="1" t="str">
        <f>IF(Teilnehmende!E1057="","",+Teilnehmende!E1057)</f>
        <v/>
      </c>
      <c r="E1057" s="1" t="str">
        <f>IF(Teilnehmende!L1057="","",+Teilnehmende!L1057)</f>
        <v/>
      </c>
      <c r="F1057" s="18">
        <f>+Teilnehmende!F1057</f>
        <v>0</v>
      </c>
      <c r="G1057" s="23">
        <v>1</v>
      </c>
      <c r="H1057" s="13"/>
      <c r="I1057" s="13"/>
      <c r="J1057" s="13"/>
      <c r="K1057" s="12">
        <f t="shared" si="92"/>
        <v>0</v>
      </c>
      <c r="L1057" s="23">
        <v>2</v>
      </c>
      <c r="M1057" s="13"/>
      <c r="N1057" s="13"/>
      <c r="O1057" s="13"/>
      <c r="P1057" s="12">
        <f t="shared" si="93"/>
        <v>0</v>
      </c>
      <c r="Q1057" s="23">
        <v>3</v>
      </c>
      <c r="R1057" s="13"/>
      <c r="S1057" s="13"/>
      <c r="T1057" s="13"/>
      <c r="U1057" s="16">
        <f t="shared" si="94"/>
        <v>0</v>
      </c>
      <c r="V1057" s="15">
        <f t="shared" si="95"/>
        <v>0</v>
      </c>
    </row>
    <row r="1058" spans="1:22" ht="20.100000000000001" customHeight="1" x14ac:dyDescent="0.2">
      <c r="A1058" s="17" t="str">
        <f>+Teilnehmende!C1058</f>
        <v>-</v>
      </c>
      <c r="B1058" s="1" t="str">
        <f>IF(Teilnehmende!K1058="","",+Teilnehmende!K1058)</f>
        <v/>
      </c>
      <c r="C1058" s="1" t="str">
        <f>IF(Teilnehmende!D1058="","",+Teilnehmende!D1058)</f>
        <v/>
      </c>
      <c r="D1058" s="1" t="str">
        <f>IF(Teilnehmende!E1058="","",+Teilnehmende!E1058)</f>
        <v/>
      </c>
      <c r="E1058" s="1" t="str">
        <f>IF(Teilnehmende!L1058="","",+Teilnehmende!L1058)</f>
        <v/>
      </c>
      <c r="F1058" s="18">
        <f>+Teilnehmende!F1058</f>
        <v>0</v>
      </c>
      <c r="G1058" s="23">
        <v>1</v>
      </c>
      <c r="H1058" s="13"/>
      <c r="I1058" s="13"/>
      <c r="J1058" s="13"/>
      <c r="K1058" s="12">
        <f t="shared" si="92"/>
        <v>0</v>
      </c>
      <c r="L1058" s="23">
        <v>2</v>
      </c>
      <c r="M1058" s="13"/>
      <c r="N1058" s="13"/>
      <c r="O1058" s="13"/>
      <c r="P1058" s="12">
        <f t="shared" si="93"/>
        <v>0</v>
      </c>
      <c r="Q1058" s="23">
        <v>3</v>
      </c>
      <c r="R1058" s="13"/>
      <c r="S1058" s="13"/>
      <c r="T1058" s="13"/>
      <c r="U1058" s="16">
        <f t="shared" si="94"/>
        <v>0</v>
      </c>
      <c r="V1058" s="15">
        <f t="shared" si="95"/>
        <v>0</v>
      </c>
    </row>
    <row r="1059" spans="1:22" ht="20.100000000000001" customHeight="1" x14ac:dyDescent="0.2">
      <c r="A1059" s="17" t="str">
        <f>+Teilnehmende!C1059</f>
        <v>-</v>
      </c>
      <c r="B1059" s="1" t="str">
        <f>IF(Teilnehmende!K1059="","",+Teilnehmende!K1059)</f>
        <v/>
      </c>
      <c r="C1059" s="1" t="str">
        <f>IF(Teilnehmende!D1059="","",+Teilnehmende!D1059)</f>
        <v/>
      </c>
      <c r="D1059" s="1" t="str">
        <f>IF(Teilnehmende!E1059="","",+Teilnehmende!E1059)</f>
        <v/>
      </c>
      <c r="E1059" s="1" t="str">
        <f>IF(Teilnehmende!L1059="","",+Teilnehmende!L1059)</f>
        <v/>
      </c>
      <c r="F1059" s="18">
        <f>+Teilnehmende!F1059</f>
        <v>0</v>
      </c>
      <c r="G1059" s="23">
        <v>1</v>
      </c>
      <c r="H1059" s="13"/>
      <c r="I1059" s="13"/>
      <c r="J1059" s="13"/>
      <c r="K1059" s="12">
        <f t="shared" si="92"/>
        <v>0</v>
      </c>
      <c r="L1059" s="23">
        <v>2</v>
      </c>
      <c r="M1059" s="13"/>
      <c r="N1059" s="13"/>
      <c r="O1059" s="13"/>
      <c r="P1059" s="12">
        <f t="shared" si="93"/>
        <v>0</v>
      </c>
      <c r="Q1059" s="23">
        <v>3</v>
      </c>
      <c r="R1059" s="13"/>
      <c r="S1059" s="13"/>
      <c r="T1059" s="13"/>
      <c r="U1059" s="16">
        <f t="shared" si="94"/>
        <v>0</v>
      </c>
      <c r="V1059" s="15">
        <f t="shared" si="95"/>
        <v>0</v>
      </c>
    </row>
    <row r="1060" spans="1:22" ht="20.100000000000001" customHeight="1" x14ac:dyDescent="0.2">
      <c r="A1060" s="17" t="str">
        <f>+Teilnehmende!C1060</f>
        <v>-</v>
      </c>
      <c r="B1060" s="1" t="str">
        <f>IF(Teilnehmende!K1060="","",+Teilnehmende!K1060)</f>
        <v/>
      </c>
      <c r="C1060" s="1" t="str">
        <f>IF(Teilnehmende!D1060="","",+Teilnehmende!D1060)</f>
        <v/>
      </c>
      <c r="D1060" s="1" t="str">
        <f>IF(Teilnehmende!E1060="","",+Teilnehmende!E1060)</f>
        <v/>
      </c>
      <c r="E1060" s="1" t="str">
        <f>IF(Teilnehmende!L1060="","",+Teilnehmende!L1060)</f>
        <v/>
      </c>
      <c r="F1060" s="18">
        <f>+Teilnehmende!F1060</f>
        <v>0</v>
      </c>
      <c r="G1060" s="23">
        <v>1</v>
      </c>
      <c r="H1060" s="13"/>
      <c r="I1060" s="13"/>
      <c r="J1060" s="13"/>
      <c r="K1060" s="12">
        <f t="shared" si="92"/>
        <v>0</v>
      </c>
      <c r="L1060" s="23">
        <v>2</v>
      </c>
      <c r="M1060" s="13"/>
      <c r="N1060" s="13"/>
      <c r="O1060" s="13"/>
      <c r="P1060" s="12">
        <f t="shared" si="93"/>
        <v>0</v>
      </c>
      <c r="Q1060" s="23">
        <v>3</v>
      </c>
      <c r="R1060" s="13"/>
      <c r="S1060" s="13"/>
      <c r="T1060" s="13"/>
      <c r="U1060" s="16">
        <f t="shared" si="94"/>
        <v>0</v>
      </c>
      <c r="V1060" s="15">
        <f t="shared" si="95"/>
        <v>0</v>
      </c>
    </row>
    <row r="1061" spans="1:22" ht="20.100000000000001" customHeight="1" x14ac:dyDescent="0.2">
      <c r="A1061" s="17" t="str">
        <f>+Teilnehmende!C1061</f>
        <v>-</v>
      </c>
      <c r="B1061" s="1" t="str">
        <f>IF(Teilnehmende!K1061="","",+Teilnehmende!K1061)</f>
        <v/>
      </c>
      <c r="C1061" s="1" t="str">
        <f>IF(Teilnehmende!D1061="","",+Teilnehmende!D1061)</f>
        <v/>
      </c>
      <c r="D1061" s="1" t="str">
        <f>IF(Teilnehmende!E1061="","",+Teilnehmende!E1061)</f>
        <v/>
      </c>
      <c r="E1061" s="1" t="str">
        <f>IF(Teilnehmende!L1061="","",+Teilnehmende!L1061)</f>
        <v/>
      </c>
      <c r="F1061" s="18">
        <f>+Teilnehmende!F1061</f>
        <v>0</v>
      </c>
      <c r="G1061" s="23">
        <v>1</v>
      </c>
      <c r="H1061" s="13"/>
      <c r="I1061" s="13"/>
      <c r="J1061" s="13"/>
      <c r="K1061" s="12">
        <f t="shared" si="92"/>
        <v>0</v>
      </c>
      <c r="L1061" s="23">
        <v>2</v>
      </c>
      <c r="M1061" s="13"/>
      <c r="N1061" s="13"/>
      <c r="O1061" s="13"/>
      <c r="P1061" s="12">
        <f t="shared" si="93"/>
        <v>0</v>
      </c>
      <c r="Q1061" s="23">
        <v>3</v>
      </c>
      <c r="R1061" s="13"/>
      <c r="S1061" s="13"/>
      <c r="T1061" s="13"/>
      <c r="U1061" s="16">
        <f t="shared" si="94"/>
        <v>0</v>
      </c>
      <c r="V1061" s="15">
        <f t="shared" si="95"/>
        <v>0</v>
      </c>
    </row>
    <row r="1062" spans="1:22" ht="20.100000000000001" customHeight="1" x14ac:dyDescent="0.2">
      <c r="A1062" s="17" t="str">
        <f>+Teilnehmende!C1062</f>
        <v>-</v>
      </c>
      <c r="B1062" s="1" t="str">
        <f>IF(Teilnehmende!K1062="","",+Teilnehmende!K1062)</f>
        <v/>
      </c>
      <c r="C1062" s="1" t="str">
        <f>IF(Teilnehmende!D1062="","",+Teilnehmende!D1062)</f>
        <v/>
      </c>
      <c r="D1062" s="1" t="str">
        <f>IF(Teilnehmende!E1062="","",+Teilnehmende!E1062)</f>
        <v/>
      </c>
      <c r="E1062" s="1" t="str">
        <f>IF(Teilnehmende!L1062="","",+Teilnehmende!L1062)</f>
        <v/>
      </c>
      <c r="F1062" s="18">
        <f>+Teilnehmende!F1062</f>
        <v>0</v>
      </c>
      <c r="G1062" s="23">
        <v>1</v>
      </c>
      <c r="H1062" s="13"/>
      <c r="I1062" s="13"/>
      <c r="J1062" s="13"/>
      <c r="K1062" s="12">
        <f t="shared" si="92"/>
        <v>0</v>
      </c>
      <c r="L1062" s="23">
        <v>2</v>
      </c>
      <c r="M1062" s="13"/>
      <c r="N1062" s="13"/>
      <c r="O1062" s="13"/>
      <c r="P1062" s="12">
        <f t="shared" si="93"/>
        <v>0</v>
      </c>
      <c r="Q1062" s="23">
        <v>3</v>
      </c>
      <c r="R1062" s="13"/>
      <c r="S1062" s="13"/>
      <c r="T1062" s="13"/>
      <c r="U1062" s="16">
        <f t="shared" si="94"/>
        <v>0</v>
      </c>
      <c r="V1062" s="15">
        <f t="shared" si="95"/>
        <v>0</v>
      </c>
    </row>
    <row r="1063" spans="1:22" ht="20.100000000000001" customHeight="1" x14ac:dyDescent="0.2">
      <c r="A1063" s="17" t="str">
        <f>+Teilnehmende!C1063</f>
        <v>-</v>
      </c>
      <c r="B1063" s="1" t="str">
        <f>IF(Teilnehmende!K1063="","",+Teilnehmende!K1063)</f>
        <v/>
      </c>
      <c r="C1063" s="1" t="str">
        <f>IF(Teilnehmende!D1063="","",+Teilnehmende!D1063)</f>
        <v/>
      </c>
      <c r="D1063" s="1" t="str">
        <f>IF(Teilnehmende!E1063="","",+Teilnehmende!E1063)</f>
        <v/>
      </c>
      <c r="E1063" s="1" t="str">
        <f>IF(Teilnehmende!L1063="","",+Teilnehmende!L1063)</f>
        <v/>
      </c>
      <c r="F1063" s="18">
        <f>+Teilnehmende!F1063</f>
        <v>0</v>
      </c>
      <c r="G1063" s="23">
        <v>1</v>
      </c>
      <c r="H1063" s="13"/>
      <c r="I1063" s="13"/>
      <c r="J1063" s="13"/>
      <c r="K1063" s="12">
        <f t="shared" si="92"/>
        <v>0</v>
      </c>
      <c r="L1063" s="23">
        <v>2</v>
      </c>
      <c r="M1063" s="13"/>
      <c r="N1063" s="13"/>
      <c r="O1063" s="13"/>
      <c r="P1063" s="12">
        <f t="shared" si="93"/>
        <v>0</v>
      </c>
      <c r="Q1063" s="23">
        <v>3</v>
      </c>
      <c r="R1063" s="13"/>
      <c r="S1063" s="13"/>
      <c r="T1063" s="13"/>
      <c r="U1063" s="16">
        <f t="shared" si="94"/>
        <v>0</v>
      </c>
      <c r="V1063" s="15">
        <f t="shared" si="95"/>
        <v>0</v>
      </c>
    </row>
    <row r="1064" spans="1:22" ht="20.100000000000001" customHeight="1" x14ac:dyDescent="0.2">
      <c r="A1064" s="17" t="str">
        <f>+Teilnehmende!C1064</f>
        <v>-</v>
      </c>
      <c r="B1064" s="1" t="str">
        <f>IF(Teilnehmende!K1064="","",+Teilnehmende!K1064)</f>
        <v/>
      </c>
      <c r="C1064" s="1" t="str">
        <f>IF(Teilnehmende!D1064="","",+Teilnehmende!D1064)</f>
        <v/>
      </c>
      <c r="D1064" s="1" t="str">
        <f>IF(Teilnehmende!E1064="","",+Teilnehmende!E1064)</f>
        <v/>
      </c>
      <c r="E1064" s="1" t="str">
        <f>IF(Teilnehmende!L1064="","",+Teilnehmende!L1064)</f>
        <v/>
      </c>
      <c r="F1064" s="18">
        <f>+Teilnehmende!F1064</f>
        <v>0</v>
      </c>
      <c r="G1064" s="23">
        <v>1</v>
      </c>
      <c r="H1064" s="13"/>
      <c r="I1064" s="13"/>
      <c r="J1064" s="13"/>
      <c r="K1064" s="12">
        <f t="shared" si="92"/>
        <v>0</v>
      </c>
      <c r="L1064" s="23">
        <v>2</v>
      </c>
      <c r="M1064" s="13"/>
      <c r="N1064" s="13"/>
      <c r="O1064" s="13"/>
      <c r="P1064" s="12">
        <f t="shared" si="93"/>
        <v>0</v>
      </c>
      <c r="Q1064" s="23">
        <v>3</v>
      </c>
      <c r="R1064" s="13"/>
      <c r="S1064" s="13"/>
      <c r="T1064" s="13"/>
      <c r="U1064" s="16">
        <f t="shared" si="94"/>
        <v>0</v>
      </c>
      <c r="V1064" s="15">
        <f t="shared" si="95"/>
        <v>0</v>
      </c>
    </row>
    <row r="1065" spans="1:22" ht="20.100000000000001" customHeight="1" x14ac:dyDescent="0.2">
      <c r="A1065" s="17" t="str">
        <f>+Teilnehmende!C1065</f>
        <v>-</v>
      </c>
      <c r="B1065" s="1" t="str">
        <f>IF(Teilnehmende!K1065="","",+Teilnehmende!K1065)</f>
        <v/>
      </c>
      <c r="C1065" s="1" t="str">
        <f>IF(Teilnehmende!D1065="","",+Teilnehmende!D1065)</f>
        <v/>
      </c>
      <c r="D1065" s="1" t="str">
        <f>IF(Teilnehmende!E1065="","",+Teilnehmende!E1065)</f>
        <v/>
      </c>
      <c r="E1065" s="1" t="str">
        <f>IF(Teilnehmende!L1065="","",+Teilnehmende!L1065)</f>
        <v/>
      </c>
      <c r="F1065" s="18">
        <f>+Teilnehmende!F1065</f>
        <v>0</v>
      </c>
      <c r="G1065" s="23">
        <v>1</v>
      </c>
      <c r="H1065" s="13"/>
      <c r="I1065" s="13"/>
      <c r="J1065" s="13"/>
      <c r="K1065" s="12">
        <f t="shared" si="92"/>
        <v>0</v>
      </c>
      <c r="L1065" s="23">
        <v>2</v>
      </c>
      <c r="M1065" s="13"/>
      <c r="N1065" s="13"/>
      <c r="O1065" s="13"/>
      <c r="P1065" s="12">
        <f t="shared" si="93"/>
        <v>0</v>
      </c>
      <c r="Q1065" s="23">
        <v>3</v>
      </c>
      <c r="R1065" s="13"/>
      <c r="S1065" s="13"/>
      <c r="T1065" s="13"/>
      <c r="U1065" s="16">
        <f t="shared" si="94"/>
        <v>0</v>
      </c>
      <c r="V1065" s="15">
        <f t="shared" si="95"/>
        <v>0</v>
      </c>
    </row>
    <row r="1066" spans="1:22" ht="20.100000000000001" customHeight="1" x14ac:dyDescent="0.2">
      <c r="A1066" s="17" t="str">
        <f>+Teilnehmende!C1066</f>
        <v>-</v>
      </c>
      <c r="B1066" s="1" t="str">
        <f>IF(Teilnehmende!K1066="","",+Teilnehmende!K1066)</f>
        <v/>
      </c>
      <c r="C1066" s="1" t="str">
        <f>IF(Teilnehmende!D1066="","",+Teilnehmende!D1066)</f>
        <v/>
      </c>
      <c r="D1066" s="1" t="str">
        <f>IF(Teilnehmende!E1066="","",+Teilnehmende!E1066)</f>
        <v/>
      </c>
      <c r="E1066" s="1" t="str">
        <f>IF(Teilnehmende!L1066="","",+Teilnehmende!L1066)</f>
        <v/>
      </c>
      <c r="F1066" s="18">
        <f>+Teilnehmende!F1066</f>
        <v>0</v>
      </c>
      <c r="G1066" s="23">
        <v>1</v>
      </c>
      <c r="H1066" s="13"/>
      <c r="I1066" s="13"/>
      <c r="J1066" s="13"/>
      <c r="K1066" s="12">
        <f t="shared" si="92"/>
        <v>0</v>
      </c>
      <c r="L1066" s="23">
        <v>2</v>
      </c>
      <c r="M1066" s="13"/>
      <c r="N1066" s="13"/>
      <c r="O1066" s="13"/>
      <c r="P1066" s="12">
        <f t="shared" si="93"/>
        <v>0</v>
      </c>
      <c r="Q1066" s="23">
        <v>3</v>
      </c>
      <c r="R1066" s="13"/>
      <c r="S1066" s="13"/>
      <c r="T1066" s="13"/>
      <c r="U1066" s="16">
        <f t="shared" si="94"/>
        <v>0</v>
      </c>
      <c r="V1066" s="15">
        <f t="shared" si="95"/>
        <v>0</v>
      </c>
    </row>
    <row r="1067" spans="1:22" ht="20.100000000000001" customHeight="1" x14ac:dyDescent="0.2">
      <c r="A1067" s="17" t="str">
        <f>+Teilnehmende!C1067</f>
        <v>-</v>
      </c>
      <c r="B1067" s="1" t="str">
        <f>IF(Teilnehmende!K1067="","",+Teilnehmende!K1067)</f>
        <v/>
      </c>
      <c r="C1067" s="1" t="str">
        <f>IF(Teilnehmende!D1067="","",+Teilnehmende!D1067)</f>
        <v/>
      </c>
      <c r="D1067" s="1" t="str">
        <f>IF(Teilnehmende!E1067="","",+Teilnehmende!E1067)</f>
        <v/>
      </c>
      <c r="E1067" s="1" t="str">
        <f>IF(Teilnehmende!L1067="","",+Teilnehmende!L1067)</f>
        <v/>
      </c>
      <c r="F1067" s="18">
        <f>+Teilnehmende!F1067</f>
        <v>0</v>
      </c>
      <c r="G1067" s="23">
        <v>1</v>
      </c>
      <c r="H1067" s="13"/>
      <c r="I1067" s="13"/>
      <c r="J1067" s="13"/>
      <c r="K1067" s="12">
        <f t="shared" si="92"/>
        <v>0</v>
      </c>
      <c r="L1067" s="23">
        <v>2</v>
      </c>
      <c r="M1067" s="13"/>
      <c r="N1067" s="13"/>
      <c r="O1067" s="13"/>
      <c r="P1067" s="12">
        <f t="shared" si="93"/>
        <v>0</v>
      </c>
      <c r="Q1067" s="23">
        <v>3</v>
      </c>
      <c r="R1067" s="13"/>
      <c r="S1067" s="13"/>
      <c r="T1067" s="13"/>
      <c r="U1067" s="16">
        <f t="shared" si="94"/>
        <v>0</v>
      </c>
      <c r="V1067" s="15">
        <f t="shared" si="95"/>
        <v>0</v>
      </c>
    </row>
    <row r="1068" spans="1:22" ht="20.100000000000001" customHeight="1" x14ac:dyDescent="0.2">
      <c r="A1068" s="17" t="str">
        <f>+Teilnehmende!C1068</f>
        <v>-</v>
      </c>
      <c r="B1068" s="1" t="str">
        <f>IF(Teilnehmende!K1068="","",+Teilnehmende!K1068)</f>
        <v/>
      </c>
      <c r="C1068" s="1" t="str">
        <f>IF(Teilnehmende!D1068="","",+Teilnehmende!D1068)</f>
        <v/>
      </c>
      <c r="D1068" s="1" t="str">
        <f>IF(Teilnehmende!E1068="","",+Teilnehmende!E1068)</f>
        <v/>
      </c>
      <c r="E1068" s="1" t="str">
        <f>IF(Teilnehmende!L1068="","",+Teilnehmende!L1068)</f>
        <v/>
      </c>
      <c r="F1068" s="18">
        <f>+Teilnehmende!F1068</f>
        <v>0</v>
      </c>
      <c r="G1068" s="23">
        <v>1</v>
      </c>
      <c r="H1068" s="13"/>
      <c r="I1068" s="13"/>
      <c r="J1068" s="13"/>
      <c r="K1068" s="12">
        <f t="shared" si="92"/>
        <v>0</v>
      </c>
      <c r="L1068" s="23">
        <v>2</v>
      </c>
      <c r="M1068" s="13"/>
      <c r="N1068" s="13"/>
      <c r="O1068" s="13"/>
      <c r="P1068" s="12">
        <f t="shared" si="93"/>
        <v>0</v>
      </c>
      <c r="Q1068" s="23">
        <v>3</v>
      </c>
      <c r="R1068" s="13"/>
      <c r="S1068" s="13"/>
      <c r="T1068" s="13"/>
      <c r="U1068" s="16">
        <f t="shared" si="94"/>
        <v>0</v>
      </c>
      <c r="V1068" s="15">
        <f t="shared" si="95"/>
        <v>0</v>
      </c>
    </row>
    <row r="1069" spans="1:22" ht="20.100000000000001" customHeight="1" x14ac:dyDescent="0.2">
      <c r="A1069" s="17" t="str">
        <f>+Teilnehmende!C1069</f>
        <v>-</v>
      </c>
      <c r="B1069" s="1" t="str">
        <f>IF(Teilnehmende!K1069="","",+Teilnehmende!K1069)</f>
        <v/>
      </c>
      <c r="C1069" s="1" t="str">
        <f>IF(Teilnehmende!D1069="","",+Teilnehmende!D1069)</f>
        <v/>
      </c>
      <c r="D1069" s="1" t="str">
        <f>IF(Teilnehmende!E1069="","",+Teilnehmende!E1069)</f>
        <v/>
      </c>
      <c r="E1069" s="1" t="str">
        <f>IF(Teilnehmende!L1069="","",+Teilnehmende!L1069)</f>
        <v/>
      </c>
      <c r="F1069" s="18">
        <f>+Teilnehmende!F1069</f>
        <v>0</v>
      </c>
      <c r="G1069" s="23">
        <v>1</v>
      </c>
      <c r="H1069" s="13"/>
      <c r="I1069" s="13"/>
      <c r="J1069" s="13"/>
      <c r="K1069" s="12">
        <f t="shared" si="92"/>
        <v>0</v>
      </c>
      <c r="L1069" s="23">
        <v>2</v>
      </c>
      <c r="M1069" s="13"/>
      <c r="N1069" s="13"/>
      <c r="O1069" s="13"/>
      <c r="P1069" s="12">
        <f t="shared" si="93"/>
        <v>0</v>
      </c>
      <c r="Q1069" s="23">
        <v>3</v>
      </c>
      <c r="R1069" s="13"/>
      <c r="S1069" s="13"/>
      <c r="T1069" s="13"/>
      <c r="U1069" s="16">
        <f t="shared" si="94"/>
        <v>0</v>
      </c>
      <c r="V1069" s="15">
        <f t="shared" si="95"/>
        <v>0</v>
      </c>
    </row>
    <row r="1070" spans="1:22" ht="20.100000000000001" customHeight="1" x14ac:dyDescent="0.2">
      <c r="A1070" s="17" t="str">
        <f>+Teilnehmende!C1070</f>
        <v>-</v>
      </c>
      <c r="B1070" s="1" t="str">
        <f>IF(Teilnehmende!K1070="","",+Teilnehmende!K1070)</f>
        <v/>
      </c>
      <c r="C1070" s="1" t="str">
        <f>IF(Teilnehmende!D1070="","",+Teilnehmende!D1070)</f>
        <v/>
      </c>
      <c r="D1070" s="1" t="str">
        <f>IF(Teilnehmende!E1070="","",+Teilnehmende!E1070)</f>
        <v/>
      </c>
      <c r="E1070" s="1" t="str">
        <f>IF(Teilnehmende!L1070="","",+Teilnehmende!L1070)</f>
        <v/>
      </c>
      <c r="F1070" s="18">
        <f>+Teilnehmende!F1070</f>
        <v>0</v>
      </c>
      <c r="G1070" s="23">
        <v>1</v>
      </c>
      <c r="H1070" s="13"/>
      <c r="I1070" s="13"/>
      <c r="J1070" s="13"/>
      <c r="K1070" s="12">
        <f t="shared" si="92"/>
        <v>0</v>
      </c>
      <c r="L1070" s="23">
        <v>2</v>
      </c>
      <c r="M1070" s="13"/>
      <c r="N1070" s="13"/>
      <c r="O1070" s="13"/>
      <c r="P1070" s="12">
        <f t="shared" si="93"/>
        <v>0</v>
      </c>
      <c r="Q1070" s="23">
        <v>3</v>
      </c>
      <c r="R1070" s="13"/>
      <c r="S1070" s="13"/>
      <c r="T1070" s="13"/>
      <c r="U1070" s="16">
        <f t="shared" si="94"/>
        <v>0</v>
      </c>
      <c r="V1070" s="15">
        <f t="shared" si="95"/>
        <v>0</v>
      </c>
    </row>
    <row r="1071" spans="1:22" ht="20.100000000000001" customHeight="1" x14ac:dyDescent="0.2">
      <c r="A1071" s="17" t="str">
        <f>+Teilnehmende!C1071</f>
        <v>-</v>
      </c>
      <c r="B1071" s="1" t="str">
        <f>IF(Teilnehmende!K1071="","",+Teilnehmende!K1071)</f>
        <v/>
      </c>
      <c r="C1071" s="1" t="str">
        <f>IF(Teilnehmende!D1071="","",+Teilnehmende!D1071)</f>
        <v/>
      </c>
      <c r="D1071" s="1" t="str">
        <f>IF(Teilnehmende!E1071="","",+Teilnehmende!E1071)</f>
        <v/>
      </c>
      <c r="E1071" s="1" t="str">
        <f>IF(Teilnehmende!L1071="","",+Teilnehmende!L1071)</f>
        <v/>
      </c>
      <c r="F1071" s="18">
        <f>+Teilnehmende!F1071</f>
        <v>0</v>
      </c>
      <c r="G1071" s="23">
        <v>1</v>
      </c>
      <c r="H1071" s="13"/>
      <c r="I1071" s="13"/>
      <c r="J1071" s="13"/>
      <c r="K1071" s="12">
        <f t="shared" si="92"/>
        <v>0</v>
      </c>
      <c r="L1071" s="23">
        <v>2</v>
      </c>
      <c r="M1071" s="13"/>
      <c r="N1071" s="13"/>
      <c r="O1071" s="13"/>
      <c r="P1071" s="12">
        <f t="shared" si="93"/>
        <v>0</v>
      </c>
      <c r="Q1071" s="23">
        <v>3</v>
      </c>
      <c r="R1071" s="13"/>
      <c r="S1071" s="13"/>
      <c r="T1071" s="13"/>
      <c r="U1071" s="16">
        <f t="shared" si="94"/>
        <v>0</v>
      </c>
      <c r="V1071" s="15">
        <f t="shared" si="95"/>
        <v>0</v>
      </c>
    </row>
    <row r="1072" spans="1:22" ht="20.100000000000001" customHeight="1" x14ac:dyDescent="0.2">
      <c r="A1072" s="17" t="str">
        <f>+Teilnehmende!C1072</f>
        <v>-</v>
      </c>
      <c r="B1072" s="1" t="str">
        <f>IF(Teilnehmende!K1072="","",+Teilnehmende!K1072)</f>
        <v/>
      </c>
      <c r="C1072" s="1" t="str">
        <f>IF(Teilnehmende!D1072="","",+Teilnehmende!D1072)</f>
        <v/>
      </c>
      <c r="D1072" s="1" t="str">
        <f>IF(Teilnehmende!E1072="","",+Teilnehmende!E1072)</f>
        <v/>
      </c>
      <c r="E1072" s="1" t="str">
        <f>IF(Teilnehmende!L1072="","",+Teilnehmende!L1072)</f>
        <v/>
      </c>
      <c r="F1072" s="18">
        <f>+Teilnehmende!F1072</f>
        <v>0</v>
      </c>
      <c r="G1072" s="23">
        <v>1</v>
      </c>
      <c r="H1072" s="13"/>
      <c r="I1072" s="13"/>
      <c r="J1072" s="13"/>
      <c r="K1072" s="12">
        <f t="shared" si="92"/>
        <v>0</v>
      </c>
      <c r="L1072" s="23">
        <v>2</v>
      </c>
      <c r="M1072" s="13"/>
      <c r="N1072" s="13"/>
      <c r="O1072" s="13"/>
      <c r="P1072" s="12">
        <f t="shared" si="93"/>
        <v>0</v>
      </c>
      <c r="Q1072" s="23">
        <v>3</v>
      </c>
      <c r="R1072" s="13"/>
      <c r="S1072" s="13"/>
      <c r="T1072" s="13"/>
      <c r="U1072" s="16">
        <f t="shared" si="94"/>
        <v>0</v>
      </c>
      <c r="V1072" s="15">
        <f t="shared" si="95"/>
        <v>0</v>
      </c>
    </row>
    <row r="1073" spans="1:22" ht="20.100000000000001" customHeight="1" x14ac:dyDescent="0.2">
      <c r="A1073" s="17" t="str">
        <f>+Teilnehmende!C1073</f>
        <v>-</v>
      </c>
      <c r="B1073" s="1" t="str">
        <f>IF(Teilnehmende!K1073="","",+Teilnehmende!K1073)</f>
        <v/>
      </c>
      <c r="C1073" s="1" t="str">
        <f>IF(Teilnehmende!D1073="","",+Teilnehmende!D1073)</f>
        <v/>
      </c>
      <c r="D1073" s="1" t="str">
        <f>IF(Teilnehmende!E1073="","",+Teilnehmende!E1073)</f>
        <v/>
      </c>
      <c r="E1073" s="1" t="str">
        <f>IF(Teilnehmende!L1073="","",+Teilnehmende!L1073)</f>
        <v/>
      </c>
      <c r="F1073" s="18">
        <f>+Teilnehmende!F1073</f>
        <v>0</v>
      </c>
      <c r="G1073" s="23">
        <v>1</v>
      </c>
      <c r="H1073" s="13"/>
      <c r="I1073" s="13"/>
      <c r="J1073" s="13"/>
      <c r="K1073" s="12">
        <f t="shared" si="92"/>
        <v>0</v>
      </c>
      <c r="L1073" s="23">
        <v>2</v>
      </c>
      <c r="M1073" s="13"/>
      <c r="N1073" s="13"/>
      <c r="O1073" s="13"/>
      <c r="P1073" s="12">
        <f t="shared" si="93"/>
        <v>0</v>
      </c>
      <c r="Q1073" s="23">
        <v>3</v>
      </c>
      <c r="R1073" s="13"/>
      <c r="S1073" s="13"/>
      <c r="T1073" s="13"/>
      <c r="U1073" s="16">
        <f t="shared" si="94"/>
        <v>0</v>
      </c>
      <c r="V1073" s="15">
        <f t="shared" si="95"/>
        <v>0</v>
      </c>
    </row>
    <row r="1074" spans="1:22" ht="20.100000000000001" customHeight="1" x14ac:dyDescent="0.2">
      <c r="A1074" s="17" t="str">
        <f>+Teilnehmende!C1074</f>
        <v>-</v>
      </c>
      <c r="B1074" s="1" t="str">
        <f>IF(Teilnehmende!K1074="","",+Teilnehmende!K1074)</f>
        <v/>
      </c>
      <c r="C1074" s="1" t="str">
        <f>IF(Teilnehmende!D1074="","",+Teilnehmende!D1074)</f>
        <v/>
      </c>
      <c r="D1074" s="1" t="str">
        <f>IF(Teilnehmende!E1074="","",+Teilnehmende!E1074)</f>
        <v/>
      </c>
      <c r="E1074" s="1" t="str">
        <f>IF(Teilnehmende!L1074="","",+Teilnehmende!L1074)</f>
        <v/>
      </c>
      <c r="F1074" s="18">
        <f>+Teilnehmende!F1074</f>
        <v>0</v>
      </c>
      <c r="G1074" s="23">
        <v>1</v>
      </c>
      <c r="H1074" s="13"/>
      <c r="I1074" s="13"/>
      <c r="J1074" s="13"/>
      <c r="K1074" s="12">
        <f t="shared" si="92"/>
        <v>0</v>
      </c>
      <c r="L1074" s="23">
        <v>2</v>
      </c>
      <c r="M1074" s="13"/>
      <c r="N1074" s="13"/>
      <c r="O1074" s="13"/>
      <c r="P1074" s="12">
        <f t="shared" si="93"/>
        <v>0</v>
      </c>
      <c r="Q1074" s="23">
        <v>3</v>
      </c>
      <c r="R1074" s="13"/>
      <c r="S1074" s="13"/>
      <c r="T1074" s="13"/>
      <c r="U1074" s="16">
        <f t="shared" si="94"/>
        <v>0</v>
      </c>
      <c r="V1074" s="15">
        <f t="shared" si="95"/>
        <v>0</v>
      </c>
    </row>
    <row r="1075" spans="1:22" ht="20.100000000000001" customHeight="1" x14ac:dyDescent="0.2">
      <c r="A1075" s="17" t="str">
        <f>+Teilnehmende!C1075</f>
        <v>-</v>
      </c>
      <c r="B1075" s="1" t="str">
        <f>IF(Teilnehmende!K1075="","",+Teilnehmende!K1075)</f>
        <v/>
      </c>
      <c r="C1075" s="1" t="str">
        <f>IF(Teilnehmende!D1075="","",+Teilnehmende!D1075)</f>
        <v/>
      </c>
      <c r="D1075" s="1" t="str">
        <f>IF(Teilnehmende!E1075="","",+Teilnehmende!E1075)</f>
        <v/>
      </c>
      <c r="E1075" s="1" t="str">
        <f>IF(Teilnehmende!L1075="","",+Teilnehmende!L1075)</f>
        <v/>
      </c>
      <c r="F1075" s="18">
        <f>+Teilnehmende!F1075</f>
        <v>0</v>
      </c>
      <c r="G1075" s="23">
        <v>1</v>
      </c>
      <c r="H1075" s="13"/>
      <c r="I1075" s="13"/>
      <c r="J1075" s="13"/>
      <c r="K1075" s="12">
        <f t="shared" si="92"/>
        <v>0</v>
      </c>
      <c r="L1075" s="23">
        <v>2</v>
      </c>
      <c r="M1075" s="13"/>
      <c r="N1075" s="13"/>
      <c r="O1075" s="13"/>
      <c r="P1075" s="12">
        <f t="shared" si="93"/>
        <v>0</v>
      </c>
      <c r="Q1075" s="23">
        <v>3</v>
      </c>
      <c r="R1075" s="13"/>
      <c r="S1075" s="13"/>
      <c r="T1075" s="13"/>
      <c r="U1075" s="16">
        <f t="shared" si="94"/>
        <v>0</v>
      </c>
      <c r="V1075" s="15">
        <f t="shared" si="95"/>
        <v>0</v>
      </c>
    </row>
    <row r="1076" spans="1:22" ht="20.100000000000001" customHeight="1" x14ac:dyDescent="0.2">
      <c r="A1076" s="17" t="str">
        <f>+Teilnehmende!C1076</f>
        <v>-</v>
      </c>
      <c r="B1076" s="1" t="str">
        <f>IF(Teilnehmende!K1076="","",+Teilnehmende!K1076)</f>
        <v/>
      </c>
      <c r="C1076" s="1" t="str">
        <f>IF(Teilnehmende!D1076="","",+Teilnehmende!D1076)</f>
        <v/>
      </c>
      <c r="D1076" s="1" t="str">
        <f>IF(Teilnehmende!E1076="","",+Teilnehmende!E1076)</f>
        <v/>
      </c>
      <c r="E1076" s="1" t="str">
        <f>IF(Teilnehmende!L1076="","",+Teilnehmende!L1076)</f>
        <v/>
      </c>
      <c r="F1076" s="18">
        <f>+Teilnehmende!F1076</f>
        <v>0</v>
      </c>
      <c r="G1076" s="23">
        <v>1</v>
      </c>
      <c r="H1076" s="13"/>
      <c r="I1076" s="13"/>
      <c r="J1076" s="13"/>
      <c r="K1076" s="12">
        <f t="shared" si="92"/>
        <v>0</v>
      </c>
      <c r="L1076" s="23">
        <v>2</v>
      </c>
      <c r="M1076" s="13"/>
      <c r="N1076" s="13"/>
      <c r="O1076" s="13"/>
      <c r="P1076" s="12">
        <f t="shared" si="93"/>
        <v>0</v>
      </c>
      <c r="Q1076" s="23">
        <v>3</v>
      </c>
      <c r="R1076" s="13"/>
      <c r="S1076" s="13"/>
      <c r="T1076" s="13"/>
      <c r="U1076" s="16">
        <f t="shared" si="94"/>
        <v>0</v>
      </c>
      <c r="V1076" s="15">
        <f t="shared" si="95"/>
        <v>0</v>
      </c>
    </row>
    <row r="1077" spans="1:22" ht="20.100000000000001" customHeight="1" x14ac:dyDescent="0.2">
      <c r="A1077" s="17" t="str">
        <f>+Teilnehmende!C1077</f>
        <v>-</v>
      </c>
      <c r="B1077" s="1" t="str">
        <f>IF(Teilnehmende!K1077="","",+Teilnehmende!K1077)</f>
        <v/>
      </c>
      <c r="C1077" s="1" t="str">
        <f>IF(Teilnehmende!D1077="","",+Teilnehmende!D1077)</f>
        <v/>
      </c>
      <c r="D1077" s="1" t="str">
        <f>IF(Teilnehmende!E1077="","",+Teilnehmende!E1077)</f>
        <v/>
      </c>
      <c r="E1077" s="1" t="str">
        <f>IF(Teilnehmende!L1077="","",+Teilnehmende!L1077)</f>
        <v/>
      </c>
      <c r="F1077" s="18">
        <f>+Teilnehmende!F1077</f>
        <v>0</v>
      </c>
      <c r="G1077" s="23">
        <v>1</v>
      </c>
      <c r="H1077" s="13"/>
      <c r="I1077" s="13"/>
      <c r="J1077" s="13"/>
      <c r="K1077" s="12">
        <f t="shared" ref="K1077:K1140" si="96">SUM(H1077:J1077)</f>
        <v>0</v>
      </c>
      <c r="L1077" s="23">
        <v>2</v>
      </c>
      <c r="M1077" s="13"/>
      <c r="N1077" s="13"/>
      <c r="O1077" s="13"/>
      <c r="P1077" s="12">
        <f t="shared" ref="P1077:P1140" si="97">SUM(M1077:O1077)</f>
        <v>0</v>
      </c>
      <c r="Q1077" s="23">
        <v>3</v>
      </c>
      <c r="R1077" s="13"/>
      <c r="S1077" s="13"/>
      <c r="T1077" s="13"/>
      <c r="U1077" s="16">
        <f t="shared" ref="U1077:U1140" si="98">SUM(R1077:T1077)</f>
        <v>0</v>
      </c>
      <c r="V1077" s="15">
        <f t="shared" si="95"/>
        <v>0</v>
      </c>
    </row>
    <row r="1078" spans="1:22" ht="20.100000000000001" customHeight="1" x14ac:dyDescent="0.2">
      <c r="A1078" s="17" t="str">
        <f>+Teilnehmende!C1078</f>
        <v>-</v>
      </c>
      <c r="B1078" s="1" t="str">
        <f>IF(Teilnehmende!K1078="","",+Teilnehmende!K1078)</f>
        <v/>
      </c>
      <c r="C1078" s="1" t="str">
        <f>IF(Teilnehmende!D1078="","",+Teilnehmende!D1078)</f>
        <v/>
      </c>
      <c r="D1078" s="1" t="str">
        <f>IF(Teilnehmende!E1078="","",+Teilnehmende!E1078)</f>
        <v/>
      </c>
      <c r="E1078" s="1" t="str">
        <f>IF(Teilnehmende!L1078="","",+Teilnehmende!L1078)</f>
        <v/>
      </c>
      <c r="F1078" s="18">
        <f>+Teilnehmende!F1078</f>
        <v>0</v>
      </c>
      <c r="G1078" s="23">
        <v>1</v>
      </c>
      <c r="H1078" s="13"/>
      <c r="I1078" s="13"/>
      <c r="J1078" s="13"/>
      <c r="K1078" s="12">
        <f t="shared" si="96"/>
        <v>0</v>
      </c>
      <c r="L1078" s="23">
        <v>2</v>
      </c>
      <c r="M1078" s="13"/>
      <c r="N1078" s="13"/>
      <c r="O1078" s="13"/>
      <c r="P1078" s="12">
        <f t="shared" si="97"/>
        <v>0</v>
      </c>
      <c r="Q1078" s="23">
        <v>3</v>
      </c>
      <c r="R1078" s="13"/>
      <c r="S1078" s="13"/>
      <c r="T1078" s="13"/>
      <c r="U1078" s="16">
        <f t="shared" si="98"/>
        <v>0</v>
      </c>
      <c r="V1078" s="15">
        <f t="shared" ref="V1078:V1141" si="99">K1078+P1078+U1078</f>
        <v>0</v>
      </c>
    </row>
    <row r="1079" spans="1:22" ht="20.100000000000001" customHeight="1" x14ac:dyDescent="0.2">
      <c r="A1079" s="17" t="str">
        <f>+Teilnehmende!C1079</f>
        <v>-</v>
      </c>
      <c r="B1079" s="1" t="str">
        <f>IF(Teilnehmende!K1079="","",+Teilnehmende!K1079)</f>
        <v/>
      </c>
      <c r="C1079" s="1" t="str">
        <f>IF(Teilnehmende!D1079="","",+Teilnehmende!D1079)</f>
        <v/>
      </c>
      <c r="D1079" s="1" t="str">
        <f>IF(Teilnehmende!E1079="","",+Teilnehmende!E1079)</f>
        <v/>
      </c>
      <c r="E1079" s="1" t="str">
        <f>IF(Teilnehmende!L1079="","",+Teilnehmende!L1079)</f>
        <v/>
      </c>
      <c r="F1079" s="18">
        <f>+Teilnehmende!F1079</f>
        <v>0</v>
      </c>
      <c r="G1079" s="23">
        <v>1</v>
      </c>
      <c r="H1079" s="13"/>
      <c r="I1079" s="13"/>
      <c r="J1079" s="13"/>
      <c r="K1079" s="12">
        <f t="shared" si="96"/>
        <v>0</v>
      </c>
      <c r="L1079" s="23">
        <v>2</v>
      </c>
      <c r="M1079" s="13"/>
      <c r="N1079" s="13"/>
      <c r="O1079" s="13"/>
      <c r="P1079" s="12">
        <f t="shared" si="97"/>
        <v>0</v>
      </c>
      <c r="Q1079" s="23">
        <v>3</v>
      </c>
      <c r="R1079" s="13"/>
      <c r="S1079" s="13"/>
      <c r="T1079" s="13"/>
      <c r="U1079" s="16">
        <f t="shared" si="98"/>
        <v>0</v>
      </c>
      <c r="V1079" s="15">
        <f t="shared" si="99"/>
        <v>0</v>
      </c>
    </row>
    <row r="1080" spans="1:22" ht="20.100000000000001" customHeight="1" x14ac:dyDescent="0.2">
      <c r="A1080" s="17" t="str">
        <f>+Teilnehmende!C1080</f>
        <v>-</v>
      </c>
      <c r="B1080" s="1" t="str">
        <f>IF(Teilnehmende!K1080="","",+Teilnehmende!K1080)</f>
        <v/>
      </c>
      <c r="C1080" s="1" t="str">
        <f>IF(Teilnehmende!D1080="","",+Teilnehmende!D1080)</f>
        <v/>
      </c>
      <c r="D1080" s="1" t="str">
        <f>IF(Teilnehmende!E1080="","",+Teilnehmende!E1080)</f>
        <v/>
      </c>
      <c r="E1080" s="1" t="str">
        <f>IF(Teilnehmende!L1080="","",+Teilnehmende!L1080)</f>
        <v/>
      </c>
      <c r="F1080" s="18">
        <f>+Teilnehmende!F1080</f>
        <v>0</v>
      </c>
      <c r="G1080" s="23">
        <v>1</v>
      </c>
      <c r="H1080" s="13"/>
      <c r="I1080" s="13"/>
      <c r="J1080" s="13"/>
      <c r="K1080" s="12">
        <f t="shared" si="96"/>
        <v>0</v>
      </c>
      <c r="L1080" s="23">
        <v>2</v>
      </c>
      <c r="M1080" s="13"/>
      <c r="N1080" s="13"/>
      <c r="O1080" s="13"/>
      <c r="P1080" s="12">
        <f t="shared" si="97"/>
        <v>0</v>
      </c>
      <c r="Q1080" s="23">
        <v>3</v>
      </c>
      <c r="R1080" s="13"/>
      <c r="S1080" s="13"/>
      <c r="T1080" s="13"/>
      <c r="U1080" s="16">
        <f t="shared" si="98"/>
        <v>0</v>
      </c>
      <c r="V1080" s="15">
        <f t="shared" si="99"/>
        <v>0</v>
      </c>
    </row>
    <row r="1081" spans="1:22" ht="20.100000000000001" customHeight="1" x14ac:dyDescent="0.2">
      <c r="A1081" s="17" t="str">
        <f>+Teilnehmende!C1081</f>
        <v>-</v>
      </c>
      <c r="B1081" s="1" t="str">
        <f>IF(Teilnehmende!K1081="","",+Teilnehmende!K1081)</f>
        <v/>
      </c>
      <c r="C1081" s="1" t="str">
        <f>IF(Teilnehmende!D1081="","",+Teilnehmende!D1081)</f>
        <v/>
      </c>
      <c r="D1081" s="1" t="str">
        <f>IF(Teilnehmende!E1081="","",+Teilnehmende!E1081)</f>
        <v/>
      </c>
      <c r="E1081" s="1" t="str">
        <f>IF(Teilnehmende!L1081="","",+Teilnehmende!L1081)</f>
        <v/>
      </c>
      <c r="F1081" s="18">
        <f>+Teilnehmende!F1081</f>
        <v>0</v>
      </c>
      <c r="G1081" s="23">
        <v>1</v>
      </c>
      <c r="H1081" s="13"/>
      <c r="I1081" s="13"/>
      <c r="J1081" s="13"/>
      <c r="K1081" s="12">
        <f t="shared" si="96"/>
        <v>0</v>
      </c>
      <c r="L1081" s="23">
        <v>2</v>
      </c>
      <c r="M1081" s="13"/>
      <c r="N1081" s="13"/>
      <c r="O1081" s="13"/>
      <c r="P1081" s="12">
        <f t="shared" si="97"/>
        <v>0</v>
      </c>
      <c r="Q1081" s="23">
        <v>3</v>
      </c>
      <c r="R1081" s="13"/>
      <c r="S1081" s="13"/>
      <c r="T1081" s="13"/>
      <c r="U1081" s="16">
        <f t="shared" si="98"/>
        <v>0</v>
      </c>
      <c r="V1081" s="15">
        <f t="shared" si="99"/>
        <v>0</v>
      </c>
    </row>
    <row r="1082" spans="1:22" ht="20.100000000000001" customHeight="1" x14ac:dyDescent="0.2">
      <c r="A1082" s="17" t="str">
        <f>+Teilnehmende!C1082</f>
        <v>-</v>
      </c>
      <c r="B1082" s="1" t="str">
        <f>IF(Teilnehmende!K1082="","",+Teilnehmende!K1082)</f>
        <v/>
      </c>
      <c r="C1082" s="1" t="str">
        <f>IF(Teilnehmende!D1082="","",+Teilnehmende!D1082)</f>
        <v/>
      </c>
      <c r="D1082" s="1" t="str">
        <f>IF(Teilnehmende!E1082="","",+Teilnehmende!E1082)</f>
        <v/>
      </c>
      <c r="E1082" s="1" t="str">
        <f>IF(Teilnehmende!L1082="","",+Teilnehmende!L1082)</f>
        <v/>
      </c>
      <c r="F1082" s="18">
        <f>+Teilnehmende!F1082</f>
        <v>0</v>
      </c>
      <c r="G1082" s="23">
        <v>1</v>
      </c>
      <c r="H1082" s="13"/>
      <c r="I1082" s="13"/>
      <c r="J1082" s="13"/>
      <c r="K1082" s="12">
        <f t="shared" si="96"/>
        <v>0</v>
      </c>
      <c r="L1082" s="23">
        <v>2</v>
      </c>
      <c r="M1082" s="13"/>
      <c r="N1082" s="13"/>
      <c r="O1082" s="13"/>
      <c r="P1082" s="12">
        <f t="shared" si="97"/>
        <v>0</v>
      </c>
      <c r="Q1082" s="23">
        <v>3</v>
      </c>
      <c r="R1082" s="13"/>
      <c r="S1082" s="13"/>
      <c r="T1082" s="13"/>
      <c r="U1082" s="16">
        <f t="shared" si="98"/>
        <v>0</v>
      </c>
      <c r="V1082" s="15">
        <f t="shared" si="99"/>
        <v>0</v>
      </c>
    </row>
    <row r="1083" spans="1:22" ht="20.100000000000001" customHeight="1" x14ac:dyDescent="0.2">
      <c r="A1083" s="17" t="str">
        <f>+Teilnehmende!C1083</f>
        <v>-</v>
      </c>
      <c r="B1083" s="1" t="str">
        <f>IF(Teilnehmende!K1083="","",+Teilnehmende!K1083)</f>
        <v/>
      </c>
      <c r="C1083" s="1" t="str">
        <f>IF(Teilnehmende!D1083="","",+Teilnehmende!D1083)</f>
        <v/>
      </c>
      <c r="D1083" s="1" t="str">
        <f>IF(Teilnehmende!E1083="","",+Teilnehmende!E1083)</f>
        <v/>
      </c>
      <c r="E1083" s="1" t="str">
        <f>IF(Teilnehmende!L1083="","",+Teilnehmende!L1083)</f>
        <v/>
      </c>
      <c r="F1083" s="18">
        <f>+Teilnehmende!F1083</f>
        <v>0</v>
      </c>
      <c r="G1083" s="23">
        <v>1</v>
      </c>
      <c r="H1083" s="13"/>
      <c r="I1083" s="13"/>
      <c r="J1083" s="13"/>
      <c r="K1083" s="12">
        <f t="shared" si="96"/>
        <v>0</v>
      </c>
      <c r="L1083" s="23">
        <v>2</v>
      </c>
      <c r="M1083" s="13"/>
      <c r="N1083" s="13"/>
      <c r="O1083" s="13"/>
      <c r="P1083" s="12">
        <f t="shared" si="97"/>
        <v>0</v>
      </c>
      <c r="Q1083" s="23">
        <v>3</v>
      </c>
      <c r="R1083" s="13"/>
      <c r="S1083" s="13"/>
      <c r="T1083" s="13"/>
      <c r="U1083" s="16">
        <f t="shared" si="98"/>
        <v>0</v>
      </c>
      <c r="V1083" s="15">
        <f t="shared" si="99"/>
        <v>0</v>
      </c>
    </row>
    <row r="1084" spans="1:22" ht="20.100000000000001" customHeight="1" x14ac:dyDescent="0.2">
      <c r="A1084" s="17" t="str">
        <f>+Teilnehmende!C1084</f>
        <v>-</v>
      </c>
      <c r="B1084" s="1" t="str">
        <f>IF(Teilnehmende!K1084="","",+Teilnehmende!K1084)</f>
        <v/>
      </c>
      <c r="C1084" s="1" t="str">
        <f>IF(Teilnehmende!D1084="","",+Teilnehmende!D1084)</f>
        <v/>
      </c>
      <c r="D1084" s="1" t="str">
        <f>IF(Teilnehmende!E1084="","",+Teilnehmende!E1084)</f>
        <v/>
      </c>
      <c r="E1084" s="1" t="str">
        <f>IF(Teilnehmende!L1084="","",+Teilnehmende!L1084)</f>
        <v/>
      </c>
      <c r="F1084" s="18">
        <f>+Teilnehmende!F1084</f>
        <v>0</v>
      </c>
      <c r="G1084" s="23">
        <v>1</v>
      </c>
      <c r="H1084" s="13"/>
      <c r="I1084" s="13"/>
      <c r="J1084" s="13"/>
      <c r="K1084" s="12">
        <f t="shared" si="96"/>
        <v>0</v>
      </c>
      <c r="L1084" s="23">
        <v>2</v>
      </c>
      <c r="M1084" s="13"/>
      <c r="N1084" s="13"/>
      <c r="O1084" s="13"/>
      <c r="P1084" s="12">
        <f t="shared" si="97"/>
        <v>0</v>
      </c>
      <c r="Q1084" s="23">
        <v>3</v>
      </c>
      <c r="R1084" s="13"/>
      <c r="S1084" s="13"/>
      <c r="T1084" s="13"/>
      <c r="U1084" s="16">
        <f t="shared" si="98"/>
        <v>0</v>
      </c>
      <c r="V1084" s="15">
        <f t="shared" si="99"/>
        <v>0</v>
      </c>
    </row>
    <row r="1085" spans="1:22" ht="20.100000000000001" customHeight="1" x14ac:dyDescent="0.2">
      <c r="A1085" s="17" t="str">
        <f>+Teilnehmende!C1085</f>
        <v>-</v>
      </c>
      <c r="B1085" s="1" t="str">
        <f>IF(Teilnehmende!K1085="","",+Teilnehmende!K1085)</f>
        <v/>
      </c>
      <c r="C1085" s="1" t="str">
        <f>IF(Teilnehmende!D1085="","",+Teilnehmende!D1085)</f>
        <v/>
      </c>
      <c r="D1085" s="1" t="str">
        <f>IF(Teilnehmende!E1085="","",+Teilnehmende!E1085)</f>
        <v/>
      </c>
      <c r="E1085" s="1" t="str">
        <f>IF(Teilnehmende!L1085="","",+Teilnehmende!L1085)</f>
        <v/>
      </c>
      <c r="F1085" s="18">
        <f>+Teilnehmende!F1085</f>
        <v>0</v>
      </c>
      <c r="G1085" s="23">
        <v>1</v>
      </c>
      <c r="H1085" s="13"/>
      <c r="I1085" s="13"/>
      <c r="J1085" s="13"/>
      <c r="K1085" s="12">
        <f t="shared" si="96"/>
        <v>0</v>
      </c>
      <c r="L1085" s="23">
        <v>2</v>
      </c>
      <c r="M1085" s="13"/>
      <c r="N1085" s="13"/>
      <c r="O1085" s="13"/>
      <c r="P1085" s="12">
        <f t="shared" si="97"/>
        <v>0</v>
      </c>
      <c r="Q1085" s="23">
        <v>3</v>
      </c>
      <c r="R1085" s="13"/>
      <c r="S1085" s="13"/>
      <c r="T1085" s="13"/>
      <c r="U1085" s="16">
        <f t="shared" si="98"/>
        <v>0</v>
      </c>
      <c r="V1085" s="15">
        <f t="shared" si="99"/>
        <v>0</v>
      </c>
    </row>
    <row r="1086" spans="1:22" ht="20.100000000000001" customHeight="1" x14ac:dyDescent="0.2">
      <c r="A1086" s="17" t="str">
        <f>+Teilnehmende!C1086</f>
        <v>-</v>
      </c>
      <c r="B1086" s="1" t="str">
        <f>IF(Teilnehmende!K1086="","",+Teilnehmende!K1086)</f>
        <v/>
      </c>
      <c r="C1086" s="1" t="str">
        <f>IF(Teilnehmende!D1086="","",+Teilnehmende!D1086)</f>
        <v/>
      </c>
      <c r="D1086" s="1" t="str">
        <f>IF(Teilnehmende!E1086="","",+Teilnehmende!E1086)</f>
        <v/>
      </c>
      <c r="E1086" s="1" t="str">
        <f>IF(Teilnehmende!L1086="","",+Teilnehmende!L1086)</f>
        <v/>
      </c>
      <c r="F1086" s="18">
        <f>+Teilnehmende!F1086</f>
        <v>0</v>
      </c>
      <c r="G1086" s="23">
        <v>1</v>
      </c>
      <c r="H1086" s="13"/>
      <c r="I1086" s="13"/>
      <c r="J1086" s="13"/>
      <c r="K1086" s="12">
        <f t="shared" si="96"/>
        <v>0</v>
      </c>
      <c r="L1086" s="23">
        <v>2</v>
      </c>
      <c r="M1086" s="13"/>
      <c r="N1086" s="13"/>
      <c r="O1086" s="13"/>
      <c r="P1086" s="12">
        <f t="shared" si="97"/>
        <v>0</v>
      </c>
      <c r="Q1086" s="23">
        <v>3</v>
      </c>
      <c r="R1086" s="13"/>
      <c r="S1086" s="13"/>
      <c r="T1086" s="13"/>
      <c r="U1086" s="16">
        <f t="shared" si="98"/>
        <v>0</v>
      </c>
      <c r="V1086" s="15">
        <f t="shared" si="99"/>
        <v>0</v>
      </c>
    </row>
    <row r="1087" spans="1:22" ht="20.100000000000001" customHeight="1" x14ac:dyDescent="0.2">
      <c r="A1087" s="17" t="str">
        <f>+Teilnehmende!C1087</f>
        <v>-</v>
      </c>
      <c r="B1087" s="1" t="str">
        <f>IF(Teilnehmende!K1087="","",+Teilnehmende!K1087)</f>
        <v/>
      </c>
      <c r="C1087" s="1" t="str">
        <f>IF(Teilnehmende!D1087="","",+Teilnehmende!D1087)</f>
        <v/>
      </c>
      <c r="D1087" s="1" t="str">
        <f>IF(Teilnehmende!E1087="","",+Teilnehmende!E1087)</f>
        <v/>
      </c>
      <c r="E1087" s="1" t="str">
        <f>IF(Teilnehmende!L1087="","",+Teilnehmende!L1087)</f>
        <v/>
      </c>
      <c r="F1087" s="18">
        <f>+Teilnehmende!F1087</f>
        <v>0</v>
      </c>
      <c r="G1087" s="23">
        <v>1</v>
      </c>
      <c r="H1087" s="13"/>
      <c r="I1087" s="13"/>
      <c r="J1087" s="13"/>
      <c r="K1087" s="12">
        <f t="shared" si="96"/>
        <v>0</v>
      </c>
      <c r="L1087" s="23">
        <v>2</v>
      </c>
      <c r="M1087" s="13"/>
      <c r="N1087" s="13"/>
      <c r="O1087" s="13"/>
      <c r="P1087" s="12">
        <f t="shared" si="97"/>
        <v>0</v>
      </c>
      <c r="Q1087" s="23">
        <v>3</v>
      </c>
      <c r="R1087" s="13"/>
      <c r="S1087" s="13"/>
      <c r="T1087" s="13"/>
      <c r="U1087" s="16">
        <f t="shared" si="98"/>
        <v>0</v>
      </c>
      <c r="V1087" s="15">
        <f t="shared" si="99"/>
        <v>0</v>
      </c>
    </row>
    <row r="1088" spans="1:22" ht="20.100000000000001" customHeight="1" x14ac:dyDescent="0.2">
      <c r="A1088" s="17" t="str">
        <f>+Teilnehmende!C1088</f>
        <v>-</v>
      </c>
      <c r="B1088" s="1" t="str">
        <f>IF(Teilnehmende!K1088="","",+Teilnehmende!K1088)</f>
        <v/>
      </c>
      <c r="C1088" s="1" t="str">
        <f>IF(Teilnehmende!D1088="","",+Teilnehmende!D1088)</f>
        <v/>
      </c>
      <c r="D1088" s="1" t="str">
        <f>IF(Teilnehmende!E1088="","",+Teilnehmende!E1088)</f>
        <v/>
      </c>
      <c r="E1088" s="1" t="str">
        <f>IF(Teilnehmende!L1088="","",+Teilnehmende!L1088)</f>
        <v/>
      </c>
      <c r="F1088" s="18">
        <f>+Teilnehmende!F1088</f>
        <v>0</v>
      </c>
      <c r="G1088" s="23">
        <v>1</v>
      </c>
      <c r="H1088" s="13"/>
      <c r="I1088" s="13"/>
      <c r="J1088" s="13"/>
      <c r="K1088" s="12">
        <f t="shared" si="96"/>
        <v>0</v>
      </c>
      <c r="L1088" s="23">
        <v>2</v>
      </c>
      <c r="M1088" s="13"/>
      <c r="N1088" s="13"/>
      <c r="O1088" s="13"/>
      <c r="P1088" s="12">
        <f t="shared" si="97"/>
        <v>0</v>
      </c>
      <c r="Q1088" s="23">
        <v>3</v>
      </c>
      <c r="R1088" s="13"/>
      <c r="S1088" s="13"/>
      <c r="T1088" s="13"/>
      <c r="U1088" s="16">
        <f t="shared" si="98"/>
        <v>0</v>
      </c>
      <c r="V1088" s="15">
        <f t="shared" si="99"/>
        <v>0</v>
      </c>
    </row>
    <row r="1089" spans="1:22" ht="20.100000000000001" customHeight="1" x14ac:dyDescent="0.2">
      <c r="A1089" s="17" t="str">
        <f>+Teilnehmende!C1089</f>
        <v>-</v>
      </c>
      <c r="B1089" s="1" t="str">
        <f>IF(Teilnehmende!K1089="","",+Teilnehmende!K1089)</f>
        <v/>
      </c>
      <c r="C1089" s="1" t="str">
        <f>IF(Teilnehmende!D1089="","",+Teilnehmende!D1089)</f>
        <v/>
      </c>
      <c r="D1089" s="1" t="str">
        <f>IF(Teilnehmende!E1089="","",+Teilnehmende!E1089)</f>
        <v/>
      </c>
      <c r="E1089" s="1" t="str">
        <f>IF(Teilnehmende!L1089="","",+Teilnehmende!L1089)</f>
        <v/>
      </c>
      <c r="F1089" s="18">
        <f>+Teilnehmende!F1089</f>
        <v>0</v>
      </c>
      <c r="G1089" s="23">
        <v>1</v>
      </c>
      <c r="H1089" s="13"/>
      <c r="I1089" s="13"/>
      <c r="J1089" s="13"/>
      <c r="K1089" s="12">
        <f t="shared" si="96"/>
        <v>0</v>
      </c>
      <c r="L1089" s="23">
        <v>2</v>
      </c>
      <c r="M1089" s="13"/>
      <c r="N1089" s="13"/>
      <c r="O1089" s="13"/>
      <c r="P1089" s="12">
        <f t="shared" si="97"/>
        <v>0</v>
      </c>
      <c r="Q1089" s="23">
        <v>3</v>
      </c>
      <c r="R1089" s="13"/>
      <c r="S1089" s="13"/>
      <c r="T1089" s="13"/>
      <c r="U1089" s="16">
        <f t="shared" si="98"/>
        <v>0</v>
      </c>
      <c r="V1089" s="15">
        <f t="shared" si="99"/>
        <v>0</v>
      </c>
    </row>
    <row r="1090" spans="1:22" ht="20.100000000000001" customHeight="1" x14ac:dyDescent="0.2">
      <c r="A1090" s="17" t="str">
        <f>+Teilnehmende!C1090</f>
        <v>-</v>
      </c>
      <c r="B1090" s="1" t="str">
        <f>IF(Teilnehmende!K1090="","",+Teilnehmende!K1090)</f>
        <v/>
      </c>
      <c r="C1090" s="1" t="str">
        <f>IF(Teilnehmende!D1090="","",+Teilnehmende!D1090)</f>
        <v/>
      </c>
      <c r="D1090" s="1" t="str">
        <f>IF(Teilnehmende!E1090="","",+Teilnehmende!E1090)</f>
        <v/>
      </c>
      <c r="E1090" s="1" t="str">
        <f>IF(Teilnehmende!L1090="","",+Teilnehmende!L1090)</f>
        <v/>
      </c>
      <c r="F1090" s="18">
        <f>+Teilnehmende!F1090</f>
        <v>0</v>
      </c>
      <c r="G1090" s="23">
        <v>1</v>
      </c>
      <c r="H1090" s="13"/>
      <c r="I1090" s="13"/>
      <c r="J1090" s="13"/>
      <c r="K1090" s="12">
        <f t="shared" si="96"/>
        <v>0</v>
      </c>
      <c r="L1090" s="23">
        <v>2</v>
      </c>
      <c r="M1090" s="13"/>
      <c r="N1090" s="13"/>
      <c r="O1090" s="13"/>
      <c r="P1090" s="12">
        <f t="shared" si="97"/>
        <v>0</v>
      </c>
      <c r="Q1090" s="23">
        <v>3</v>
      </c>
      <c r="R1090" s="13"/>
      <c r="S1090" s="13"/>
      <c r="T1090" s="13"/>
      <c r="U1090" s="16">
        <f t="shared" si="98"/>
        <v>0</v>
      </c>
      <c r="V1090" s="15">
        <f t="shared" si="99"/>
        <v>0</v>
      </c>
    </row>
    <row r="1091" spans="1:22" ht="20.100000000000001" customHeight="1" x14ac:dyDescent="0.2">
      <c r="A1091" s="17" t="str">
        <f>+Teilnehmende!C1091</f>
        <v>-</v>
      </c>
      <c r="B1091" s="1" t="str">
        <f>IF(Teilnehmende!K1091="","",+Teilnehmende!K1091)</f>
        <v/>
      </c>
      <c r="C1091" s="1" t="str">
        <f>IF(Teilnehmende!D1091="","",+Teilnehmende!D1091)</f>
        <v/>
      </c>
      <c r="D1091" s="1" t="str">
        <f>IF(Teilnehmende!E1091="","",+Teilnehmende!E1091)</f>
        <v/>
      </c>
      <c r="E1091" s="1" t="str">
        <f>IF(Teilnehmende!L1091="","",+Teilnehmende!L1091)</f>
        <v/>
      </c>
      <c r="F1091" s="18">
        <f>+Teilnehmende!F1091</f>
        <v>0</v>
      </c>
      <c r="G1091" s="23">
        <v>1</v>
      </c>
      <c r="H1091" s="13"/>
      <c r="I1091" s="13"/>
      <c r="J1091" s="13"/>
      <c r="K1091" s="12">
        <f t="shared" si="96"/>
        <v>0</v>
      </c>
      <c r="L1091" s="23">
        <v>2</v>
      </c>
      <c r="M1091" s="13"/>
      <c r="N1091" s="13"/>
      <c r="O1091" s="13"/>
      <c r="P1091" s="12">
        <f t="shared" si="97"/>
        <v>0</v>
      </c>
      <c r="Q1091" s="23">
        <v>3</v>
      </c>
      <c r="R1091" s="13"/>
      <c r="S1091" s="13"/>
      <c r="T1091" s="13"/>
      <c r="U1091" s="16">
        <f t="shared" si="98"/>
        <v>0</v>
      </c>
      <c r="V1091" s="15">
        <f t="shared" si="99"/>
        <v>0</v>
      </c>
    </row>
    <row r="1092" spans="1:22" ht="20.100000000000001" customHeight="1" x14ac:dyDescent="0.2">
      <c r="A1092" s="17" t="str">
        <f>+Teilnehmende!C1092</f>
        <v>-</v>
      </c>
      <c r="B1092" s="1" t="str">
        <f>IF(Teilnehmende!K1092="","",+Teilnehmende!K1092)</f>
        <v/>
      </c>
      <c r="C1092" s="1" t="str">
        <f>IF(Teilnehmende!D1092="","",+Teilnehmende!D1092)</f>
        <v/>
      </c>
      <c r="D1092" s="1" t="str">
        <f>IF(Teilnehmende!E1092="","",+Teilnehmende!E1092)</f>
        <v/>
      </c>
      <c r="E1092" s="1" t="str">
        <f>IF(Teilnehmende!L1092="","",+Teilnehmende!L1092)</f>
        <v/>
      </c>
      <c r="F1092" s="18">
        <f>+Teilnehmende!F1092</f>
        <v>0</v>
      </c>
      <c r="G1092" s="23">
        <v>1</v>
      </c>
      <c r="H1092" s="13"/>
      <c r="I1092" s="13"/>
      <c r="J1092" s="13"/>
      <c r="K1092" s="12">
        <f t="shared" si="96"/>
        <v>0</v>
      </c>
      <c r="L1092" s="23">
        <v>2</v>
      </c>
      <c r="M1092" s="13"/>
      <c r="N1092" s="13"/>
      <c r="O1092" s="13"/>
      <c r="P1092" s="12">
        <f t="shared" si="97"/>
        <v>0</v>
      </c>
      <c r="Q1092" s="23">
        <v>3</v>
      </c>
      <c r="R1092" s="13"/>
      <c r="S1092" s="13"/>
      <c r="T1092" s="13"/>
      <c r="U1092" s="16">
        <f t="shared" si="98"/>
        <v>0</v>
      </c>
      <c r="V1092" s="15">
        <f t="shared" si="99"/>
        <v>0</v>
      </c>
    </row>
    <row r="1093" spans="1:22" ht="20.100000000000001" customHeight="1" x14ac:dyDescent="0.2">
      <c r="A1093" s="17" t="str">
        <f>+Teilnehmende!C1093</f>
        <v>-</v>
      </c>
      <c r="B1093" s="1" t="str">
        <f>IF(Teilnehmende!K1093="","",+Teilnehmende!K1093)</f>
        <v/>
      </c>
      <c r="C1093" s="1" t="str">
        <f>IF(Teilnehmende!D1093="","",+Teilnehmende!D1093)</f>
        <v/>
      </c>
      <c r="D1093" s="1" t="str">
        <f>IF(Teilnehmende!E1093="","",+Teilnehmende!E1093)</f>
        <v/>
      </c>
      <c r="E1093" s="1" t="str">
        <f>IF(Teilnehmende!L1093="","",+Teilnehmende!L1093)</f>
        <v/>
      </c>
      <c r="F1093" s="18">
        <f>+Teilnehmende!F1093</f>
        <v>0</v>
      </c>
      <c r="G1093" s="23">
        <v>1</v>
      </c>
      <c r="H1093" s="13"/>
      <c r="I1093" s="13"/>
      <c r="J1093" s="13"/>
      <c r="K1093" s="12">
        <f t="shared" si="96"/>
        <v>0</v>
      </c>
      <c r="L1093" s="23">
        <v>2</v>
      </c>
      <c r="M1093" s="13"/>
      <c r="N1093" s="13"/>
      <c r="O1093" s="13"/>
      <c r="P1093" s="12">
        <f t="shared" si="97"/>
        <v>0</v>
      </c>
      <c r="Q1093" s="23">
        <v>3</v>
      </c>
      <c r="R1093" s="13"/>
      <c r="S1093" s="13"/>
      <c r="T1093" s="13"/>
      <c r="U1093" s="16">
        <f t="shared" si="98"/>
        <v>0</v>
      </c>
      <c r="V1093" s="15">
        <f t="shared" si="99"/>
        <v>0</v>
      </c>
    </row>
    <row r="1094" spans="1:22" ht="20.100000000000001" customHeight="1" x14ac:dyDescent="0.2">
      <c r="A1094" s="17" t="str">
        <f>+Teilnehmende!C1094</f>
        <v>-</v>
      </c>
      <c r="B1094" s="1" t="str">
        <f>IF(Teilnehmende!K1094="","",+Teilnehmende!K1094)</f>
        <v/>
      </c>
      <c r="C1094" s="1" t="str">
        <f>IF(Teilnehmende!D1094="","",+Teilnehmende!D1094)</f>
        <v/>
      </c>
      <c r="D1094" s="1" t="str">
        <f>IF(Teilnehmende!E1094="","",+Teilnehmende!E1094)</f>
        <v/>
      </c>
      <c r="E1094" s="1" t="str">
        <f>IF(Teilnehmende!L1094="","",+Teilnehmende!L1094)</f>
        <v/>
      </c>
      <c r="F1094" s="18">
        <f>+Teilnehmende!F1094</f>
        <v>0</v>
      </c>
      <c r="G1094" s="23">
        <v>1</v>
      </c>
      <c r="H1094" s="13"/>
      <c r="I1094" s="13"/>
      <c r="J1094" s="13"/>
      <c r="K1094" s="12">
        <f t="shared" si="96"/>
        <v>0</v>
      </c>
      <c r="L1094" s="23">
        <v>2</v>
      </c>
      <c r="M1094" s="13"/>
      <c r="N1094" s="13"/>
      <c r="O1094" s="13"/>
      <c r="P1094" s="12">
        <f t="shared" si="97"/>
        <v>0</v>
      </c>
      <c r="Q1094" s="23">
        <v>3</v>
      </c>
      <c r="R1094" s="13"/>
      <c r="S1094" s="13"/>
      <c r="T1094" s="13"/>
      <c r="U1094" s="16">
        <f t="shared" si="98"/>
        <v>0</v>
      </c>
      <c r="V1094" s="15">
        <f t="shared" si="99"/>
        <v>0</v>
      </c>
    </row>
    <row r="1095" spans="1:22" ht="20.100000000000001" customHeight="1" x14ac:dyDescent="0.2">
      <c r="A1095" s="17" t="str">
        <f>+Teilnehmende!C1095</f>
        <v>-</v>
      </c>
      <c r="B1095" s="1" t="str">
        <f>IF(Teilnehmende!K1095="","",+Teilnehmende!K1095)</f>
        <v/>
      </c>
      <c r="C1095" s="1" t="str">
        <f>IF(Teilnehmende!D1095="","",+Teilnehmende!D1095)</f>
        <v/>
      </c>
      <c r="D1095" s="1" t="str">
        <f>IF(Teilnehmende!E1095="","",+Teilnehmende!E1095)</f>
        <v/>
      </c>
      <c r="E1095" s="1" t="str">
        <f>IF(Teilnehmende!L1095="","",+Teilnehmende!L1095)</f>
        <v/>
      </c>
      <c r="F1095" s="18">
        <f>+Teilnehmende!F1095</f>
        <v>0</v>
      </c>
      <c r="G1095" s="23">
        <v>1</v>
      </c>
      <c r="H1095" s="13"/>
      <c r="I1095" s="13"/>
      <c r="J1095" s="13"/>
      <c r="K1095" s="12">
        <f t="shared" si="96"/>
        <v>0</v>
      </c>
      <c r="L1095" s="23">
        <v>2</v>
      </c>
      <c r="M1095" s="13"/>
      <c r="N1095" s="13"/>
      <c r="O1095" s="13"/>
      <c r="P1095" s="12">
        <f t="shared" si="97"/>
        <v>0</v>
      </c>
      <c r="Q1095" s="23">
        <v>3</v>
      </c>
      <c r="R1095" s="13"/>
      <c r="S1095" s="13"/>
      <c r="T1095" s="13"/>
      <c r="U1095" s="16">
        <f t="shared" si="98"/>
        <v>0</v>
      </c>
      <c r="V1095" s="15">
        <f t="shared" si="99"/>
        <v>0</v>
      </c>
    </row>
    <row r="1096" spans="1:22" ht="20.100000000000001" customHeight="1" x14ac:dyDescent="0.2">
      <c r="A1096" s="17" t="str">
        <f>+Teilnehmende!C1096</f>
        <v>-</v>
      </c>
      <c r="B1096" s="1" t="str">
        <f>IF(Teilnehmende!K1096="","",+Teilnehmende!K1096)</f>
        <v/>
      </c>
      <c r="C1096" s="1" t="str">
        <f>IF(Teilnehmende!D1096="","",+Teilnehmende!D1096)</f>
        <v/>
      </c>
      <c r="D1096" s="1" t="str">
        <f>IF(Teilnehmende!E1096="","",+Teilnehmende!E1096)</f>
        <v/>
      </c>
      <c r="E1096" s="1" t="str">
        <f>IF(Teilnehmende!L1096="","",+Teilnehmende!L1096)</f>
        <v/>
      </c>
      <c r="F1096" s="18">
        <f>+Teilnehmende!F1096</f>
        <v>0</v>
      </c>
      <c r="G1096" s="23">
        <v>1</v>
      </c>
      <c r="H1096" s="13"/>
      <c r="I1096" s="13"/>
      <c r="J1096" s="13"/>
      <c r="K1096" s="12">
        <f t="shared" si="96"/>
        <v>0</v>
      </c>
      <c r="L1096" s="23">
        <v>2</v>
      </c>
      <c r="M1096" s="13"/>
      <c r="N1096" s="13"/>
      <c r="O1096" s="13"/>
      <c r="P1096" s="12">
        <f t="shared" si="97"/>
        <v>0</v>
      </c>
      <c r="Q1096" s="23">
        <v>3</v>
      </c>
      <c r="R1096" s="13"/>
      <c r="S1096" s="13"/>
      <c r="T1096" s="13"/>
      <c r="U1096" s="16">
        <f t="shared" si="98"/>
        <v>0</v>
      </c>
      <c r="V1096" s="15">
        <f t="shared" si="99"/>
        <v>0</v>
      </c>
    </row>
    <row r="1097" spans="1:22" ht="20.100000000000001" customHeight="1" x14ac:dyDescent="0.2">
      <c r="A1097" s="17" t="str">
        <f>+Teilnehmende!C1097</f>
        <v>-</v>
      </c>
      <c r="B1097" s="1" t="str">
        <f>IF(Teilnehmende!K1097="","",+Teilnehmende!K1097)</f>
        <v/>
      </c>
      <c r="C1097" s="1" t="str">
        <f>IF(Teilnehmende!D1097="","",+Teilnehmende!D1097)</f>
        <v/>
      </c>
      <c r="D1097" s="1" t="str">
        <f>IF(Teilnehmende!E1097="","",+Teilnehmende!E1097)</f>
        <v/>
      </c>
      <c r="E1097" s="1" t="str">
        <f>IF(Teilnehmende!L1097="","",+Teilnehmende!L1097)</f>
        <v/>
      </c>
      <c r="F1097" s="18">
        <f>+Teilnehmende!F1097</f>
        <v>0</v>
      </c>
      <c r="G1097" s="23">
        <v>1</v>
      </c>
      <c r="H1097" s="13"/>
      <c r="I1097" s="13"/>
      <c r="J1097" s="13"/>
      <c r="K1097" s="12">
        <f t="shared" si="96"/>
        <v>0</v>
      </c>
      <c r="L1097" s="23">
        <v>2</v>
      </c>
      <c r="M1097" s="13"/>
      <c r="N1097" s="13"/>
      <c r="O1097" s="13"/>
      <c r="P1097" s="12">
        <f t="shared" si="97"/>
        <v>0</v>
      </c>
      <c r="Q1097" s="23">
        <v>3</v>
      </c>
      <c r="R1097" s="13"/>
      <c r="S1097" s="13"/>
      <c r="T1097" s="13"/>
      <c r="U1097" s="16">
        <f t="shared" si="98"/>
        <v>0</v>
      </c>
      <c r="V1097" s="15">
        <f t="shared" si="99"/>
        <v>0</v>
      </c>
    </row>
    <row r="1098" spans="1:22" ht="20.100000000000001" customHeight="1" x14ac:dyDescent="0.2">
      <c r="A1098" s="17" t="str">
        <f>+Teilnehmende!C1098</f>
        <v>-</v>
      </c>
      <c r="B1098" s="1" t="str">
        <f>IF(Teilnehmende!K1098="","",+Teilnehmende!K1098)</f>
        <v/>
      </c>
      <c r="C1098" s="1" t="str">
        <f>IF(Teilnehmende!D1098="","",+Teilnehmende!D1098)</f>
        <v/>
      </c>
      <c r="D1098" s="1" t="str">
        <f>IF(Teilnehmende!E1098="","",+Teilnehmende!E1098)</f>
        <v/>
      </c>
      <c r="E1098" s="1" t="str">
        <f>IF(Teilnehmende!L1098="","",+Teilnehmende!L1098)</f>
        <v/>
      </c>
      <c r="F1098" s="18">
        <f>+Teilnehmende!F1098</f>
        <v>0</v>
      </c>
      <c r="G1098" s="23">
        <v>1</v>
      </c>
      <c r="H1098" s="13"/>
      <c r="I1098" s="13"/>
      <c r="J1098" s="13"/>
      <c r="K1098" s="12">
        <f t="shared" si="96"/>
        <v>0</v>
      </c>
      <c r="L1098" s="23">
        <v>2</v>
      </c>
      <c r="M1098" s="13"/>
      <c r="N1098" s="13"/>
      <c r="O1098" s="13"/>
      <c r="P1098" s="12">
        <f t="shared" si="97"/>
        <v>0</v>
      </c>
      <c r="Q1098" s="23">
        <v>3</v>
      </c>
      <c r="R1098" s="13"/>
      <c r="S1098" s="13"/>
      <c r="T1098" s="13"/>
      <c r="U1098" s="16">
        <f t="shared" si="98"/>
        <v>0</v>
      </c>
      <c r="V1098" s="15">
        <f t="shared" si="99"/>
        <v>0</v>
      </c>
    </row>
    <row r="1099" spans="1:22" ht="20.100000000000001" customHeight="1" x14ac:dyDescent="0.2">
      <c r="A1099" s="17" t="str">
        <f>+Teilnehmende!C1099</f>
        <v>-</v>
      </c>
      <c r="B1099" s="1" t="str">
        <f>IF(Teilnehmende!K1099="","",+Teilnehmende!K1099)</f>
        <v/>
      </c>
      <c r="C1099" s="1" t="str">
        <f>IF(Teilnehmende!D1099="","",+Teilnehmende!D1099)</f>
        <v/>
      </c>
      <c r="D1099" s="1" t="str">
        <f>IF(Teilnehmende!E1099="","",+Teilnehmende!E1099)</f>
        <v/>
      </c>
      <c r="E1099" s="1" t="str">
        <f>IF(Teilnehmende!L1099="","",+Teilnehmende!L1099)</f>
        <v/>
      </c>
      <c r="F1099" s="18">
        <f>+Teilnehmende!F1099</f>
        <v>0</v>
      </c>
      <c r="G1099" s="23">
        <v>1</v>
      </c>
      <c r="H1099" s="13"/>
      <c r="I1099" s="13"/>
      <c r="J1099" s="13"/>
      <c r="K1099" s="12">
        <f t="shared" si="96"/>
        <v>0</v>
      </c>
      <c r="L1099" s="23">
        <v>2</v>
      </c>
      <c r="M1099" s="13"/>
      <c r="N1099" s="13"/>
      <c r="O1099" s="13"/>
      <c r="P1099" s="12">
        <f t="shared" si="97"/>
        <v>0</v>
      </c>
      <c r="Q1099" s="23">
        <v>3</v>
      </c>
      <c r="R1099" s="13"/>
      <c r="S1099" s="13"/>
      <c r="T1099" s="13"/>
      <c r="U1099" s="16">
        <f t="shared" si="98"/>
        <v>0</v>
      </c>
      <c r="V1099" s="15">
        <f t="shared" si="99"/>
        <v>0</v>
      </c>
    </row>
    <row r="1100" spans="1:22" ht="20.100000000000001" customHeight="1" x14ac:dyDescent="0.2">
      <c r="A1100" s="17" t="str">
        <f>+Teilnehmende!C1100</f>
        <v>-</v>
      </c>
      <c r="B1100" s="1" t="str">
        <f>IF(Teilnehmende!K1100="","",+Teilnehmende!K1100)</f>
        <v/>
      </c>
      <c r="C1100" s="1" t="str">
        <f>IF(Teilnehmende!D1100="","",+Teilnehmende!D1100)</f>
        <v/>
      </c>
      <c r="D1100" s="1" t="str">
        <f>IF(Teilnehmende!E1100="","",+Teilnehmende!E1100)</f>
        <v/>
      </c>
      <c r="E1100" s="1" t="str">
        <f>IF(Teilnehmende!L1100="","",+Teilnehmende!L1100)</f>
        <v/>
      </c>
      <c r="F1100" s="18">
        <f>+Teilnehmende!F1100</f>
        <v>0</v>
      </c>
      <c r="G1100" s="23">
        <v>1</v>
      </c>
      <c r="H1100" s="13"/>
      <c r="I1100" s="13"/>
      <c r="J1100" s="13"/>
      <c r="K1100" s="12">
        <f t="shared" si="96"/>
        <v>0</v>
      </c>
      <c r="L1100" s="23">
        <v>2</v>
      </c>
      <c r="M1100" s="13"/>
      <c r="N1100" s="13"/>
      <c r="O1100" s="13"/>
      <c r="P1100" s="12">
        <f t="shared" si="97"/>
        <v>0</v>
      </c>
      <c r="Q1100" s="23">
        <v>3</v>
      </c>
      <c r="R1100" s="13"/>
      <c r="S1100" s="13"/>
      <c r="T1100" s="13"/>
      <c r="U1100" s="16">
        <f t="shared" si="98"/>
        <v>0</v>
      </c>
      <c r="V1100" s="15">
        <f t="shared" si="99"/>
        <v>0</v>
      </c>
    </row>
    <row r="1101" spans="1:22" ht="20.100000000000001" customHeight="1" x14ac:dyDescent="0.2">
      <c r="A1101" s="17" t="str">
        <f>+Teilnehmende!C1101</f>
        <v>-</v>
      </c>
      <c r="B1101" s="1" t="str">
        <f>IF(Teilnehmende!K1101="","",+Teilnehmende!K1101)</f>
        <v/>
      </c>
      <c r="C1101" s="1" t="str">
        <f>IF(Teilnehmende!D1101="","",+Teilnehmende!D1101)</f>
        <v/>
      </c>
      <c r="D1101" s="1" t="str">
        <f>IF(Teilnehmende!E1101="","",+Teilnehmende!E1101)</f>
        <v/>
      </c>
      <c r="E1101" s="1" t="str">
        <f>IF(Teilnehmende!L1101="","",+Teilnehmende!L1101)</f>
        <v/>
      </c>
      <c r="F1101" s="18">
        <f>+Teilnehmende!F1101</f>
        <v>0</v>
      </c>
      <c r="G1101" s="23">
        <v>1</v>
      </c>
      <c r="H1101" s="13"/>
      <c r="I1101" s="13"/>
      <c r="J1101" s="13"/>
      <c r="K1101" s="12">
        <f t="shared" si="96"/>
        <v>0</v>
      </c>
      <c r="L1101" s="23">
        <v>2</v>
      </c>
      <c r="M1101" s="13"/>
      <c r="N1101" s="13"/>
      <c r="O1101" s="13"/>
      <c r="P1101" s="12">
        <f t="shared" si="97"/>
        <v>0</v>
      </c>
      <c r="Q1101" s="23">
        <v>3</v>
      </c>
      <c r="R1101" s="13"/>
      <c r="S1101" s="13"/>
      <c r="T1101" s="13"/>
      <c r="U1101" s="16">
        <f t="shared" si="98"/>
        <v>0</v>
      </c>
      <c r="V1101" s="15">
        <f t="shared" si="99"/>
        <v>0</v>
      </c>
    </row>
    <row r="1102" spans="1:22" ht="20.100000000000001" customHeight="1" x14ac:dyDescent="0.2">
      <c r="A1102" s="17" t="str">
        <f>+Teilnehmende!C1102</f>
        <v>-</v>
      </c>
      <c r="B1102" s="1" t="str">
        <f>IF(Teilnehmende!K1102="","",+Teilnehmende!K1102)</f>
        <v/>
      </c>
      <c r="C1102" s="1" t="str">
        <f>IF(Teilnehmende!D1102="","",+Teilnehmende!D1102)</f>
        <v/>
      </c>
      <c r="D1102" s="1" t="str">
        <f>IF(Teilnehmende!E1102="","",+Teilnehmende!E1102)</f>
        <v/>
      </c>
      <c r="E1102" s="1" t="str">
        <f>IF(Teilnehmende!L1102="","",+Teilnehmende!L1102)</f>
        <v/>
      </c>
      <c r="F1102" s="18">
        <f>+Teilnehmende!F1102</f>
        <v>0</v>
      </c>
      <c r="G1102" s="23">
        <v>1</v>
      </c>
      <c r="H1102" s="13"/>
      <c r="I1102" s="13"/>
      <c r="J1102" s="13"/>
      <c r="K1102" s="12">
        <f t="shared" si="96"/>
        <v>0</v>
      </c>
      <c r="L1102" s="23">
        <v>2</v>
      </c>
      <c r="M1102" s="13"/>
      <c r="N1102" s="13"/>
      <c r="O1102" s="13"/>
      <c r="P1102" s="12">
        <f t="shared" si="97"/>
        <v>0</v>
      </c>
      <c r="Q1102" s="23">
        <v>3</v>
      </c>
      <c r="R1102" s="13"/>
      <c r="S1102" s="13"/>
      <c r="T1102" s="13"/>
      <c r="U1102" s="16">
        <f t="shared" si="98"/>
        <v>0</v>
      </c>
      <c r="V1102" s="15">
        <f t="shared" si="99"/>
        <v>0</v>
      </c>
    </row>
    <row r="1103" spans="1:22" ht="20.100000000000001" customHeight="1" x14ac:dyDescent="0.2">
      <c r="A1103" s="17" t="str">
        <f>+Teilnehmende!C1103</f>
        <v>-</v>
      </c>
      <c r="B1103" s="1" t="str">
        <f>IF(Teilnehmende!K1103="","",+Teilnehmende!K1103)</f>
        <v/>
      </c>
      <c r="C1103" s="1" t="str">
        <f>IF(Teilnehmende!D1103="","",+Teilnehmende!D1103)</f>
        <v/>
      </c>
      <c r="D1103" s="1" t="str">
        <f>IF(Teilnehmende!E1103="","",+Teilnehmende!E1103)</f>
        <v/>
      </c>
      <c r="E1103" s="1" t="str">
        <f>IF(Teilnehmende!L1103="","",+Teilnehmende!L1103)</f>
        <v/>
      </c>
      <c r="F1103" s="18">
        <f>+Teilnehmende!F1103</f>
        <v>0</v>
      </c>
      <c r="G1103" s="23">
        <v>1</v>
      </c>
      <c r="H1103" s="13"/>
      <c r="I1103" s="13"/>
      <c r="J1103" s="13"/>
      <c r="K1103" s="12">
        <f t="shared" si="96"/>
        <v>0</v>
      </c>
      <c r="L1103" s="23">
        <v>2</v>
      </c>
      <c r="M1103" s="13"/>
      <c r="N1103" s="13"/>
      <c r="O1103" s="13"/>
      <c r="P1103" s="12">
        <f t="shared" si="97"/>
        <v>0</v>
      </c>
      <c r="Q1103" s="23">
        <v>3</v>
      </c>
      <c r="R1103" s="13"/>
      <c r="S1103" s="13"/>
      <c r="T1103" s="13"/>
      <c r="U1103" s="16">
        <f t="shared" si="98"/>
        <v>0</v>
      </c>
      <c r="V1103" s="15">
        <f t="shared" si="99"/>
        <v>0</v>
      </c>
    </row>
    <row r="1104" spans="1:22" ht="20.100000000000001" customHeight="1" x14ac:dyDescent="0.2">
      <c r="A1104" s="17" t="str">
        <f>+Teilnehmende!C1104</f>
        <v>-</v>
      </c>
      <c r="B1104" s="1" t="str">
        <f>IF(Teilnehmende!K1104="","",+Teilnehmende!K1104)</f>
        <v/>
      </c>
      <c r="C1104" s="1" t="str">
        <f>IF(Teilnehmende!D1104="","",+Teilnehmende!D1104)</f>
        <v/>
      </c>
      <c r="D1104" s="1" t="str">
        <f>IF(Teilnehmende!E1104="","",+Teilnehmende!E1104)</f>
        <v/>
      </c>
      <c r="E1104" s="1" t="str">
        <f>IF(Teilnehmende!L1104="","",+Teilnehmende!L1104)</f>
        <v/>
      </c>
      <c r="F1104" s="18">
        <f>+Teilnehmende!F1104</f>
        <v>0</v>
      </c>
      <c r="G1104" s="23">
        <v>1</v>
      </c>
      <c r="H1104" s="13"/>
      <c r="I1104" s="13"/>
      <c r="J1104" s="13"/>
      <c r="K1104" s="12">
        <f t="shared" si="96"/>
        <v>0</v>
      </c>
      <c r="L1104" s="23">
        <v>2</v>
      </c>
      <c r="M1104" s="13"/>
      <c r="N1104" s="13"/>
      <c r="O1104" s="13"/>
      <c r="P1104" s="12">
        <f t="shared" si="97"/>
        <v>0</v>
      </c>
      <c r="Q1104" s="23">
        <v>3</v>
      </c>
      <c r="R1104" s="13"/>
      <c r="S1104" s="13"/>
      <c r="T1104" s="13"/>
      <c r="U1104" s="16">
        <f t="shared" si="98"/>
        <v>0</v>
      </c>
      <c r="V1104" s="15">
        <f t="shared" si="99"/>
        <v>0</v>
      </c>
    </row>
    <row r="1105" spans="1:22" ht="20.100000000000001" customHeight="1" x14ac:dyDescent="0.2">
      <c r="A1105" s="17" t="str">
        <f>+Teilnehmende!C1105</f>
        <v>-</v>
      </c>
      <c r="B1105" s="1" t="str">
        <f>IF(Teilnehmende!K1105="","",+Teilnehmende!K1105)</f>
        <v/>
      </c>
      <c r="C1105" s="1" t="str">
        <f>IF(Teilnehmende!D1105="","",+Teilnehmende!D1105)</f>
        <v/>
      </c>
      <c r="D1105" s="1" t="str">
        <f>IF(Teilnehmende!E1105="","",+Teilnehmende!E1105)</f>
        <v/>
      </c>
      <c r="E1105" s="1" t="str">
        <f>IF(Teilnehmende!L1105="","",+Teilnehmende!L1105)</f>
        <v/>
      </c>
      <c r="F1105" s="18">
        <f>+Teilnehmende!F1105</f>
        <v>0</v>
      </c>
      <c r="G1105" s="23">
        <v>1</v>
      </c>
      <c r="H1105" s="13"/>
      <c r="I1105" s="13"/>
      <c r="J1105" s="13"/>
      <c r="K1105" s="12">
        <f t="shared" si="96"/>
        <v>0</v>
      </c>
      <c r="L1105" s="23">
        <v>2</v>
      </c>
      <c r="M1105" s="13"/>
      <c r="N1105" s="13"/>
      <c r="O1105" s="13"/>
      <c r="P1105" s="12">
        <f t="shared" si="97"/>
        <v>0</v>
      </c>
      <c r="Q1105" s="23">
        <v>3</v>
      </c>
      <c r="R1105" s="13"/>
      <c r="S1105" s="13"/>
      <c r="T1105" s="13"/>
      <c r="U1105" s="16">
        <f t="shared" si="98"/>
        <v>0</v>
      </c>
      <c r="V1105" s="15">
        <f t="shared" si="99"/>
        <v>0</v>
      </c>
    </row>
    <row r="1106" spans="1:22" ht="20.100000000000001" customHeight="1" x14ac:dyDescent="0.2">
      <c r="A1106" s="17" t="str">
        <f>+Teilnehmende!C1106</f>
        <v>-</v>
      </c>
      <c r="B1106" s="1" t="str">
        <f>IF(Teilnehmende!K1106="","",+Teilnehmende!K1106)</f>
        <v/>
      </c>
      <c r="C1106" s="1" t="str">
        <f>IF(Teilnehmende!D1106="","",+Teilnehmende!D1106)</f>
        <v/>
      </c>
      <c r="D1106" s="1" t="str">
        <f>IF(Teilnehmende!E1106="","",+Teilnehmende!E1106)</f>
        <v/>
      </c>
      <c r="E1106" s="1" t="str">
        <f>IF(Teilnehmende!L1106="","",+Teilnehmende!L1106)</f>
        <v/>
      </c>
      <c r="F1106" s="18">
        <f>+Teilnehmende!F1106</f>
        <v>0</v>
      </c>
      <c r="G1106" s="23">
        <v>1</v>
      </c>
      <c r="H1106" s="13"/>
      <c r="I1106" s="13"/>
      <c r="J1106" s="13"/>
      <c r="K1106" s="12">
        <f t="shared" si="96"/>
        <v>0</v>
      </c>
      <c r="L1106" s="23">
        <v>2</v>
      </c>
      <c r="M1106" s="13"/>
      <c r="N1106" s="13"/>
      <c r="O1106" s="13"/>
      <c r="P1106" s="12">
        <f t="shared" si="97"/>
        <v>0</v>
      </c>
      <c r="Q1106" s="23">
        <v>3</v>
      </c>
      <c r="R1106" s="13"/>
      <c r="S1106" s="13"/>
      <c r="T1106" s="13"/>
      <c r="U1106" s="16">
        <f t="shared" si="98"/>
        <v>0</v>
      </c>
      <c r="V1106" s="15">
        <f t="shared" si="99"/>
        <v>0</v>
      </c>
    </row>
    <row r="1107" spans="1:22" ht="20.100000000000001" customHeight="1" x14ac:dyDescent="0.2">
      <c r="A1107" s="17" t="str">
        <f>+Teilnehmende!C1107</f>
        <v>-</v>
      </c>
      <c r="B1107" s="1" t="str">
        <f>IF(Teilnehmende!K1107="","",+Teilnehmende!K1107)</f>
        <v/>
      </c>
      <c r="C1107" s="1" t="str">
        <f>IF(Teilnehmende!D1107="","",+Teilnehmende!D1107)</f>
        <v/>
      </c>
      <c r="D1107" s="1" t="str">
        <f>IF(Teilnehmende!E1107="","",+Teilnehmende!E1107)</f>
        <v/>
      </c>
      <c r="E1107" s="1" t="str">
        <f>IF(Teilnehmende!L1107="","",+Teilnehmende!L1107)</f>
        <v/>
      </c>
      <c r="F1107" s="18">
        <f>+Teilnehmende!F1107</f>
        <v>0</v>
      </c>
      <c r="G1107" s="23">
        <v>1</v>
      </c>
      <c r="H1107" s="13"/>
      <c r="I1107" s="13"/>
      <c r="J1107" s="13"/>
      <c r="K1107" s="12">
        <f t="shared" si="96"/>
        <v>0</v>
      </c>
      <c r="L1107" s="23">
        <v>2</v>
      </c>
      <c r="M1107" s="13"/>
      <c r="N1107" s="13"/>
      <c r="O1107" s="13"/>
      <c r="P1107" s="12">
        <f t="shared" si="97"/>
        <v>0</v>
      </c>
      <c r="Q1107" s="23">
        <v>3</v>
      </c>
      <c r="R1107" s="13"/>
      <c r="S1107" s="13"/>
      <c r="T1107" s="13"/>
      <c r="U1107" s="16">
        <f t="shared" si="98"/>
        <v>0</v>
      </c>
      <c r="V1107" s="15">
        <f t="shared" si="99"/>
        <v>0</v>
      </c>
    </row>
    <row r="1108" spans="1:22" ht="20.100000000000001" customHeight="1" x14ac:dyDescent="0.2">
      <c r="A1108" s="17" t="str">
        <f>+Teilnehmende!C1108</f>
        <v>-</v>
      </c>
      <c r="B1108" s="1" t="str">
        <f>IF(Teilnehmende!K1108="","",+Teilnehmende!K1108)</f>
        <v/>
      </c>
      <c r="C1108" s="1" t="str">
        <f>IF(Teilnehmende!D1108="","",+Teilnehmende!D1108)</f>
        <v/>
      </c>
      <c r="D1108" s="1" t="str">
        <f>IF(Teilnehmende!E1108="","",+Teilnehmende!E1108)</f>
        <v/>
      </c>
      <c r="E1108" s="1" t="str">
        <f>IF(Teilnehmende!L1108="","",+Teilnehmende!L1108)</f>
        <v/>
      </c>
      <c r="F1108" s="18">
        <f>+Teilnehmende!F1108</f>
        <v>0</v>
      </c>
      <c r="G1108" s="23">
        <v>1</v>
      </c>
      <c r="H1108" s="13"/>
      <c r="I1108" s="13"/>
      <c r="J1108" s="13"/>
      <c r="K1108" s="12">
        <f t="shared" si="96"/>
        <v>0</v>
      </c>
      <c r="L1108" s="23">
        <v>2</v>
      </c>
      <c r="M1108" s="13"/>
      <c r="N1108" s="13"/>
      <c r="O1108" s="13"/>
      <c r="P1108" s="12">
        <f t="shared" si="97"/>
        <v>0</v>
      </c>
      <c r="Q1108" s="23">
        <v>3</v>
      </c>
      <c r="R1108" s="13"/>
      <c r="S1108" s="13"/>
      <c r="T1108" s="13"/>
      <c r="U1108" s="16">
        <f t="shared" si="98"/>
        <v>0</v>
      </c>
      <c r="V1108" s="15">
        <f t="shared" si="99"/>
        <v>0</v>
      </c>
    </row>
    <row r="1109" spans="1:22" ht="20.100000000000001" customHeight="1" x14ac:dyDescent="0.2">
      <c r="A1109" s="17" t="str">
        <f>+Teilnehmende!C1109</f>
        <v>-</v>
      </c>
      <c r="B1109" s="1" t="str">
        <f>IF(Teilnehmende!K1109="","",+Teilnehmende!K1109)</f>
        <v/>
      </c>
      <c r="C1109" s="1" t="str">
        <f>IF(Teilnehmende!D1109="","",+Teilnehmende!D1109)</f>
        <v/>
      </c>
      <c r="D1109" s="1" t="str">
        <f>IF(Teilnehmende!E1109="","",+Teilnehmende!E1109)</f>
        <v/>
      </c>
      <c r="E1109" s="1" t="str">
        <f>IF(Teilnehmende!L1109="","",+Teilnehmende!L1109)</f>
        <v/>
      </c>
      <c r="F1109" s="18">
        <f>+Teilnehmende!F1109</f>
        <v>0</v>
      </c>
      <c r="G1109" s="23">
        <v>1</v>
      </c>
      <c r="H1109" s="13"/>
      <c r="I1109" s="13"/>
      <c r="J1109" s="13"/>
      <c r="K1109" s="12">
        <f t="shared" si="96"/>
        <v>0</v>
      </c>
      <c r="L1109" s="23">
        <v>2</v>
      </c>
      <c r="M1109" s="13"/>
      <c r="N1109" s="13"/>
      <c r="O1109" s="13"/>
      <c r="P1109" s="12">
        <f t="shared" si="97"/>
        <v>0</v>
      </c>
      <c r="Q1109" s="23">
        <v>3</v>
      </c>
      <c r="R1109" s="13"/>
      <c r="S1109" s="13"/>
      <c r="T1109" s="13"/>
      <c r="U1109" s="16">
        <f t="shared" si="98"/>
        <v>0</v>
      </c>
      <c r="V1109" s="15">
        <f t="shared" si="99"/>
        <v>0</v>
      </c>
    </row>
    <row r="1110" spans="1:22" ht="20.100000000000001" customHeight="1" x14ac:dyDescent="0.2">
      <c r="A1110" s="17" t="str">
        <f>+Teilnehmende!C1110</f>
        <v>-</v>
      </c>
      <c r="B1110" s="1" t="str">
        <f>IF(Teilnehmende!K1110="","",+Teilnehmende!K1110)</f>
        <v/>
      </c>
      <c r="C1110" s="1" t="str">
        <f>IF(Teilnehmende!D1110="","",+Teilnehmende!D1110)</f>
        <v/>
      </c>
      <c r="D1110" s="1" t="str">
        <f>IF(Teilnehmende!E1110="","",+Teilnehmende!E1110)</f>
        <v/>
      </c>
      <c r="E1110" s="1" t="str">
        <f>IF(Teilnehmende!L1110="","",+Teilnehmende!L1110)</f>
        <v/>
      </c>
      <c r="F1110" s="18">
        <f>+Teilnehmende!F1110</f>
        <v>0</v>
      </c>
      <c r="G1110" s="23">
        <v>1</v>
      </c>
      <c r="H1110" s="13"/>
      <c r="I1110" s="13"/>
      <c r="J1110" s="13"/>
      <c r="K1110" s="12">
        <f t="shared" si="96"/>
        <v>0</v>
      </c>
      <c r="L1110" s="23">
        <v>2</v>
      </c>
      <c r="M1110" s="13"/>
      <c r="N1110" s="13"/>
      <c r="O1110" s="13"/>
      <c r="P1110" s="12">
        <f t="shared" si="97"/>
        <v>0</v>
      </c>
      <c r="Q1110" s="23">
        <v>3</v>
      </c>
      <c r="R1110" s="13"/>
      <c r="S1110" s="13"/>
      <c r="T1110" s="13"/>
      <c r="U1110" s="16">
        <f t="shared" si="98"/>
        <v>0</v>
      </c>
      <c r="V1110" s="15">
        <f t="shared" si="99"/>
        <v>0</v>
      </c>
    </row>
    <row r="1111" spans="1:22" ht="20.100000000000001" customHeight="1" x14ac:dyDescent="0.2">
      <c r="A1111" s="17" t="str">
        <f>+Teilnehmende!C1111</f>
        <v>-</v>
      </c>
      <c r="B1111" s="1" t="str">
        <f>IF(Teilnehmende!K1111="","",+Teilnehmende!K1111)</f>
        <v/>
      </c>
      <c r="C1111" s="1" t="str">
        <f>IF(Teilnehmende!D1111="","",+Teilnehmende!D1111)</f>
        <v/>
      </c>
      <c r="D1111" s="1" t="str">
        <f>IF(Teilnehmende!E1111="","",+Teilnehmende!E1111)</f>
        <v/>
      </c>
      <c r="E1111" s="1" t="str">
        <f>IF(Teilnehmende!L1111="","",+Teilnehmende!L1111)</f>
        <v/>
      </c>
      <c r="F1111" s="18">
        <f>+Teilnehmende!F1111</f>
        <v>0</v>
      </c>
      <c r="G1111" s="23">
        <v>1</v>
      </c>
      <c r="H1111" s="13"/>
      <c r="I1111" s="13"/>
      <c r="J1111" s="13"/>
      <c r="K1111" s="12">
        <f t="shared" si="96"/>
        <v>0</v>
      </c>
      <c r="L1111" s="23">
        <v>2</v>
      </c>
      <c r="M1111" s="13"/>
      <c r="N1111" s="13"/>
      <c r="O1111" s="13"/>
      <c r="P1111" s="12">
        <f t="shared" si="97"/>
        <v>0</v>
      </c>
      <c r="Q1111" s="23">
        <v>3</v>
      </c>
      <c r="R1111" s="13"/>
      <c r="S1111" s="13"/>
      <c r="T1111" s="13"/>
      <c r="U1111" s="16">
        <f t="shared" si="98"/>
        <v>0</v>
      </c>
      <c r="V1111" s="15">
        <f t="shared" si="99"/>
        <v>0</v>
      </c>
    </row>
    <row r="1112" spans="1:22" ht="20.100000000000001" customHeight="1" x14ac:dyDescent="0.2">
      <c r="A1112" s="17" t="str">
        <f>+Teilnehmende!C1112</f>
        <v>-</v>
      </c>
      <c r="B1112" s="1" t="str">
        <f>IF(Teilnehmende!K1112="","",+Teilnehmende!K1112)</f>
        <v/>
      </c>
      <c r="C1112" s="1" t="str">
        <f>IF(Teilnehmende!D1112="","",+Teilnehmende!D1112)</f>
        <v/>
      </c>
      <c r="D1112" s="1" t="str">
        <f>IF(Teilnehmende!E1112="","",+Teilnehmende!E1112)</f>
        <v/>
      </c>
      <c r="E1112" s="1" t="str">
        <f>IF(Teilnehmende!L1112="","",+Teilnehmende!L1112)</f>
        <v/>
      </c>
      <c r="F1112" s="18">
        <f>+Teilnehmende!F1112</f>
        <v>0</v>
      </c>
      <c r="G1112" s="23">
        <v>1</v>
      </c>
      <c r="H1112" s="13"/>
      <c r="I1112" s="13"/>
      <c r="J1112" s="13"/>
      <c r="K1112" s="12">
        <f t="shared" si="96"/>
        <v>0</v>
      </c>
      <c r="L1112" s="23">
        <v>2</v>
      </c>
      <c r="M1112" s="13"/>
      <c r="N1112" s="13"/>
      <c r="O1112" s="13"/>
      <c r="P1112" s="12">
        <f t="shared" si="97"/>
        <v>0</v>
      </c>
      <c r="Q1112" s="23">
        <v>3</v>
      </c>
      <c r="R1112" s="13"/>
      <c r="S1112" s="13"/>
      <c r="T1112" s="13"/>
      <c r="U1112" s="16">
        <f t="shared" si="98"/>
        <v>0</v>
      </c>
      <c r="V1112" s="15">
        <f t="shared" si="99"/>
        <v>0</v>
      </c>
    </row>
    <row r="1113" spans="1:22" ht="20.100000000000001" customHeight="1" x14ac:dyDescent="0.2">
      <c r="A1113" s="17" t="str">
        <f>+Teilnehmende!C1113</f>
        <v>-</v>
      </c>
      <c r="B1113" s="1" t="str">
        <f>IF(Teilnehmende!K1113="","",+Teilnehmende!K1113)</f>
        <v/>
      </c>
      <c r="C1113" s="1" t="str">
        <f>IF(Teilnehmende!D1113="","",+Teilnehmende!D1113)</f>
        <v/>
      </c>
      <c r="D1113" s="1" t="str">
        <f>IF(Teilnehmende!E1113="","",+Teilnehmende!E1113)</f>
        <v/>
      </c>
      <c r="E1113" s="1" t="str">
        <f>IF(Teilnehmende!L1113="","",+Teilnehmende!L1113)</f>
        <v/>
      </c>
      <c r="F1113" s="18">
        <f>+Teilnehmende!F1113</f>
        <v>0</v>
      </c>
      <c r="G1113" s="23">
        <v>1</v>
      </c>
      <c r="H1113" s="13"/>
      <c r="I1113" s="13"/>
      <c r="J1113" s="13"/>
      <c r="K1113" s="12">
        <f t="shared" si="96"/>
        <v>0</v>
      </c>
      <c r="L1113" s="23">
        <v>2</v>
      </c>
      <c r="M1113" s="13"/>
      <c r="N1113" s="13"/>
      <c r="O1113" s="13"/>
      <c r="P1113" s="12">
        <f t="shared" si="97"/>
        <v>0</v>
      </c>
      <c r="Q1113" s="23">
        <v>3</v>
      </c>
      <c r="R1113" s="13"/>
      <c r="S1113" s="13"/>
      <c r="T1113" s="13"/>
      <c r="U1113" s="16">
        <f t="shared" si="98"/>
        <v>0</v>
      </c>
      <c r="V1113" s="15">
        <f t="shared" si="99"/>
        <v>0</v>
      </c>
    </row>
    <row r="1114" spans="1:22" ht="20.100000000000001" customHeight="1" x14ac:dyDescent="0.2">
      <c r="A1114" s="17" t="str">
        <f>+Teilnehmende!C1114</f>
        <v>-</v>
      </c>
      <c r="B1114" s="1" t="str">
        <f>IF(Teilnehmende!K1114="","",+Teilnehmende!K1114)</f>
        <v/>
      </c>
      <c r="C1114" s="1" t="str">
        <f>IF(Teilnehmende!D1114="","",+Teilnehmende!D1114)</f>
        <v/>
      </c>
      <c r="D1114" s="1" t="str">
        <f>IF(Teilnehmende!E1114="","",+Teilnehmende!E1114)</f>
        <v/>
      </c>
      <c r="E1114" s="1" t="str">
        <f>IF(Teilnehmende!L1114="","",+Teilnehmende!L1114)</f>
        <v/>
      </c>
      <c r="F1114" s="18">
        <f>+Teilnehmende!F1114</f>
        <v>0</v>
      </c>
      <c r="G1114" s="23">
        <v>1</v>
      </c>
      <c r="H1114" s="13"/>
      <c r="I1114" s="13"/>
      <c r="J1114" s="13"/>
      <c r="K1114" s="12">
        <f t="shared" si="96"/>
        <v>0</v>
      </c>
      <c r="L1114" s="23">
        <v>2</v>
      </c>
      <c r="M1114" s="13"/>
      <c r="N1114" s="13"/>
      <c r="O1114" s="13"/>
      <c r="P1114" s="12">
        <f t="shared" si="97"/>
        <v>0</v>
      </c>
      <c r="Q1114" s="23">
        <v>3</v>
      </c>
      <c r="R1114" s="13"/>
      <c r="S1114" s="13"/>
      <c r="T1114" s="13"/>
      <c r="U1114" s="16">
        <f t="shared" si="98"/>
        <v>0</v>
      </c>
      <c r="V1114" s="15">
        <f t="shared" si="99"/>
        <v>0</v>
      </c>
    </row>
    <row r="1115" spans="1:22" ht="20.100000000000001" customHeight="1" x14ac:dyDescent="0.2">
      <c r="A1115" s="17" t="str">
        <f>+Teilnehmende!C1115</f>
        <v>-</v>
      </c>
      <c r="B1115" s="1" t="str">
        <f>IF(Teilnehmende!K1115="","",+Teilnehmende!K1115)</f>
        <v/>
      </c>
      <c r="C1115" s="1" t="str">
        <f>IF(Teilnehmende!D1115="","",+Teilnehmende!D1115)</f>
        <v/>
      </c>
      <c r="D1115" s="1" t="str">
        <f>IF(Teilnehmende!E1115="","",+Teilnehmende!E1115)</f>
        <v/>
      </c>
      <c r="E1115" s="1" t="str">
        <f>IF(Teilnehmende!L1115="","",+Teilnehmende!L1115)</f>
        <v/>
      </c>
      <c r="F1115" s="18">
        <f>+Teilnehmende!F1115</f>
        <v>0</v>
      </c>
      <c r="G1115" s="23">
        <v>1</v>
      </c>
      <c r="H1115" s="13"/>
      <c r="I1115" s="13"/>
      <c r="J1115" s="13"/>
      <c r="K1115" s="12">
        <f t="shared" si="96"/>
        <v>0</v>
      </c>
      <c r="L1115" s="23">
        <v>2</v>
      </c>
      <c r="M1115" s="13"/>
      <c r="N1115" s="13"/>
      <c r="O1115" s="13"/>
      <c r="P1115" s="12">
        <f t="shared" si="97"/>
        <v>0</v>
      </c>
      <c r="Q1115" s="23">
        <v>3</v>
      </c>
      <c r="R1115" s="13"/>
      <c r="S1115" s="13"/>
      <c r="T1115" s="13"/>
      <c r="U1115" s="16">
        <f t="shared" si="98"/>
        <v>0</v>
      </c>
      <c r="V1115" s="15">
        <f t="shared" si="99"/>
        <v>0</v>
      </c>
    </row>
    <row r="1116" spans="1:22" ht="20.100000000000001" customHeight="1" x14ac:dyDescent="0.2">
      <c r="A1116" s="17" t="str">
        <f>+Teilnehmende!C1116</f>
        <v>-</v>
      </c>
      <c r="B1116" s="1" t="str">
        <f>IF(Teilnehmende!K1116="","",+Teilnehmende!K1116)</f>
        <v/>
      </c>
      <c r="C1116" s="1" t="str">
        <f>IF(Teilnehmende!D1116="","",+Teilnehmende!D1116)</f>
        <v/>
      </c>
      <c r="D1116" s="1" t="str">
        <f>IF(Teilnehmende!E1116="","",+Teilnehmende!E1116)</f>
        <v/>
      </c>
      <c r="E1116" s="1" t="str">
        <f>IF(Teilnehmende!L1116="","",+Teilnehmende!L1116)</f>
        <v/>
      </c>
      <c r="F1116" s="18">
        <f>+Teilnehmende!F1116</f>
        <v>0</v>
      </c>
      <c r="G1116" s="23">
        <v>1</v>
      </c>
      <c r="H1116" s="13"/>
      <c r="I1116" s="13"/>
      <c r="J1116" s="13"/>
      <c r="K1116" s="12">
        <f t="shared" si="96"/>
        <v>0</v>
      </c>
      <c r="L1116" s="23">
        <v>2</v>
      </c>
      <c r="M1116" s="13"/>
      <c r="N1116" s="13"/>
      <c r="O1116" s="13"/>
      <c r="P1116" s="12">
        <f t="shared" si="97"/>
        <v>0</v>
      </c>
      <c r="Q1116" s="23">
        <v>3</v>
      </c>
      <c r="R1116" s="13"/>
      <c r="S1116" s="13"/>
      <c r="T1116" s="13"/>
      <c r="U1116" s="16">
        <f t="shared" si="98"/>
        <v>0</v>
      </c>
      <c r="V1116" s="15">
        <f t="shared" si="99"/>
        <v>0</v>
      </c>
    </row>
    <row r="1117" spans="1:22" ht="20.100000000000001" customHeight="1" x14ac:dyDescent="0.2">
      <c r="A1117" s="17" t="str">
        <f>+Teilnehmende!C1117</f>
        <v>-</v>
      </c>
      <c r="B1117" s="1" t="str">
        <f>IF(Teilnehmende!K1117="","",+Teilnehmende!K1117)</f>
        <v/>
      </c>
      <c r="C1117" s="1" t="str">
        <f>IF(Teilnehmende!D1117="","",+Teilnehmende!D1117)</f>
        <v/>
      </c>
      <c r="D1117" s="1" t="str">
        <f>IF(Teilnehmende!E1117="","",+Teilnehmende!E1117)</f>
        <v/>
      </c>
      <c r="E1117" s="1" t="str">
        <f>IF(Teilnehmende!L1117="","",+Teilnehmende!L1117)</f>
        <v/>
      </c>
      <c r="F1117" s="18">
        <f>+Teilnehmende!F1117</f>
        <v>0</v>
      </c>
      <c r="G1117" s="23">
        <v>1</v>
      </c>
      <c r="H1117" s="13"/>
      <c r="I1117" s="13"/>
      <c r="J1117" s="13"/>
      <c r="K1117" s="12">
        <f t="shared" si="96"/>
        <v>0</v>
      </c>
      <c r="L1117" s="23">
        <v>2</v>
      </c>
      <c r="M1117" s="13"/>
      <c r="N1117" s="13"/>
      <c r="O1117" s="13"/>
      <c r="P1117" s="12">
        <f t="shared" si="97"/>
        <v>0</v>
      </c>
      <c r="Q1117" s="23">
        <v>3</v>
      </c>
      <c r="R1117" s="13"/>
      <c r="S1117" s="13"/>
      <c r="T1117" s="13"/>
      <c r="U1117" s="16">
        <f t="shared" si="98"/>
        <v>0</v>
      </c>
      <c r="V1117" s="15">
        <f t="shared" si="99"/>
        <v>0</v>
      </c>
    </row>
    <row r="1118" spans="1:22" ht="20.100000000000001" customHeight="1" x14ac:dyDescent="0.2">
      <c r="A1118" s="17" t="str">
        <f>+Teilnehmende!C1118</f>
        <v>-</v>
      </c>
      <c r="B1118" s="1" t="str">
        <f>IF(Teilnehmende!K1118="","",+Teilnehmende!K1118)</f>
        <v/>
      </c>
      <c r="C1118" s="1" t="str">
        <f>IF(Teilnehmende!D1118="","",+Teilnehmende!D1118)</f>
        <v/>
      </c>
      <c r="D1118" s="1" t="str">
        <f>IF(Teilnehmende!E1118="","",+Teilnehmende!E1118)</f>
        <v/>
      </c>
      <c r="E1118" s="1" t="str">
        <f>IF(Teilnehmende!L1118="","",+Teilnehmende!L1118)</f>
        <v/>
      </c>
      <c r="F1118" s="18">
        <f>+Teilnehmende!F1118</f>
        <v>0</v>
      </c>
      <c r="G1118" s="23">
        <v>1</v>
      </c>
      <c r="H1118" s="13"/>
      <c r="I1118" s="13"/>
      <c r="J1118" s="13"/>
      <c r="K1118" s="12">
        <f t="shared" si="96"/>
        <v>0</v>
      </c>
      <c r="L1118" s="23">
        <v>2</v>
      </c>
      <c r="M1118" s="13"/>
      <c r="N1118" s="13"/>
      <c r="O1118" s="13"/>
      <c r="P1118" s="12">
        <f t="shared" si="97"/>
        <v>0</v>
      </c>
      <c r="Q1118" s="23">
        <v>3</v>
      </c>
      <c r="R1118" s="13"/>
      <c r="S1118" s="13"/>
      <c r="T1118" s="13"/>
      <c r="U1118" s="16">
        <f t="shared" si="98"/>
        <v>0</v>
      </c>
      <c r="V1118" s="15">
        <f t="shared" si="99"/>
        <v>0</v>
      </c>
    </row>
    <row r="1119" spans="1:22" ht="20.100000000000001" customHeight="1" x14ac:dyDescent="0.2">
      <c r="A1119" s="17" t="str">
        <f>+Teilnehmende!C1119</f>
        <v>-</v>
      </c>
      <c r="B1119" s="1" t="str">
        <f>IF(Teilnehmende!K1119="","",+Teilnehmende!K1119)</f>
        <v/>
      </c>
      <c r="C1119" s="1" t="str">
        <f>IF(Teilnehmende!D1119="","",+Teilnehmende!D1119)</f>
        <v/>
      </c>
      <c r="D1119" s="1" t="str">
        <f>IF(Teilnehmende!E1119="","",+Teilnehmende!E1119)</f>
        <v/>
      </c>
      <c r="E1119" s="1" t="str">
        <f>IF(Teilnehmende!L1119="","",+Teilnehmende!L1119)</f>
        <v/>
      </c>
      <c r="F1119" s="18">
        <f>+Teilnehmende!F1119</f>
        <v>0</v>
      </c>
      <c r="G1119" s="23">
        <v>1</v>
      </c>
      <c r="H1119" s="13"/>
      <c r="I1119" s="13"/>
      <c r="J1119" s="13"/>
      <c r="K1119" s="12">
        <f t="shared" si="96"/>
        <v>0</v>
      </c>
      <c r="L1119" s="23">
        <v>2</v>
      </c>
      <c r="M1119" s="13"/>
      <c r="N1119" s="13"/>
      <c r="O1119" s="13"/>
      <c r="P1119" s="12">
        <f t="shared" si="97"/>
        <v>0</v>
      </c>
      <c r="Q1119" s="23">
        <v>3</v>
      </c>
      <c r="R1119" s="13"/>
      <c r="S1119" s="13"/>
      <c r="T1119" s="13"/>
      <c r="U1119" s="16">
        <f t="shared" si="98"/>
        <v>0</v>
      </c>
      <c r="V1119" s="15">
        <f t="shared" si="99"/>
        <v>0</v>
      </c>
    </row>
    <row r="1120" spans="1:22" ht="20.100000000000001" customHeight="1" x14ac:dyDescent="0.2">
      <c r="A1120" s="17" t="str">
        <f>+Teilnehmende!C1120</f>
        <v>-</v>
      </c>
      <c r="B1120" s="1" t="str">
        <f>IF(Teilnehmende!K1120="","",+Teilnehmende!K1120)</f>
        <v/>
      </c>
      <c r="C1120" s="1" t="str">
        <f>IF(Teilnehmende!D1120="","",+Teilnehmende!D1120)</f>
        <v/>
      </c>
      <c r="D1120" s="1" t="str">
        <f>IF(Teilnehmende!E1120="","",+Teilnehmende!E1120)</f>
        <v/>
      </c>
      <c r="E1120" s="1" t="str">
        <f>IF(Teilnehmende!L1120="","",+Teilnehmende!L1120)</f>
        <v/>
      </c>
      <c r="F1120" s="18">
        <f>+Teilnehmende!F1120</f>
        <v>0</v>
      </c>
      <c r="G1120" s="23">
        <v>1</v>
      </c>
      <c r="H1120" s="13"/>
      <c r="I1120" s="13"/>
      <c r="J1120" s="13"/>
      <c r="K1120" s="12">
        <f t="shared" si="96"/>
        <v>0</v>
      </c>
      <c r="L1120" s="23">
        <v>2</v>
      </c>
      <c r="M1120" s="13"/>
      <c r="N1120" s="13"/>
      <c r="O1120" s="13"/>
      <c r="P1120" s="12">
        <f t="shared" si="97"/>
        <v>0</v>
      </c>
      <c r="Q1120" s="23">
        <v>3</v>
      </c>
      <c r="R1120" s="13"/>
      <c r="S1120" s="13"/>
      <c r="T1120" s="13"/>
      <c r="U1120" s="16">
        <f t="shared" si="98"/>
        <v>0</v>
      </c>
      <c r="V1120" s="15">
        <f t="shared" si="99"/>
        <v>0</v>
      </c>
    </row>
    <row r="1121" spans="1:22" ht="20.100000000000001" customHeight="1" x14ac:dyDescent="0.2">
      <c r="A1121" s="17" t="str">
        <f>+Teilnehmende!C1121</f>
        <v>-</v>
      </c>
      <c r="B1121" s="1" t="str">
        <f>IF(Teilnehmende!K1121="","",+Teilnehmende!K1121)</f>
        <v/>
      </c>
      <c r="C1121" s="1" t="str">
        <f>IF(Teilnehmende!D1121="","",+Teilnehmende!D1121)</f>
        <v/>
      </c>
      <c r="D1121" s="1" t="str">
        <f>IF(Teilnehmende!E1121="","",+Teilnehmende!E1121)</f>
        <v/>
      </c>
      <c r="E1121" s="1" t="str">
        <f>IF(Teilnehmende!L1121="","",+Teilnehmende!L1121)</f>
        <v/>
      </c>
      <c r="F1121" s="18">
        <f>+Teilnehmende!F1121</f>
        <v>0</v>
      </c>
      <c r="G1121" s="23">
        <v>1</v>
      </c>
      <c r="H1121" s="13"/>
      <c r="I1121" s="13"/>
      <c r="J1121" s="13"/>
      <c r="K1121" s="12">
        <f t="shared" si="96"/>
        <v>0</v>
      </c>
      <c r="L1121" s="23">
        <v>2</v>
      </c>
      <c r="M1121" s="13"/>
      <c r="N1121" s="13"/>
      <c r="O1121" s="13"/>
      <c r="P1121" s="12">
        <f t="shared" si="97"/>
        <v>0</v>
      </c>
      <c r="Q1121" s="23">
        <v>3</v>
      </c>
      <c r="R1121" s="13"/>
      <c r="S1121" s="13"/>
      <c r="T1121" s="13"/>
      <c r="U1121" s="16">
        <f t="shared" si="98"/>
        <v>0</v>
      </c>
      <c r="V1121" s="15">
        <f t="shared" si="99"/>
        <v>0</v>
      </c>
    </row>
    <row r="1122" spans="1:22" ht="20.100000000000001" customHeight="1" x14ac:dyDescent="0.2">
      <c r="A1122" s="17" t="str">
        <f>+Teilnehmende!C1122</f>
        <v>-</v>
      </c>
      <c r="B1122" s="1" t="str">
        <f>IF(Teilnehmende!K1122="","",+Teilnehmende!K1122)</f>
        <v/>
      </c>
      <c r="C1122" s="1" t="str">
        <f>IF(Teilnehmende!D1122="","",+Teilnehmende!D1122)</f>
        <v/>
      </c>
      <c r="D1122" s="1" t="str">
        <f>IF(Teilnehmende!E1122="","",+Teilnehmende!E1122)</f>
        <v/>
      </c>
      <c r="E1122" s="1" t="str">
        <f>IF(Teilnehmende!L1122="","",+Teilnehmende!L1122)</f>
        <v/>
      </c>
      <c r="F1122" s="18">
        <f>+Teilnehmende!F1122</f>
        <v>0</v>
      </c>
      <c r="G1122" s="23">
        <v>1</v>
      </c>
      <c r="H1122" s="13"/>
      <c r="I1122" s="13"/>
      <c r="J1122" s="13"/>
      <c r="K1122" s="12">
        <f t="shared" si="96"/>
        <v>0</v>
      </c>
      <c r="L1122" s="23">
        <v>2</v>
      </c>
      <c r="M1122" s="13"/>
      <c r="N1122" s="13"/>
      <c r="O1122" s="13"/>
      <c r="P1122" s="12">
        <f t="shared" si="97"/>
        <v>0</v>
      </c>
      <c r="Q1122" s="23">
        <v>3</v>
      </c>
      <c r="R1122" s="13"/>
      <c r="S1122" s="13"/>
      <c r="T1122" s="13"/>
      <c r="U1122" s="16">
        <f t="shared" si="98"/>
        <v>0</v>
      </c>
      <c r="V1122" s="15">
        <f t="shared" si="99"/>
        <v>0</v>
      </c>
    </row>
    <row r="1123" spans="1:22" ht="20.100000000000001" customHeight="1" x14ac:dyDescent="0.2">
      <c r="A1123" s="17" t="str">
        <f>+Teilnehmende!C1123</f>
        <v>-</v>
      </c>
      <c r="B1123" s="1" t="str">
        <f>IF(Teilnehmende!K1123="","",+Teilnehmende!K1123)</f>
        <v/>
      </c>
      <c r="C1123" s="1" t="str">
        <f>IF(Teilnehmende!D1123="","",+Teilnehmende!D1123)</f>
        <v/>
      </c>
      <c r="D1123" s="1" t="str">
        <f>IF(Teilnehmende!E1123="","",+Teilnehmende!E1123)</f>
        <v/>
      </c>
      <c r="E1123" s="1" t="str">
        <f>IF(Teilnehmende!L1123="","",+Teilnehmende!L1123)</f>
        <v/>
      </c>
      <c r="F1123" s="18">
        <f>+Teilnehmende!F1123</f>
        <v>0</v>
      </c>
      <c r="G1123" s="23">
        <v>1</v>
      </c>
      <c r="H1123" s="13"/>
      <c r="I1123" s="13"/>
      <c r="J1123" s="13"/>
      <c r="K1123" s="12">
        <f t="shared" si="96"/>
        <v>0</v>
      </c>
      <c r="L1123" s="23">
        <v>2</v>
      </c>
      <c r="M1123" s="13"/>
      <c r="N1123" s="13"/>
      <c r="O1123" s="13"/>
      <c r="P1123" s="12">
        <f t="shared" si="97"/>
        <v>0</v>
      </c>
      <c r="Q1123" s="23">
        <v>3</v>
      </c>
      <c r="R1123" s="13"/>
      <c r="S1123" s="13"/>
      <c r="T1123" s="13"/>
      <c r="U1123" s="16">
        <f t="shared" si="98"/>
        <v>0</v>
      </c>
      <c r="V1123" s="15">
        <f t="shared" si="99"/>
        <v>0</v>
      </c>
    </row>
    <row r="1124" spans="1:22" ht="20.100000000000001" customHeight="1" x14ac:dyDescent="0.2">
      <c r="A1124" s="17" t="str">
        <f>+Teilnehmende!C1124</f>
        <v>-</v>
      </c>
      <c r="B1124" s="1" t="str">
        <f>IF(Teilnehmende!K1124="","",+Teilnehmende!K1124)</f>
        <v/>
      </c>
      <c r="C1124" s="1" t="str">
        <f>IF(Teilnehmende!D1124="","",+Teilnehmende!D1124)</f>
        <v/>
      </c>
      <c r="D1124" s="1" t="str">
        <f>IF(Teilnehmende!E1124="","",+Teilnehmende!E1124)</f>
        <v/>
      </c>
      <c r="E1124" s="1" t="str">
        <f>IF(Teilnehmende!L1124="","",+Teilnehmende!L1124)</f>
        <v/>
      </c>
      <c r="F1124" s="18">
        <f>+Teilnehmende!F1124</f>
        <v>0</v>
      </c>
      <c r="G1124" s="23">
        <v>1</v>
      </c>
      <c r="H1124" s="13"/>
      <c r="I1124" s="13"/>
      <c r="J1124" s="13"/>
      <c r="K1124" s="12">
        <f t="shared" si="96"/>
        <v>0</v>
      </c>
      <c r="L1124" s="23">
        <v>2</v>
      </c>
      <c r="M1124" s="13"/>
      <c r="N1124" s="13"/>
      <c r="O1124" s="13"/>
      <c r="P1124" s="12">
        <f t="shared" si="97"/>
        <v>0</v>
      </c>
      <c r="Q1124" s="23">
        <v>3</v>
      </c>
      <c r="R1124" s="13"/>
      <c r="S1124" s="13"/>
      <c r="T1124" s="13"/>
      <c r="U1124" s="16">
        <f t="shared" si="98"/>
        <v>0</v>
      </c>
      <c r="V1124" s="15">
        <f t="shared" si="99"/>
        <v>0</v>
      </c>
    </row>
    <row r="1125" spans="1:22" ht="20.100000000000001" customHeight="1" x14ac:dyDescent="0.2">
      <c r="A1125" s="17" t="str">
        <f>+Teilnehmende!C1125</f>
        <v>-</v>
      </c>
      <c r="B1125" s="1" t="str">
        <f>IF(Teilnehmende!K1125="","",+Teilnehmende!K1125)</f>
        <v/>
      </c>
      <c r="C1125" s="1" t="str">
        <f>IF(Teilnehmende!D1125="","",+Teilnehmende!D1125)</f>
        <v/>
      </c>
      <c r="D1125" s="1" t="str">
        <f>IF(Teilnehmende!E1125="","",+Teilnehmende!E1125)</f>
        <v/>
      </c>
      <c r="E1125" s="1" t="str">
        <f>IF(Teilnehmende!L1125="","",+Teilnehmende!L1125)</f>
        <v/>
      </c>
      <c r="F1125" s="18">
        <f>+Teilnehmende!F1125</f>
        <v>0</v>
      </c>
      <c r="G1125" s="23">
        <v>1</v>
      </c>
      <c r="H1125" s="13"/>
      <c r="I1125" s="13"/>
      <c r="J1125" s="13"/>
      <c r="K1125" s="12">
        <f t="shared" si="96"/>
        <v>0</v>
      </c>
      <c r="L1125" s="23">
        <v>2</v>
      </c>
      <c r="M1125" s="13"/>
      <c r="N1125" s="13"/>
      <c r="O1125" s="13"/>
      <c r="P1125" s="12">
        <f t="shared" si="97"/>
        <v>0</v>
      </c>
      <c r="Q1125" s="23">
        <v>3</v>
      </c>
      <c r="R1125" s="13"/>
      <c r="S1125" s="13"/>
      <c r="T1125" s="13"/>
      <c r="U1125" s="16">
        <f t="shared" si="98"/>
        <v>0</v>
      </c>
      <c r="V1125" s="15">
        <f t="shared" si="99"/>
        <v>0</v>
      </c>
    </row>
    <row r="1126" spans="1:22" ht="20.100000000000001" customHeight="1" x14ac:dyDescent="0.2">
      <c r="A1126" s="17" t="str">
        <f>+Teilnehmende!C1126</f>
        <v>-</v>
      </c>
      <c r="B1126" s="1" t="str">
        <f>IF(Teilnehmende!K1126="","",+Teilnehmende!K1126)</f>
        <v/>
      </c>
      <c r="C1126" s="1" t="str">
        <f>IF(Teilnehmende!D1126="","",+Teilnehmende!D1126)</f>
        <v/>
      </c>
      <c r="D1126" s="1" t="str">
        <f>IF(Teilnehmende!E1126="","",+Teilnehmende!E1126)</f>
        <v/>
      </c>
      <c r="E1126" s="1" t="str">
        <f>IF(Teilnehmende!L1126="","",+Teilnehmende!L1126)</f>
        <v/>
      </c>
      <c r="F1126" s="18">
        <f>+Teilnehmende!F1126</f>
        <v>0</v>
      </c>
      <c r="G1126" s="23">
        <v>1</v>
      </c>
      <c r="H1126" s="13"/>
      <c r="I1126" s="13"/>
      <c r="J1126" s="13"/>
      <c r="K1126" s="12">
        <f t="shared" si="96"/>
        <v>0</v>
      </c>
      <c r="L1126" s="23">
        <v>2</v>
      </c>
      <c r="M1126" s="13"/>
      <c r="N1126" s="13"/>
      <c r="O1126" s="13"/>
      <c r="P1126" s="12">
        <f t="shared" si="97"/>
        <v>0</v>
      </c>
      <c r="Q1126" s="23">
        <v>3</v>
      </c>
      <c r="R1126" s="13"/>
      <c r="S1126" s="13"/>
      <c r="T1126" s="13"/>
      <c r="U1126" s="16">
        <f t="shared" si="98"/>
        <v>0</v>
      </c>
      <c r="V1126" s="15">
        <f t="shared" si="99"/>
        <v>0</v>
      </c>
    </row>
    <row r="1127" spans="1:22" ht="20.100000000000001" customHeight="1" x14ac:dyDescent="0.2">
      <c r="A1127" s="17" t="str">
        <f>+Teilnehmende!C1127</f>
        <v>-</v>
      </c>
      <c r="B1127" s="1" t="str">
        <f>IF(Teilnehmende!K1127="","",+Teilnehmende!K1127)</f>
        <v/>
      </c>
      <c r="C1127" s="1" t="str">
        <f>IF(Teilnehmende!D1127="","",+Teilnehmende!D1127)</f>
        <v/>
      </c>
      <c r="D1127" s="1" t="str">
        <f>IF(Teilnehmende!E1127="","",+Teilnehmende!E1127)</f>
        <v/>
      </c>
      <c r="E1127" s="1" t="str">
        <f>IF(Teilnehmende!L1127="","",+Teilnehmende!L1127)</f>
        <v/>
      </c>
      <c r="F1127" s="18">
        <f>+Teilnehmende!F1127</f>
        <v>0</v>
      </c>
      <c r="G1127" s="23">
        <v>1</v>
      </c>
      <c r="H1127" s="13"/>
      <c r="I1127" s="13"/>
      <c r="J1127" s="13"/>
      <c r="K1127" s="12">
        <f t="shared" si="96"/>
        <v>0</v>
      </c>
      <c r="L1127" s="23">
        <v>2</v>
      </c>
      <c r="M1127" s="13"/>
      <c r="N1127" s="13"/>
      <c r="O1127" s="13"/>
      <c r="P1127" s="12">
        <f t="shared" si="97"/>
        <v>0</v>
      </c>
      <c r="Q1127" s="23">
        <v>3</v>
      </c>
      <c r="R1127" s="13"/>
      <c r="S1127" s="13"/>
      <c r="T1127" s="13"/>
      <c r="U1127" s="16">
        <f t="shared" si="98"/>
        <v>0</v>
      </c>
      <c r="V1127" s="15">
        <f t="shared" si="99"/>
        <v>0</v>
      </c>
    </row>
    <row r="1128" spans="1:22" ht="20.100000000000001" customHeight="1" x14ac:dyDescent="0.2">
      <c r="A1128" s="17" t="str">
        <f>+Teilnehmende!C1128</f>
        <v>-</v>
      </c>
      <c r="B1128" s="1" t="str">
        <f>IF(Teilnehmende!K1128="","",+Teilnehmende!K1128)</f>
        <v/>
      </c>
      <c r="C1128" s="1" t="str">
        <f>IF(Teilnehmende!D1128="","",+Teilnehmende!D1128)</f>
        <v/>
      </c>
      <c r="D1128" s="1" t="str">
        <f>IF(Teilnehmende!E1128="","",+Teilnehmende!E1128)</f>
        <v/>
      </c>
      <c r="E1128" s="1" t="str">
        <f>IF(Teilnehmende!L1128="","",+Teilnehmende!L1128)</f>
        <v/>
      </c>
      <c r="F1128" s="18">
        <f>+Teilnehmende!F1128</f>
        <v>0</v>
      </c>
      <c r="G1128" s="23">
        <v>1</v>
      </c>
      <c r="H1128" s="13"/>
      <c r="I1128" s="13"/>
      <c r="J1128" s="13"/>
      <c r="K1128" s="12">
        <f t="shared" si="96"/>
        <v>0</v>
      </c>
      <c r="L1128" s="23">
        <v>2</v>
      </c>
      <c r="M1128" s="13"/>
      <c r="N1128" s="13"/>
      <c r="O1128" s="13"/>
      <c r="P1128" s="12">
        <f t="shared" si="97"/>
        <v>0</v>
      </c>
      <c r="Q1128" s="23">
        <v>3</v>
      </c>
      <c r="R1128" s="13"/>
      <c r="S1128" s="13"/>
      <c r="T1128" s="13"/>
      <c r="U1128" s="16">
        <f t="shared" si="98"/>
        <v>0</v>
      </c>
      <c r="V1128" s="15">
        <f t="shared" si="99"/>
        <v>0</v>
      </c>
    </row>
    <row r="1129" spans="1:22" ht="20.100000000000001" customHeight="1" x14ac:dyDescent="0.2">
      <c r="A1129" s="17" t="str">
        <f>+Teilnehmende!C1129</f>
        <v>-</v>
      </c>
      <c r="B1129" s="1" t="str">
        <f>IF(Teilnehmende!K1129="","",+Teilnehmende!K1129)</f>
        <v/>
      </c>
      <c r="C1129" s="1" t="str">
        <f>IF(Teilnehmende!D1129="","",+Teilnehmende!D1129)</f>
        <v/>
      </c>
      <c r="D1129" s="1" t="str">
        <f>IF(Teilnehmende!E1129="","",+Teilnehmende!E1129)</f>
        <v/>
      </c>
      <c r="E1129" s="1" t="str">
        <f>IF(Teilnehmende!L1129="","",+Teilnehmende!L1129)</f>
        <v/>
      </c>
      <c r="F1129" s="18">
        <f>+Teilnehmende!F1129</f>
        <v>0</v>
      </c>
      <c r="G1129" s="23">
        <v>1</v>
      </c>
      <c r="H1129" s="13"/>
      <c r="I1129" s="13"/>
      <c r="J1129" s="13"/>
      <c r="K1129" s="12">
        <f t="shared" si="96"/>
        <v>0</v>
      </c>
      <c r="L1129" s="23">
        <v>2</v>
      </c>
      <c r="M1129" s="13"/>
      <c r="N1129" s="13"/>
      <c r="O1129" s="13"/>
      <c r="P1129" s="12">
        <f t="shared" si="97"/>
        <v>0</v>
      </c>
      <c r="Q1129" s="23">
        <v>3</v>
      </c>
      <c r="R1129" s="13"/>
      <c r="S1129" s="13"/>
      <c r="T1129" s="13"/>
      <c r="U1129" s="16">
        <f t="shared" si="98"/>
        <v>0</v>
      </c>
      <c r="V1129" s="15">
        <f t="shared" si="99"/>
        <v>0</v>
      </c>
    </row>
    <row r="1130" spans="1:22" ht="20.100000000000001" customHeight="1" x14ac:dyDescent="0.2">
      <c r="A1130" s="17" t="str">
        <f>+Teilnehmende!C1130</f>
        <v>-</v>
      </c>
      <c r="B1130" s="1" t="str">
        <f>IF(Teilnehmende!K1130="","",+Teilnehmende!K1130)</f>
        <v/>
      </c>
      <c r="C1130" s="1" t="str">
        <f>IF(Teilnehmende!D1130="","",+Teilnehmende!D1130)</f>
        <v/>
      </c>
      <c r="D1130" s="1" t="str">
        <f>IF(Teilnehmende!E1130="","",+Teilnehmende!E1130)</f>
        <v/>
      </c>
      <c r="E1130" s="1" t="str">
        <f>IF(Teilnehmende!L1130="","",+Teilnehmende!L1130)</f>
        <v/>
      </c>
      <c r="F1130" s="18">
        <f>+Teilnehmende!F1130</f>
        <v>0</v>
      </c>
      <c r="G1130" s="23">
        <v>1</v>
      </c>
      <c r="H1130" s="13"/>
      <c r="I1130" s="13"/>
      <c r="J1130" s="13"/>
      <c r="K1130" s="12">
        <f t="shared" si="96"/>
        <v>0</v>
      </c>
      <c r="L1130" s="23">
        <v>2</v>
      </c>
      <c r="M1130" s="13"/>
      <c r="N1130" s="13"/>
      <c r="O1130" s="13"/>
      <c r="P1130" s="12">
        <f t="shared" si="97"/>
        <v>0</v>
      </c>
      <c r="Q1130" s="23">
        <v>3</v>
      </c>
      <c r="R1130" s="13"/>
      <c r="S1130" s="13"/>
      <c r="T1130" s="13"/>
      <c r="U1130" s="16">
        <f t="shared" si="98"/>
        <v>0</v>
      </c>
      <c r="V1130" s="15">
        <f t="shared" si="99"/>
        <v>0</v>
      </c>
    </row>
    <row r="1131" spans="1:22" ht="20.100000000000001" customHeight="1" x14ac:dyDescent="0.2">
      <c r="A1131" s="17" t="str">
        <f>+Teilnehmende!C1131</f>
        <v>-</v>
      </c>
      <c r="B1131" s="1" t="str">
        <f>IF(Teilnehmende!K1131="","",+Teilnehmende!K1131)</f>
        <v/>
      </c>
      <c r="C1131" s="1" t="str">
        <f>IF(Teilnehmende!D1131="","",+Teilnehmende!D1131)</f>
        <v/>
      </c>
      <c r="D1131" s="1" t="str">
        <f>IF(Teilnehmende!E1131="","",+Teilnehmende!E1131)</f>
        <v/>
      </c>
      <c r="E1131" s="1" t="str">
        <f>IF(Teilnehmende!L1131="","",+Teilnehmende!L1131)</f>
        <v/>
      </c>
      <c r="F1131" s="18">
        <f>+Teilnehmende!F1131</f>
        <v>0</v>
      </c>
      <c r="G1131" s="23">
        <v>1</v>
      </c>
      <c r="H1131" s="13"/>
      <c r="I1131" s="13"/>
      <c r="J1131" s="13"/>
      <c r="K1131" s="12">
        <f t="shared" si="96"/>
        <v>0</v>
      </c>
      <c r="L1131" s="23">
        <v>2</v>
      </c>
      <c r="M1131" s="13"/>
      <c r="N1131" s="13"/>
      <c r="O1131" s="13"/>
      <c r="P1131" s="12">
        <f t="shared" si="97"/>
        <v>0</v>
      </c>
      <c r="Q1131" s="23">
        <v>3</v>
      </c>
      <c r="R1131" s="13"/>
      <c r="S1131" s="13"/>
      <c r="T1131" s="13"/>
      <c r="U1131" s="16">
        <f t="shared" si="98"/>
        <v>0</v>
      </c>
      <c r="V1131" s="15">
        <f t="shared" si="99"/>
        <v>0</v>
      </c>
    </row>
    <row r="1132" spans="1:22" ht="20.100000000000001" customHeight="1" x14ac:dyDescent="0.2">
      <c r="A1132" s="17" t="str">
        <f>+Teilnehmende!C1132</f>
        <v>-</v>
      </c>
      <c r="B1132" s="1" t="str">
        <f>IF(Teilnehmende!K1132="","",+Teilnehmende!K1132)</f>
        <v/>
      </c>
      <c r="C1132" s="1" t="str">
        <f>IF(Teilnehmende!D1132="","",+Teilnehmende!D1132)</f>
        <v/>
      </c>
      <c r="D1132" s="1" t="str">
        <f>IF(Teilnehmende!E1132="","",+Teilnehmende!E1132)</f>
        <v/>
      </c>
      <c r="E1132" s="1" t="str">
        <f>IF(Teilnehmende!L1132="","",+Teilnehmende!L1132)</f>
        <v/>
      </c>
      <c r="F1132" s="18">
        <f>+Teilnehmende!F1132</f>
        <v>0</v>
      </c>
      <c r="G1132" s="23">
        <v>1</v>
      </c>
      <c r="H1132" s="13"/>
      <c r="I1132" s="13"/>
      <c r="J1132" s="13"/>
      <c r="K1132" s="12">
        <f t="shared" si="96"/>
        <v>0</v>
      </c>
      <c r="L1132" s="23">
        <v>2</v>
      </c>
      <c r="M1132" s="13"/>
      <c r="N1132" s="13"/>
      <c r="O1132" s="13"/>
      <c r="P1132" s="12">
        <f t="shared" si="97"/>
        <v>0</v>
      </c>
      <c r="Q1132" s="23">
        <v>3</v>
      </c>
      <c r="R1132" s="13"/>
      <c r="S1132" s="13"/>
      <c r="T1132" s="13"/>
      <c r="U1132" s="16">
        <f t="shared" si="98"/>
        <v>0</v>
      </c>
      <c r="V1132" s="15">
        <f t="shared" si="99"/>
        <v>0</v>
      </c>
    </row>
    <row r="1133" spans="1:22" ht="20.100000000000001" customHeight="1" x14ac:dyDescent="0.2">
      <c r="A1133" s="17" t="str">
        <f>+Teilnehmende!C1133</f>
        <v>-</v>
      </c>
      <c r="B1133" s="1" t="str">
        <f>IF(Teilnehmende!K1133="","",+Teilnehmende!K1133)</f>
        <v/>
      </c>
      <c r="C1133" s="1" t="str">
        <f>IF(Teilnehmende!D1133="","",+Teilnehmende!D1133)</f>
        <v/>
      </c>
      <c r="D1133" s="1" t="str">
        <f>IF(Teilnehmende!E1133="","",+Teilnehmende!E1133)</f>
        <v/>
      </c>
      <c r="E1133" s="1" t="str">
        <f>IF(Teilnehmende!L1133="","",+Teilnehmende!L1133)</f>
        <v/>
      </c>
      <c r="F1133" s="18">
        <f>+Teilnehmende!F1133</f>
        <v>0</v>
      </c>
      <c r="G1133" s="23">
        <v>1</v>
      </c>
      <c r="H1133" s="13"/>
      <c r="I1133" s="13"/>
      <c r="J1133" s="13"/>
      <c r="K1133" s="12">
        <f t="shared" si="96"/>
        <v>0</v>
      </c>
      <c r="L1133" s="23">
        <v>2</v>
      </c>
      <c r="M1133" s="13"/>
      <c r="N1133" s="13"/>
      <c r="O1133" s="13"/>
      <c r="P1133" s="12">
        <f t="shared" si="97"/>
        <v>0</v>
      </c>
      <c r="Q1133" s="23">
        <v>3</v>
      </c>
      <c r="R1133" s="13"/>
      <c r="S1133" s="13"/>
      <c r="T1133" s="13"/>
      <c r="U1133" s="16">
        <f t="shared" si="98"/>
        <v>0</v>
      </c>
      <c r="V1133" s="15">
        <f t="shared" si="99"/>
        <v>0</v>
      </c>
    </row>
    <row r="1134" spans="1:22" ht="20.100000000000001" customHeight="1" x14ac:dyDescent="0.2">
      <c r="A1134" s="17" t="str">
        <f>+Teilnehmende!C1134</f>
        <v>-</v>
      </c>
      <c r="B1134" s="1" t="str">
        <f>IF(Teilnehmende!K1134="","",+Teilnehmende!K1134)</f>
        <v/>
      </c>
      <c r="C1134" s="1" t="str">
        <f>IF(Teilnehmende!D1134="","",+Teilnehmende!D1134)</f>
        <v/>
      </c>
      <c r="D1134" s="1" t="str">
        <f>IF(Teilnehmende!E1134="","",+Teilnehmende!E1134)</f>
        <v/>
      </c>
      <c r="E1134" s="1" t="str">
        <f>IF(Teilnehmende!L1134="","",+Teilnehmende!L1134)</f>
        <v/>
      </c>
      <c r="F1134" s="18">
        <f>+Teilnehmende!F1134</f>
        <v>0</v>
      </c>
      <c r="G1134" s="23">
        <v>1</v>
      </c>
      <c r="H1134" s="13"/>
      <c r="I1134" s="13"/>
      <c r="J1134" s="13"/>
      <c r="K1134" s="12">
        <f t="shared" si="96"/>
        <v>0</v>
      </c>
      <c r="L1134" s="23">
        <v>2</v>
      </c>
      <c r="M1134" s="13"/>
      <c r="N1134" s="13"/>
      <c r="O1134" s="13"/>
      <c r="P1134" s="12">
        <f t="shared" si="97"/>
        <v>0</v>
      </c>
      <c r="Q1134" s="23">
        <v>3</v>
      </c>
      <c r="R1134" s="13"/>
      <c r="S1134" s="13"/>
      <c r="T1134" s="13"/>
      <c r="U1134" s="16">
        <f t="shared" si="98"/>
        <v>0</v>
      </c>
      <c r="V1134" s="15">
        <f t="shared" si="99"/>
        <v>0</v>
      </c>
    </row>
    <row r="1135" spans="1:22" ht="20.100000000000001" customHeight="1" x14ac:dyDescent="0.2">
      <c r="A1135" s="17" t="str">
        <f>+Teilnehmende!C1135</f>
        <v>-</v>
      </c>
      <c r="B1135" s="1" t="str">
        <f>IF(Teilnehmende!K1135="","",+Teilnehmende!K1135)</f>
        <v/>
      </c>
      <c r="C1135" s="1" t="str">
        <f>IF(Teilnehmende!D1135="","",+Teilnehmende!D1135)</f>
        <v/>
      </c>
      <c r="D1135" s="1" t="str">
        <f>IF(Teilnehmende!E1135="","",+Teilnehmende!E1135)</f>
        <v/>
      </c>
      <c r="E1135" s="1" t="str">
        <f>IF(Teilnehmende!L1135="","",+Teilnehmende!L1135)</f>
        <v/>
      </c>
      <c r="F1135" s="18">
        <f>+Teilnehmende!F1135</f>
        <v>0</v>
      </c>
      <c r="G1135" s="23">
        <v>1</v>
      </c>
      <c r="H1135" s="13"/>
      <c r="I1135" s="13"/>
      <c r="J1135" s="13"/>
      <c r="K1135" s="12">
        <f t="shared" si="96"/>
        <v>0</v>
      </c>
      <c r="L1135" s="23">
        <v>2</v>
      </c>
      <c r="M1135" s="13"/>
      <c r="N1135" s="13"/>
      <c r="O1135" s="13"/>
      <c r="P1135" s="12">
        <f t="shared" si="97"/>
        <v>0</v>
      </c>
      <c r="Q1135" s="23">
        <v>3</v>
      </c>
      <c r="R1135" s="13"/>
      <c r="S1135" s="13"/>
      <c r="T1135" s="13"/>
      <c r="U1135" s="16">
        <f t="shared" si="98"/>
        <v>0</v>
      </c>
      <c r="V1135" s="15">
        <f t="shared" si="99"/>
        <v>0</v>
      </c>
    </row>
    <row r="1136" spans="1:22" ht="20.100000000000001" customHeight="1" x14ac:dyDescent="0.2">
      <c r="A1136" s="17" t="str">
        <f>+Teilnehmende!C1136</f>
        <v>-</v>
      </c>
      <c r="B1136" s="1" t="str">
        <f>IF(Teilnehmende!K1136="","",+Teilnehmende!K1136)</f>
        <v/>
      </c>
      <c r="C1136" s="1" t="str">
        <f>IF(Teilnehmende!D1136="","",+Teilnehmende!D1136)</f>
        <v/>
      </c>
      <c r="D1136" s="1" t="str">
        <f>IF(Teilnehmende!E1136="","",+Teilnehmende!E1136)</f>
        <v/>
      </c>
      <c r="E1136" s="1" t="str">
        <f>IF(Teilnehmende!L1136="","",+Teilnehmende!L1136)</f>
        <v/>
      </c>
      <c r="F1136" s="18">
        <f>+Teilnehmende!F1136</f>
        <v>0</v>
      </c>
      <c r="G1136" s="23">
        <v>1</v>
      </c>
      <c r="H1136" s="13"/>
      <c r="I1136" s="13"/>
      <c r="J1136" s="13"/>
      <c r="K1136" s="12">
        <f t="shared" si="96"/>
        <v>0</v>
      </c>
      <c r="L1136" s="23">
        <v>2</v>
      </c>
      <c r="M1136" s="13"/>
      <c r="N1136" s="13"/>
      <c r="O1136" s="13"/>
      <c r="P1136" s="12">
        <f t="shared" si="97"/>
        <v>0</v>
      </c>
      <c r="Q1136" s="23">
        <v>3</v>
      </c>
      <c r="R1136" s="13"/>
      <c r="S1136" s="13"/>
      <c r="T1136" s="13"/>
      <c r="U1136" s="16">
        <f t="shared" si="98"/>
        <v>0</v>
      </c>
      <c r="V1136" s="15">
        <f t="shared" si="99"/>
        <v>0</v>
      </c>
    </row>
    <row r="1137" spans="1:22" ht="20.100000000000001" customHeight="1" x14ac:dyDescent="0.2">
      <c r="A1137" s="17" t="str">
        <f>+Teilnehmende!C1137</f>
        <v>-</v>
      </c>
      <c r="B1137" s="1" t="str">
        <f>IF(Teilnehmende!K1137="","",+Teilnehmende!K1137)</f>
        <v/>
      </c>
      <c r="C1137" s="1" t="str">
        <f>IF(Teilnehmende!D1137="","",+Teilnehmende!D1137)</f>
        <v/>
      </c>
      <c r="D1137" s="1" t="str">
        <f>IF(Teilnehmende!E1137="","",+Teilnehmende!E1137)</f>
        <v/>
      </c>
      <c r="E1137" s="1" t="str">
        <f>IF(Teilnehmende!L1137="","",+Teilnehmende!L1137)</f>
        <v/>
      </c>
      <c r="F1137" s="18">
        <f>+Teilnehmende!F1137</f>
        <v>0</v>
      </c>
      <c r="G1137" s="23">
        <v>1</v>
      </c>
      <c r="H1137" s="13"/>
      <c r="I1137" s="13"/>
      <c r="J1137" s="13"/>
      <c r="K1137" s="12">
        <f t="shared" si="96"/>
        <v>0</v>
      </c>
      <c r="L1137" s="23">
        <v>2</v>
      </c>
      <c r="M1137" s="13"/>
      <c r="N1137" s="13"/>
      <c r="O1137" s="13"/>
      <c r="P1137" s="12">
        <f t="shared" si="97"/>
        <v>0</v>
      </c>
      <c r="Q1137" s="23">
        <v>3</v>
      </c>
      <c r="R1137" s="13"/>
      <c r="S1137" s="13"/>
      <c r="T1137" s="13"/>
      <c r="U1137" s="16">
        <f t="shared" si="98"/>
        <v>0</v>
      </c>
      <c r="V1137" s="15">
        <f t="shared" si="99"/>
        <v>0</v>
      </c>
    </row>
    <row r="1138" spans="1:22" ht="20.100000000000001" customHeight="1" x14ac:dyDescent="0.2">
      <c r="A1138" s="17" t="str">
        <f>+Teilnehmende!C1138</f>
        <v>-</v>
      </c>
      <c r="B1138" s="1" t="str">
        <f>IF(Teilnehmende!K1138="","",+Teilnehmende!K1138)</f>
        <v/>
      </c>
      <c r="C1138" s="1" t="str">
        <f>IF(Teilnehmende!D1138="","",+Teilnehmende!D1138)</f>
        <v/>
      </c>
      <c r="D1138" s="1" t="str">
        <f>IF(Teilnehmende!E1138="","",+Teilnehmende!E1138)</f>
        <v/>
      </c>
      <c r="E1138" s="1" t="str">
        <f>IF(Teilnehmende!L1138="","",+Teilnehmende!L1138)</f>
        <v/>
      </c>
      <c r="F1138" s="18">
        <f>+Teilnehmende!F1138</f>
        <v>0</v>
      </c>
      <c r="G1138" s="23">
        <v>1</v>
      </c>
      <c r="H1138" s="13"/>
      <c r="I1138" s="13"/>
      <c r="J1138" s="13"/>
      <c r="K1138" s="12">
        <f t="shared" si="96"/>
        <v>0</v>
      </c>
      <c r="L1138" s="23">
        <v>2</v>
      </c>
      <c r="M1138" s="13"/>
      <c r="N1138" s="13"/>
      <c r="O1138" s="13"/>
      <c r="P1138" s="12">
        <f t="shared" si="97"/>
        <v>0</v>
      </c>
      <c r="Q1138" s="23">
        <v>3</v>
      </c>
      <c r="R1138" s="13"/>
      <c r="S1138" s="13"/>
      <c r="T1138" s="13"/>
      <c r="U1138" s="16">
        <f t="shared" si="98"/>
        <v>0</v>
      </c>
      <c r="V1138" s="15">
        <f t="shared" si="99"/>
        <v>0</v>
      </c>
    </row>
    <row r="1139" spans="1:22" ht="20.100000000000001" customHeight="1" x14ac:dyDescent="0.2">
      <c r="A1139" s="17" t="str">
        <f>+Teilnehmende!C1139</f>
        <v>-</v>
      </c>
      <c r="B1139" s="1" t="str">
        <f>IF(Teilnehmende!K1139="","",+Teilnehmende!K1139)</f>
        <v/>
      </c>
      <c r="C1139" s="1" t="str">
        <f>IF(Teilnehmende!D1139="","",+Teilnehmende!D1139)</f>
        <v/>
      </c>
      <c r="D1139" s="1" t="str">
        <f>IF(Teilnehmende!E1139="","",+Teilnehmende!E1139)</f>
        <v/>
      </c>
      <c r="E1139" s="1" t="str">
        <f>IF(Teilnehmende!L1139="","",+Teilnehmende!L1139)</f>
        <v/>
      </c>
      <c r="F1139" s="18">
        <f>+Teilnehmende!F1139</f>
        <v>0</v>
      </c>
      <c r="G1139" s="23">
        <v>1</v>
      </c>
      <c r="H1139" s="13"/>
      <c r="I1139" s="13"/>
      <c r="J1139" s="13"/>
      <c r="K1139" s="12">
        <f t="shared" si="96"/>
        <v>0</v>
      </c>
      <c r="L1139" s="23">
        <v>2</v>
      </c>
      <c r="M1139" s="13"/>
      <c r="N1139" s="13"/>
      <c r="O1139" s="13"/>
      <c r="P1139" s="12">
        <f t="shared" si="97"/>
        <v>0</v>
      </c>
      <c r="Q1139" s="23">
        <v>3</v>
      </c>
      <c r="R1139" s="13"/>
      <c r="S1139" s="13"/>
      <c r="T1139" s="13"/>
      <c r="U1139" s="16">
        <f t="shared" si="98"/>
        <v>0</v>
      </c>
      <c r="V1139" s="15">
        <f t="shared" si="99"/>
        <v>0</v>
      </c>
    </row>
    <row r="1140" spans="1:22" ht="20.100000000000001" customHeight="1" x14ac:dyDescent="0.2">
      <c r="A1140" s="17" t="str">
        <f>+Teilnehmende!C1140</f>
        <v>-</v>
      </c>
      <c r="B1140" s="1" t="str">
        <f>IF(Teilnehmende!K1140="","",+Teilnehmende!K1140)</f>
        <v/>
      </c>
      <c r="C1140" s="1" t="str">
        <f>IF(Teilnehmende!D1140="","",+Teilnehmende!D1140)</f>
        <v/>
      </c>
      <c r="D1140" s="1" t="str">
        <f>IF(Teilnehmende!E1140="","",+Teilnehmende!E1140)</f>
        <v/>
      </c>
      <c r="E1140" s="1" t="str">
        <f>IF(Teilnehmende!L1140="","",+Teilnehmende!L1140)</f>
        <v/>
      </c>
      <c r="F1140" s="18">
        <f>+Teilnehmende!F1140</f>
        <v>0</v>
      </c>
      <c r="G1140" s="23">
        <v>1</v>
      </c>
      <c r="H1140" s="13"/>
      <c r="I1140" s="13"/>
      <c r="J1140" s="13"/>
      <c r="K1140" s="12">
        <f t="shared" si="96"/>
        <v>0</v>
      </c>
      <c r="L1140" s="23">
        <v>2</v>
      </c>
      <c r="M1140" s="13"/>
      <c r="N1140" s="13"/>
      <c r="O1140" s="13"/>
      <c r="P1140" s="12">
        <f t="shared" si="97"/>
        <v>0</v>
      </c>
      <c r="Q1140" s="23">
        <v>3</v>
      </c>
      <c r="R1140" s="13"/>
      <c r="S1140" s="13"/>
      <c r="T1140" s="13"/>
      <c r="U1140" s="16">
        <f t="shared" si="98"/>
        <v>0</v>
      </c>
      <c r="V1140" s="15">
        <f t="shared" si="99"/>
        <v>0</v>
      </c>
    </row>
    <row r="1141" spans="1:22" ht="20.100000000000001" customHeight="1" x14ac:dyDescent="0.2">
      <c r="A1141" s="17" t="str">
        <f>+Teilnehmende!C1141</f>
        <v>-</v>
      </c>
      <c r="B1141" s="1" t="str">
        <f>IF(Teilnehmende!K1141="","",+Teilnehmende!K1141)</f>
        <v/>
      </c>
      <c r="C1141" s="1" t="str">
        <f>IF(Teilnehmende!D1141="","",+Teilnehmende!D1141)</f>
        <v/>
      </c>
      <c r="D1141" s="1" t="str">
        <f>IF(Teilnehmende!E1141="","",+Teilnehmende!E1141)</f>
        <v/>
      </c>
      <c r="E1141" s="1" t="str">
        <f>IF(Teilnehmende!L1141="","",+Teilnehmende!L1141)</f>
        <v/>
      </c>
      <c r="F1141" s="18">
        <f>+Teilnehmende!F1141</f>
        <v>0</v>
      </c>
      <c r="G1141" s="23">
        <v>1</v>
      </c>
      <c r="H1141" s="13"/>
      <c r="I1141" s="13"/>
      <c r="J1141" s="13"/>
      <c r="K1141" s="12">
        <f t="shared" ref="K1141:K1204" si="100">SUM(H1141:J1141)</f>
        <v>0</v>
      </c>
      <c r="L1141" s="23">
        <v>2</v>
      </c>
      <c r="M1141" s="13"/>
      <c r="N1141" s="13"/>
      <c r="O1141" s="13"/>
      <c r="P1141" s="12">
        <f t="shared" ref="P1141:P1204" si="101">SUM(M1141:O1141)</f>
        <v>0</v>
      </c>
      <c r="Q1141" s="23">
        <v>3</v>
      </c>
      <c r="R1141" s="13"/>
      <c r="S1141" s="13"/>
      <c r="T1141" s="13"/>
      <c r="U1141" s="16">
        <f t="shared" ref="U1141:U1204" si="102">SUM(R1141:T1141)</f>
        <v>0</v>
      </c>
      <c r="V1141" s="15">
        <f t="shared" si="99"/>
        <v>0</v>
      </c>
    </row>
    <row r="1142" spans="1:22" ht="20.100000000000001" customHeight="1" x14ac:dyDescent="0.2">
      <c r="A1142" s="17" t="str">
        <f>+Teilnehmende!C1142</f>
        <v>-</v>
      </c>
      <c r="B1142" s="1" t="str">
        <f>IF(Teilnehmende!K1142="","",+Teilnehmende!K1142)</f>
        <v/>
      </c>
      <c r="C1142" s="1" t="str">
        <f>IF(Teilnehmende!D1142="","",+Teilnehmende!D1142)</f>
        <v/>
      </c>
      <c r="D1142" s="1" t="str">
        <f>IF(Teilnehmende!E1142="","",+Teilnehmende!E1142)</f>
        <v/>
      </c>
      <c r="E1142" s="1" t="str">
        <f>IF(Teilnehmende!L1142="","",+Teilnehmende!L1142)</f>
        <v/>
      </c>
      <c r="F1142" s="18">
        <f>+Teilnehmende!F1142</f>
        <v>0</v>
      </c>
      <c r="G1142" s="23">
        <v>1</v>
      </c>
      <c r="H1142" s="13"/>
      <c r="I1142" s="13"/>
      <c r="J1142" s="13"/>
      <c r="K1142" s="12">
        <f t="shared" si="100"/>
        <v>0</v>
      </c>
      <c r="L1142" s="23">
        <v>2</v>
      </c>
      <c r="M1142" s="13"/>
      <c r="N1142" s="13"/>
      <c r="O1142" s="13"/>
      <c r="P1142" s="12">
        <f t="shared" si="101"/>
        <v>0</v>
      </c>
      <c r="Q1142" s="23">
        <v>3</v>
      </c>
      <c r="R1142" s="13"/>
      <c r="S1142" s="13"/>
      <c r="T1142" s="13"/>
      <c r="U1142" s="16">
        <f t="shared" si="102"/>
        <v>0</v>
      </c>
      <c r="V1142" s="15">
        <f t="shared" ref="V1142:V1205" si="103">K1142+P1142+U1142</f>
        <v>0</v>
      </c>
    </row>
    <row r="1143" spans="1:22" ht="20.100000000000001" customHeight="1" x14ac:dyDescent="0.2">
      <c r="A1143" s="17" t="str">
        <f>+Teilnehmende!C1143</f>
        <v>-</v>
      </c>
      <c r="B1143" s="1" t="str">
        <f>IF(Teilnehmende!K1143="","",+Teilnehmende!K1143)</f>
        <v/>
      </c>
      <c r="C1143" s="1" t="str">
        <f>IF(Teilnehmende!D1143="","",+Teilnehmende!D1143)</f>
        <v/>
      </c>
      <c r="D1143" s="1" t="str">
        <f>IF(Teilnehmende!E1143="","",+Teilnehmende!E1143)</f>
        <v/>
      </c>
      <c r="E1143" s="1" t="str">
        <f>IF(Teilnehmende!L1143="","",+Teilnehmende!L1143)</f>
        <v/>
      </c>
      <c r="F1143" s="18">
        <f>+Teilnehmende!F1143</f>
        <v>0</v>
      </c>
      <c r="G1143" s="23">
        <v>1</v>
      </c>
      <c r="H1143" s="13"/>
      <c r="I1143" s="13"/>
      <c r="J1143" s="13"/>
      <c r="K1143" s="12">
        <f t="shared" si="100"/>
        <v>0</v>
      </c>
      <c r="L1143" s="23">
        <v>2</v>
      </c>
      <c r="M1143" s="13"/>
      <c r="N1143" s="13"/>
      <c r="O1143" s="13"/>
      <c r="P1143" s="12">
        <f t="shared" si="101"/>
        <v>0</v>
      </c>
      <c r="Q1143" s="23">
        <v>3</v>
      </c>
      <c r="R1143" s="13"/>
      <c r="S1143" s="13"/>
      <c r="T1143" s="13"/>
      <c r="U1143" s="16">
        <f t="shared" si="102"/>
        <v>0</v>
      </c>
      <c r="V1143" s="15">
        <f t="shared" si="103"/>
        <v>0</v>
      </c>
    </row>
    <row r="1144" spans="1:22" ht="20.100000000000001" customHeight="1" x14ac:dyDescent="0.2">
      <c r="A1144" s="17" t="str">
        <f>+Teilnehmende!C1144</f>
        <v>-</v>
      </c>
      <c r="B1144" s="1" t="str">
        <f>IF(Teilnehmende!K1144="","",+Teilnehmende!K1144)</f>
        <v/>
      </c>
      <c r="C1144" s="1" t="str">
        <f>IF(Teilnehmende!D1144="","",+Teilnehmende!D1144)</f>
        <v/>
      </c>
      <c r="D1144" s="1" t="str">
        <f>IF(Teilnehmende!E1144="","",+Teilnehmende!E1144)</f>
        <v/>
      </c>
      <c r="E1144" s="1" t="str">
        <f>IF(Teilnehmende!L1144="","",+Teilnehmende!L1144)</f>
        <v/>
      </c>
      <c r="F1144" s="18">
        <f>+Teilnehmende!F1144</f>
        <v>0</v>
      </c>
      <c r="G1144" s="23">
        <v>1</v>
      </c>
      <c r="H1144" s="13"/>
      <c r="I1144" s="13"/>
      <c r="J1144" s="13"/>
      <c r="K1144" s="12">
        <f t="shared" si="100"/>
        <v>0</v>
      </c>
      <c r="L1144" s="23">
        <v>2</v>
      </c>
      <c r="M1144" s="13"/>
      <c r="N1144" s="13"/>
      <c r="O1144" s="13"/>
      <c r="P1144" s="12">
        <f t="shared" si="101"/>
        <v>0</v>
      </c>
      <c r="Q1144" s="23">
        <v>3</v>
      </c>
      <c r="R1144" s="13"/>
      <c r="S1144" s="13"/>
      <c r="T1144" s="13"/>
      <c r="U1144" s="16">
        <f t="shared" si="102"/>
        <v>0</v>
      </c>
      <c r="V1144" s="15">
        <f t="shared" si="103"/>
        <v>0</v>
      </c>
    </row>
    <row r="1145" spans="1:22" ht="20.100000000000001" customHeight="1" x14ac:dyDescent="0.2">
      <c r="A1145" s="17" t="str">
        <f>+Teilnehmende!C1145</f>
        <v>-</v>
      </c>
      <c r="B1145" s="1" t="str">
        <f>IF(Teilnehmende!K1145="","",+Teilnehmende!K1145)</f>
        <v/>
      </c>
      <c r="C1145" s="1" t="str">
        <f>IF(Teilnehmende!D1145="","",+Teilnehmende!D1145)</f>
        <v/>
      </c>
      <c r="D1145" s="1" t="str">
        <f>IF(Teilnehmende!E1145="","",+Teilnehmende!E1145)</f>
        <v/>
      </c>
      <c r="E1145" s="1" t="str">
        <f>IF(Teilnehmende!L1145="","",+Teilnehmende!L1145)</f>
        <v/>
      </c>
      <c r="F1145" s="18">
        <f>+Teilnehmende!F1145</f>
        <v>0</v>
      </c>
      <c r="G1145" s="23">
        <v>1</v>
      </c>
      <c r="H1145" s="13"/>
      <c r="I1145" s="13"/>
      <c r="J1145" s="13"/>
      <c r="K1145" s="12">
        <f t="shared" si="100"/>
        <v>0</v>
      </c>
      <c r="L1145" s="23">
        <v>2</v>
      </c>
      <c r="M1145" s="13"/>
      <c r="N1145" s="13"/>
      <c r="O1145" s="13"/>
      <c r="P1145" s="12">
        <f t="shared" si="101"/>
        <v>0</v>
      </c>
      <c r="Q1145" s="23">
        <v>3</v>
      </c>
      <c r="R1145" s="13"/>
      <c r="S1145" s="13"/>
      <c r="T1145" s="13"/>
      <c r="U1145" s="16">
        <f t="shared" si="102"/>
        <v>0</v>
      </c>
      <c r="V1145" s="15">
        <f t="shared" si="103"/>
        <v>0</v>
      </c>
    </row>
    <row r="1146" spans="1:22" ht="20.100000000000001" customHeight="1" x14ac:dyDescent="0.2">
      <c r="A1146" s="17" t="str">
        <f>+Teilnehmende!C1146</f>
        <v>-</v>
      </c>
      <c r="B1146" s="1" t="str">
        <f>IF(Teilnehmende!K1146="","",+Teilnehmende!K1146)</f>
        <v/>
      </c>
      <c r="C1146" s="1" t="str">
        <f>IF(Teilnehmende!D1146="","",+Teilnehmende!D1146)</f>
        <v/>
      </c>
      <c r="D1146" s="1" t="str">
        <f>IF(Teilnehmende!E1146="","",+Teilnehmende!E1146)</f>
        <v/>
      </c>
      <c r="E1146" s="1" t="str">
        <f>IF(Teilnehmende!L1146="","",+Teilnehmende!L1146)</f>
        <v/>
      </c>
      <c r="F1146" s="18">
        <f>+Teilnehmende!F1146</f>
        <v>0</v>
      </c>
      <c r="G1146" s="23">
        <v>1</v>
      </c>
      <c r="H1146" s="13"/>
      <c r="I1146" s="13"/>
      <c r="J1146" s="13"/>
      <c r="K1146" s="12">
        <f t="shared" si="100"/>
        <v>0</v>
      </c>
      <c r="L1146" s="23">
        <v>2</v>
      </c>
      <c r="M1146" s="13"/>
      <c r="N1146" s="13"/>
      <c r="O1146" s="13"/>
      <c r="P1146" s="12">
        <f t="shared" si="101"/>
        <v>0</v>
      </c>
      <c r="Q1146" s="23">
        <v>3</v>
      </c>
      <c r="R1146" s="13"/>
      <c r="S1146" s="13"/>
      <c r="T1146" s="13"/>
      <c r="U1146" s="16">
        <f t="shared" si="102"/>
        <v>0</v>
      </c>
      <c r="V1146" s="15">
        <f t="shared" si="103"/>
        <v>0</v>
      </c>
    </row>
    <row r="1147" spans="1:22" ht="20.100000000000001" customHeight="1" x14ac:dyDescent="0.2">
      <c r="A1147" s="17" t="str">
        <f>+Teilnehmende!C1147</f>
        <v>-</v>
      </c>
      <c r="B1147" s="1" t="str">
        <f>IF(Teilnehmende!K1147="","",+Teilnehmende!K1147)</f>
        <v/>
      </c>
      <c r="C1147" s="1" t="str">
        <f>IF(Teilnehmende!D1147="","",+Teilnehmende!D1147)</f>
        <v/>
      </c>
      <c r="D1147" s="1" t="str">
        <f>IF(Teilnehmende!E1147="","",+Teilnehmende!E1147)</f>
        <v/>
      </c>
      <c r="E1147" s="1" t="str">
        <f>IF(Teilnehmende!L1147="","",+Teilnehmende!L1147)</f>
        <v/>
      </c>
      <c r="F1147" s="18">
        <f>+Teilnehmende!F1147</f>
        <v>0</v>
      </c>
      <c r="G1147" s="23">
        <v>1</v>
      </c>
      <c r="H1147" s="13"/>
      <c r="I1147" s="13"/>
      <c r="J1147" s="13"/>
      <c r="K1147" s="12">
        <f t="shared" si="100"/>
        <v>0</v>
      </c>
      <c r="L1147" s="23">
        <v>2</v>
      </c>
      <c r="M1147" s="13"/>
      <c r="N1147" s="13"/>
      <c r="O1147" s="13"/>
      <c r="P1147" s="12">
        <f t="shared" si="101"/>
        <v>0</v>
      </c>
      <c r="Q1147" s="23">
        <v>3</v>
      </c>
      <c r="R1147" s="13"/>
      <c r="S1147" s="13"/>
      <c r="T1147" s="13"/>
      <c r="U1147" s="16">
        <f t="shared" si="102"/>
        <v>0</v>
      </c>
      <c r="V1147" s="15">
        <f t="shared" si="103"/>
        <v>0</v>
      </c>
    </row>
    <row r="1148" spans="1:22" ht="20.100000000000001" customHeight="1" x14ac:dyDescent="0.2">
      <c r="A1148" s="17" t="str">
        <f>+Teilnehmende!C1148</f>
        <v>-</v>
      </c>
      <c r="B1148" s="1" t="str">
        <f>IF(Teilnehmende!K1148="","",+Teilnehmende!K1148)</f>
        <v/>
      </c>
      <c r="C1148" s="1" t="str">
        <f>IF(Teilnehmende!D1148="","",+Teilnehmende!D1148)</f>
        <v/>
      </c>
      <c r="D1148" s="1" t="str">
        <f>IF(Teilnehmende!E1148="","",+Teilnehmende!E1148)</f>
        <v/>
      </c>
      <c r="E1148" s="1" t="str">
        <f>IF(Teilnehmende!L1148="","",+Teilnehmende!L1148)</f>
        <v/>
      </c>
      <c r="F1148" s="18">
        <f>+Teilnehmende!F1148</f>
        <v>0</v>
      </c>
      <c r="G1148" s="23">
        <v>1</v>
      </c>
      <c r="H1148" s="13"/>
      <c r="I1148" s="13"/>
      <c r="J1148" s="13"/>
      <c r="K1148" s="12">
        <f t="shared" si="100"/>
        <v>0</v>
      </c>
      <c r="L1148" s="23">
        <v>2</v>
      </c>
      <c r="M1148" s="13"/>
      <c r="N1148" s="13"/>
      <c r="O1148" s="13"/>
      <c r="P1148" s="12">
        <f t="shared" si="101"/>
        <v>0</v>
      </c>
      <c r="Q1148" s="23">
        <v>3</v>
      </c>
      <c r="R1148" s="13"/>
      <c r="S1148" s="13"/>
      <c r="T1148" s="13"/>
      <c r="U1148" s="16">
        <f t="shared" si="102"/>
        <v>0</v>
      </c>
      <c r="V1148" s="15">
        <f t="shared" si="103"/>
        <v>0</v>
      </c>
    </row>
    <row r="1149" spans="1:22" ht="20.100000000000001" customHeight="1" x14ac:dyDescent="0.2">
      <c r="A1149" s="17" t="str">
        <f>+Teilnehmende!C1149</f>
        <v>-</v>
      </c>
      <c r="B1149" s="1" t="str">
        <f>IF(Teilnehmende!K1149="","",+Teilnehmende!K1149)</f>
        <v/>
      </c>
      <c r="C1149" s="1" t="str">
        <f>IF(Teilnehmende!D1149="","",+Teilnehmende!D1149)</f>
        <v/>
      </c>
      <c r="D1149" s="1" t="str">
        <f>IF(Teilnehmende!E1149="","",+Teilnehmende!E1149)</f>
        <v/>
      </c>
      <c r="E1149" s="1" t="str">
        <f>IF(Teilnehmende!L1149="","",+Teilnehmende!L1149)</f>
        <v/>
      </c>
      <c r="F1149" s="18">
        <f>+Teilnehmende!F1149</f>
        <v>0</v>
      </c>
      <c r="G1149" s="23">
        <v>1</v>
      </c>
      <c r="H1149" s="13"/>
      <c r="I1149" s="13"/>
      <c r="J1149" s="13"/>
      <c r="K1149" s="12">
        <f t="shared" si="100"/>
        <v>0</v>
      </c>
      <c r="L1149" s="23">
        <v>2</v>
      </c>
      <c r="M1149" s="13"/>
      <c r="N1149" s="13"/>
      <c r="O1149" s="13"/>
      <c r="P1149" s="12">
        <f t="shared" si="101"/>
        <v>0</v>
      </c>
      <c r="Q1149" s="23">
        <v>3</v>
      </c>
      <c r="R1149" s="13"/>
      <c r="S1149" s="13"/>
      <c r="T1149" s="13"/>
      <c r="U1149" s="16">
        <f t="shared" si="102"/>
        <v>0</v>
      </c>
      <c r="V1149" s="15">
        <f t="shared" si="103"/>
        <v>0</v>
      </c>
    </row>
    <row r="1150" spans="1:22" ht="20.100000000000001" customHeight="1" x14ac:dyDescent="0.2">
      <c r="A1150" s="17" t="str">
        <f>+Teilnehmende!C1150</f>
        <v>-</v>
      </c>
      <c r="B1150" s="1" t="str">
        <f>IF(Teilnehmende!K1150="","",+Teilnehmende!K1150)</f>
        <v/>
      </c>
      <c r="C1150" s="1" t="str">
        <f>IF(Teilnehmende!D1150="","",+Teilnehmende!D1150)</f>
        <v/>
      </c>
      <c r="D1150" s="1" t="str">
        <f>IF(Teilnehmende!E1150="","",+Teilnehmende!E1150)</f>
        <v/>
      </c>
      <c r="E1150" s="1" t="str">
        <f>IF(Teilnehmende!L1150="","",+Teilnehmende!L1150)</f>
        <v/>
      </c>
      <c r="F1150" s="18">
        <f>+Teilnehmende!F1150</f>
        <v>0</v>
      </c>
      <c r="G1150" s="23">
        <v>1</v>
      </c>
      <c r="H1150" s="13"/>
      <c r="I1150" s="13"/>
      <c r="J1150" s="13"/>
      <c r="K1150" s="12">
        <f t="shared" si="100"/>
        <v>0</v>
      </c>
      <c r="L1150" s="23">
        <v>2</v>
      </c>
      <c r="M1150" s="13"/>
      <c r="N1150" s="13"/>
      <c r="O1150" s="13"/>
      <c r="P1150" s="12">
        <f t="shared" si="101"/>
        <v>0</v>
      </c>
      <c r="Q1150" s="23">
        <v>3</v>
      </c>
      <c r="R1150" s="13"/>
      <c r="S1150" s="13"/>
      <c r="T1150" s="13"/>
      <c r="U1150" s="16">
        <f t="shared" si="102"/>
        <v>0</v>
      </c>
      <c r="V1150" s="15">
        <f t="shared" si="103"/>
        <v>0</v>
      </c>
    </row>
    <row r="1151" spans="1:22" ht="20.100000000000001" customHeight="1" x14ac:dyDescent="0.2">
      <c r="A1151" s="17" t="str">
        <f>+Teilnehmende!C1151</f>
        <v>-</v>
      </c>
      <c r="B1151" s="1" t="str">
        <f>IF(Teilnehmende!K1151="","",+Teilnehmende!K1151)</f>
        <v/>
      </c>
      <c r="C1151" s="1" t="str">
        <f>IF(Teilnehmende!D1151="","",+Teilnehmende!D1151)</f>
        <v/>
      </c>
      <c r="D1151" s="1" t="str">
        <f>IF(Teilnehmende!E1151="","",+Teilnehmende!E1151)</f>
        <v/>
      </c>
      <c r="E1151" s="1" t="str">
        <f>IF(Teilnehmende!L1151="","",+Teilnehmende!L1151)</f>
        <v/>
      </c>
      <c r="F1151" s="18">
        <f>+Teilnehmende!F1151</f>
        <v>0</v>
      </c>
      <c r="G1151" s="23">
        <v>1</v>
      </c>
      <c r="H1151" s="13"/>
      <c r="I1151" s="13"/>
      <c r="J1151" s="13"/>
      <c r="K1151" s="12">
        <f t="shared" si="100"/>
        <v>0</v>
      </c>
      <c r="L1151" s="23">
        <v>2</v>
      </c>
      <c r="M1151" s="13"/>
      <c r="N1151" s="13"/>
      <c r="O1151" s="13"/>
      <c r="P1151" s="12">
        <f t="shared" si="101"/>
        <v>0</v>
      </c>
      <c r="Q1151" s="23">
        <v>3</v>
      </c>
      <c r="R1151" s="13"/>
      <c r="S1151" s="13"/>
      <c r="T1151" s="13"/>
      <c r="U1151" s="16">
        <f t="shared" si="102"/>
        <v>0</v>
      </c>
      <c r="V1151" s="15">
        <f t="shared" si="103"/>
        <v>0</v>
      </c>
    </row>
    <row r="1152" spans="1:22" ht="20.100000000000001" customHeight="1" x14ac:dyDescent="0.2">
      <c r="A1152" s="17" t="str">
        <f>+Teilnehmende!C1152</f>
        <v>-</v>
      </c>
      <c r="B1152" s="1" t="str">
        <f>IF(Teilnehmende!K1152="","",+Teilnehmende!K1152)</f>
        <v/>
      </c>
      <c r="C1152" s="1" t="str">
        <f>IF(Teilnehmende!D1152="","",+Teilnehmende!D1152)</f>
        <v/>
      </c>
      <c r="D1152" s="1" t="str">
        <f>IF(Teilnehmende!E1152="","",+Teilnehmende!E1152)</f>
        <v/>
      </c>
      <c r="E1152" s="1" t="str">
        <f>IF(Teilnehmende!L1152="","",+Teilnehmende!L1152)</f>
        <v/>
      </c>
      <c r="F1152" s="18">
        <f>+Teilnehmende!F1152</f>
        <v>0</v>
      </c>
      <c r="G1152" s="23">
        <v>1</v>
      </c>
      <c r="H1152" s="13"/>
      <c r="I1152" s="13"/>
      <c r="J1152" s="13"/>
      <c r="K1152" s="12">
        <f t="shared" si="100"/>
        <v>0</v>
      </c>
      <c r="L1152" s="23">
        <v>2</v>
      </c>
      <c r="M1152" s="13"/>
      <c r="N1152" s="13"/>
      <c r="O1152" s="13"/>
      <c r="P1152" s="12">
        <f t="shared" si="101"/>
        <v>0</v>
      </c>
      <c r="Q1152" s="23">
        <v>3</v>
      </c>
      <c r="R1152" s="13"/>
      <c r="S1152" s="13"/>
      <c r="T1152" s="13"/>
      <c r="U1152" s="16">
        <f t="shared" si="102"/>
        <v>0</v>
      </c>
      <c r="V1152" s="15">
        <f t="shared" si="103"/>
        <v>0</v>
      </c>
    </row>
    <row r="1153" spans="1:22" ht="20.100000000000001" customHeight="1" x14ac:dyDescent="0.2">
      <c r="A1153" s="17" t="str">
        <f>+Teilnehmende!C1153</f>
        <v>-</v>
      </c>
      <c r="B1153" s="1" t="str">
        <f>IF(Teilnehmende!K1153="","",+Teilnehmende!K1153)</f>
        <v/>
      </c>
      <c r="C1153" s="1" t="str">
        <f>IF(Teilnehmende!D1153="","",+Teilnehmende!D1153)</f>
        <v/>
      </c>
      <c r="D1153" s="1" t="str">
        <f>IF(Teilnehmende!E1153="","",+Teilnehmende!E1153)</f>
        <v/>
      </c>
      <c r="E1153" s="1" t="str">
        <f>IF(Teilnehmende!L1153="","",+Teilnehmende!L1153)</f>
        <v/>
      </c>
      <c r="F1153" s="18">
        <f>+Teilnehmende!F1153</f>
        <v>0</v>
      </c>
      <c r="G1153" s="23">
        <v>1</v>
      </c>
      <c r="H1153" s="13"/>
      <c r="I1153" s="13"/>
      <c r="J1153" s="13"/>
      <c r="K1153" s="12">
        <f t="shared" si="100"/>
        <v>0</v>
      </c>
      <c r="L1153" s="23">
        <v>2</v>
      </c>
      <c r="M1153" s="13"/>
      <c r="N1153" s="13"/>
      <c r="O1153" s="13"/>
      <c r="P1153" s="12">
        <f t="shared" si="101"/>
        <v>0</v>
      </c>
      <c r="Q1153" s="23">
        <v>3</v>
      </c>
      <c r="R1153" s="13"/>
      <c r="S1153" s="13"/>
      <c r="T1153" s="13"/>
      <c r="U1153" s="16">
        <f t="shared" si="102"/>
        <v>0</v>
      </c>
      <c r="V1153" s="15">
        <f t="shared" si="103"/>
        <v>0</v>
      </c>
    </row>
    <row r="1154" spans="1:22" ht="20.100000000000001" customHeight="1" x14ac:dyDescent="0.2">
      <c r="A1154" s="17" t="str">
        <f>+Teilnehmende!C1154</f>
        <v>-</v>
      </c>
      <c r="B1154" s="1" t="str">
        <f>IF(Teilnehmende!K1154="","",+Teilnehmende!K1154)</f>
        <v/>
      </c>
      <c r="C1154" s="1" t="str">
        <f>IF(Teilnehmende!D1154="","",+Teilnehmende!D1154)</f>
        <v/>
      </c>
      <c r="D1154" s="1" t="str">
        <f>IF(Teilnehmende!E1154="","",+Teilnehmende!E1154)</f>
        <v/>
      </c>
      <c r="E1154" s="1" t="str">
        <f>IF(Teilnehmende!L1154="","",+Teilnehmende!L1154)</f>
        <v/>
      </c>
      <c r="F1154" s="18">
        <f>+Teilnehmende!F1154</f>
        <v>0</v>
      </c>
      <c r="G1154" s="23">
        <v>1</v>
      </c>
      <c r="H1154" s="13"/>
      <c r="I1154" s="13"/>
      <c r="J1154" s="13"/>
      <c r="K1154" s="12">
        <f t="shared" si="100"/>
        <v>0</v>
      </c>
      <c r="L1154" s="23">
        <v>2</v>
      </c>
      <c r="M1154" s="13"/>
      <c r="N1154" s="13"/>
      <c r="O1154" s="13"/>
      <c r="P1154" s="12">
        <f t="shared" si="101"/>
        <v>0</v>
      </c>
      <c r="Q1154" s="23">
        <v>3</v>
      </c>
      <c r="R1154" s="13"/>
      <c r="S1154" s="13"/>
      <c r="T1154" s="13"/>
      <c r="U1154" s="16">
        <f t="shared" si="102"/>
        <v>0</v>
      </c>
      <c r="V1154" s="15">
        <f t="shared" si="103"/>
        <v>0</v>
      </c>
    </row>
    <row r="1155" spans="1:22" ht="20.100000000000001" customHeight="1" x14ac:dyDescent="0.2">
      <c r="A1155" s="17" t="str">
        <f>+Teilnehmende!C1155</f>
        <v>-</v>
      </c>
      <c r="B1155" s="1" t="str">
        <f>IF(Teilnehmende!K1155="","",+Teilnehmende!K1155)</f>
        <v/>
      </c>
      <c r="C1155" s="1" t="str">
        <f>IF(Teilnehmende!D1155="","",+Teilnehmende!D1155)</f>
        <v/>
      </c>
      <c r="D1155" s="1" t="str">
        <f>IF(Teilnehmende!E1155="","",+Teilnehmende!E1155)</f>
        <v/>
      </c>
      <c r="E1155" s="1" t="str">
        <f>IF(Teilnehmende!L1155="","",+Teilnehmende!L1155)</f>
        <v/>
      </c>
      <c r="F1155" s="18">
        <f>+Teilnehmende!F1155</f>
        <v>0</v>
      </c>
      <c r="G1155" s="23">
        <v>1</v>
      </c>
      <c r="H1155" s="13"/>
      <c r="I1155" s="13"/>
      <c r="J1155" s="13"/>
      <c r="K1155" s="12">
        <f t="shared" si="100"/>
        <v>0</v>
      </c>
      <c r="L1155" s="23">
        <v>2</v>
      </c>
      <c r="M1155" s="13"/>
      <c r="N1155" s="13"/>
      <c r="O1155" s="13"/>
      <c r="P1155" s="12">
        <f t="shared" si="101"/>
        <v>0</v>
      </c>
      <c r="Q1155" s="23">
        <v>3</v>
      </c>
      <c r="R1155" s="13"/>
      <c r="S1155" s="13"/>
      <c r="T1155" s="13"/>
      <c r="U1155" s="16">
        <f t="shared" si="102"/>
        <v>0</v>
      </c>
      <c r="V1155" s="15">
        <f t="shared" si="103"/>
        <v>0</v>
      </c>
    </row>
    <row r="1156" spans="1:22" ht="20.100000000000001" customHeight="1" x14ac:dyDescent="0.2">
      <c r="A1156" s="17" t="str">
        <f>+Teilnehmende!C1156</f>
        <v>-</v>
      </c>
      <c r="B1156" s="1" t="str">
        <f>IF(Teilnehmende!K1156="","",+Teilnehmende!K1156)</f>
        <v/>
      </c>
      <c r="C1156" s="1" t="str">
        <f>IF(Teilnehmende!D1156="","",+Teilnehmende!D1156)</f>
        <v/>
      </c>
      <c r="D1156" s="1" t="str">
        <f>IF(Teilnehmende!E1156="","",+Teilnehmende!E1156)</f>
        <v/>
      </c>
      <c r="E1156" s="1" t="str">
        <f>IF(Teilnehmende!L1156="","",+Teilnehmende!L1156)</f>
        <v/>
      </c>
      <c r="F1156" s="18">
        <f>+Teilnehmende!F1156</f>
        <v>0</v>
      </c>
      <c r="G1156" s="23">
        <v>1</v>
      </c>
      <c r="H1156" s="13"/>
      <c r="I1156" s="13"/>
      <c r="J1156" s="13"/>
      <c r="K1156" s="12">
        <f t="shared" si="100"/>
        <v>0</v>
      </c>
      <c r="L1156" s="23">
        <v>2</v>
      </c>
      <c r="M1156" s="13"/>
      <c r="N1156" s="13"/>
      <c r="O1156" s="13"/>
      <c r="P1156" s="12">
        <f t="shared" si="101"/>
        <v>0</v>
      </c>
      <c r="Q1156" s="23">
        <v>3</v>
      </c>
      <c r="R1156" s="13"/>
      <c r="S1156" s="13"/>
      <c r="T1156" s="13"/>
      <c r="U1156" s="16">
        <f t="shared" si="102"/>
        <v>0</v>
      </c>
      <c r="V1156" s="15">
        <f t="shared" si="103"/>
        <v>0</v>
      </c>
    </row>
    <row r="1157" spans="1:22" ht="20.100000000000001" customHeight="1" x14ac:dyDescent="0.2">
      <c r="A1157" s="17" t="str">
        <f>+Teilnehmende!C1157</f>
        <v>-</v>
      </c>
      <c r="B1157" s="1" t="str">
        <f>IF(Teilnehmende!K1157="","",+Teilnehmende!K1157)</f>
        <v/>
      </c>
      <c r="C1157" s="1" t="str">
        <f>IF(Teilnehmende!D1157="","",+Teilnehmende!D1157)</f>
        <v/>
      </c>
      <c r="D1157" s="1" t="str">
        <f>IF(Teilnehmende!E1157="","",+Teilnehmende!E1157)</f>
        <v/>
      </c>
      <c r="E1157" s="1" t="str">
        <f>IF(Teilnehmende!L1157="","",+Teilnehmende!L1157)</f>
        <v/>
      </c>
      <c r="F1157" s="18">
        <f>+Teilnehmende!F1157</f>
        <v>0</v>
      </c>
      <c r="G1157" s="23">
        <v>1</v>
      </c>
      <c r="H1157" s="13"/>
      <c r="I1157" s="13"/>
      <c r="J1157" s="13"/>
      <c r="K1157" s="12">
        <f t="shared" si="100"/>
        <v>0</v>
      </c>
      <c r="L1157" s="23">
        <v>2</v>
      </c>
      <c r="M1157" s="13"/>
      <c r="N1157" s="13"/>
      <c r="O1157" s="13"/>
      <c r="P1157" s="12">
        <f t="shared" si="101"/>
        <v>0</v>
      </c>
      <c r="Q1157" s="23">
        <v>3</v>
      </c>
      <c r="R1157" s="13"/>
      <c r="S1157" s="13"/>
      <c r="T1157" s="13"/>
      <c r="U1157" s="16">
        <f t="shared" si="102"/>
        <v>0</v>
      </c>
      <c r="V1157" s="15">
        <f t="shared" si="103"/>
        <v>0</v>
      </c>
    </row>
    <row r="1158" spans="1:22" ht="20.100000000000001" customHeight="1" x14ac:dyDescent="0.2">
      <c r="A1158" s="17" t="str">
        <f>+Teilnehmende!C1158</f>
        <v>-</v>
      </c>
      <c r="B1158" s="1" t="str">
        <f>IF(Teilnehmende!K1158="","",+Teilnehmende!K1158)</f>
        <v/>
      </c>
      <c r="C1158" s="1" t="str">
        <f>IF(Teilnehmende!D1158="","",+Teilnehmende!D1158)</f>
        <v/>
      </c>
      <c r="D1158" s="1" t="str">
        <f>IF(Teilnehmende!E1158="","",+Teilnehmende!E1158)</f>
        <v/>
      </c>
      <c r="E1158" s="1" t="str">
        <f>IF(Teilnehmende!L1158="","",+Teilnehmende!L1158)</f>
        <v/>
      </c>
      <c r="F1158" s="18">
        <f>+Teilnehmende!F1158</f>
        <v>0</v>
      </c>
      <c r="G1158" s="23">
        <v>1</v>
      </c>
      <c r="H1158" s="13"/>
      <c r="I1158" s="13"/>
      <c r="J1158" s="13"/>
      <c r="K1158" s="12">
        <f t="shared" si="100"/>
        <v>0</v>
      </c>
      <c r="L1158" s="23">
        <v>2</v>
      </c>
      <c r="M1158" s="13"/>
      <c r="N1158" s="13"/>
      <c r="O1158" s="13"/>
      <c r="P1158" s="12">
        <f t="shared" si="101"/>
        <v>0</v>
      </c>
      <c r="Q1158" s="23">
        <v>3</v>
      </c>
      <c r="R1158" s="13"/>
      <c r="S1158" s="13"/>
      <c r="T1158" s="13"/>
      <c r="U1158" s="16">
        <f t="shared" si="102"/>
        <v>0</v>
      </c>
      <c r="V1158" s="15">
        <f t="shared" si="103"/>
        <v>0</v>
      </c>
    </row>
    <row r="1159" spans="1:22" ht="20.100000000000001" customHeight="1" x14ac:dyDescent="0.2">
      <c r="A1159" s="17" t="str">
        <f>+Teilnehmende!C1159</f>
        <v>-</v>
      </c>
      <c r="B1159" s="1" t="str">
        <f>IF(Teilnehmende!K1159="","",+Teilnehmende!K1159)</f>
        <v/>
      </c>
      <c r="C1159" s="1" t="str">
        <f>IF(Teilnehmende!D1159="","",+Teilnehmende!D1159)</f>
        <v/>
      </c>
      <c r="D1159" s="1" t="str">
        <f>IF(Teilnehmende!E1159="","",+Teilnehmende!E1159)</f>
        <v/>
      </c>
      <c r="E1159" s="1" t="str">
        <f>IF(Teilnehmende!L1159="","",+Teilnehmende!L1159)</f>
        <v/>
      </c>
      <c r="F1159" s="18">
        <f>+Teilnehmende!F1159</f>
        <v>0</v>
      </c>
      <c r="G1159" s="23">
        <v>1</v>
      </c>
      <c r="H1159" s="13"/>
      <c r="I1159" s="13"/>
      <c r="J1159" s="13"/>
      <c r="K1159" s="12">
        <f t="shared" si="100"/>
        <v>0</v>
      </c>
      <c r="L1159" s="23">
        <v>2</v>
      </c>
      <c r="M1159" s="13"/>
      <c r="N1159" s="13"/>
      <c r="O1159" s="13"/>
      <c r="P1159" s="12">
        <f t="shared" si="101"/>
        <v>0</v>
      </c>
      <c r="Q1159" s="23">
        <v>3</v>
      </c>
      <c r="R1159" s="13"/>
      <c r="S1159" s="13"/>
      <c r="T1159" s="13"/>
      <c r="U1159" s="16">
        <f t="shared" si="102"/>
        <v>0</v>
      </c>
      <c r="V1159" s="15">
        <f t="shared" si="103"/>
        <v>0</v>
      </c>
    </row>
    <row r="1160" spans="1:22" ht="20.100000000000001" customHeight="1" x14ac:dyDescent="0.2">
      <c r="A1160" s="17" t="str">
        <f>+Teilnehmende!C1160</f>
        <v>-</v>
      </c>
      <c r="B1160" s="1" t="str">
        <f>IF(Teilnehmende!K1160="","",+Teilnehmende!K1160)</f>
        <v/>
      </c>
      <c r="C1160" s="1" t="str">
        <f>IF(Teilnehmende!D1160="","",+Teilnehmende!D1160)</f>
        <v/>
      </c>
      <c r="D1160" s="1" t="str">
        <f>IF(Teilnehmende!E1160="","",+Teilnehmende!E1160)</f>
        <v/>
      </c>
      <c r="E1160" s="1" t="str">
        <f>IF(Teilnehmende!L1160="","",+Teilnehmende!L1160)</f>
        <v/>
      </c>
      <c r="F1160" s="18">
        <f>+Teilnehmende!F1160</f>
        <v>0</v>
      </c>
      <c r="G1160" s="23">
        <v>1</v>
      </c>
      <c r="H1160" s="13"/>
      <c r="I1160" s="13"/>
      <c r="J1160" s="13"/>
      <c r="K1160" s="12">
        <f t="shared" si="100"/>
        <v>0</v>
      </c>
      <c r="L1160" s="23">
        <v>2</v>
      </c>
      <c r="M1160" s="13"/>
      <c r="N1160" s="13"/>
      <c r="O1160" s="13"/>
      <c r="P1160" s="12">
        <f t="shared" si="101"/>
        <v>0</v>
      </c>
      <c r="Q1160" s="23">
        <v>3</v>
      </c>
      <c r="R1160" s="13"/>
      <c r="S1160" s="13"/>
      <c r="T1160" s="13"/>
      <c r="U1160" s="16">
        <f t="shared" si="102"/>
        <v>0</v>
      </c>
      <c r="V1160" s="15">
        <f t="shared" si="103"/>
        <v>0</v>
      </c>
    </row>
    <row r="1161" spans="1:22" ht="20.100000000000001" customHeight="1" x14ac:dyDescent="0.2">
      <c r="A1161" s="17" t="str">
        <f>+Teilnehmende!C1161</f>
        <v>-</v>
      </c>
      <c r="B1161" s="1" t="str">
        <f>IF(Teilnehmende!K1161="","",+Teilnehmende!K1161)</f>
        <v/>
      </c>
      <c r="C1161" s="1" t="str">
        <f>IF(Teilnehmende!D1161="","",+Teilnehmende!D1161)</f>
        <v/>
      </c>
      <c r="D1161" s="1" t="str">
        <f>IF(Teilnehmende!E1161="","",+Teilnehmende!E1161)</f>
        <v/>
      </c>
      <c r="E1161" s="1" t="str">
        <f>IF(Teilnehmende!L1161="","",+Teilnehmende!L1161)</f>
        <v/>
      </c>
      <c r="F1161" s="18">
        <f>+Teilnehmende!F1161</f>
        <v>0</v>
      </c>
      <c r="G1161" s="23">
        <v>1</v>
      </c>
      <c r="H1161" s="13"/>
      <c r="I1161" s="13"/>
      <c r="J1161" s="13"/>
      <c r="K1161" s="12">
        <f t="shared" si="100"/>
        <v>0</v>
      </c>
      <c r="L1161" s="23">
        <v>2</v>
      </c>
      <c r="M1161" s="13"/>
      <c r="N1161" s="13"/>
      <c r="O1161" s="13"/>
      <c r="P1161" s="12">
        <f t="shared" si="101"/>
        <v>0</v>
      </c>
      <c r="Q1161" s="23">
        <v>3</v>
      </c>
      <c r="R1161" s="13"/>
      <c r="S1161" s="13"/>
      <c r="T1161" s="13"/>
      <c r="U1161" s="16">
        <f t="shared" si="102"/>
        <v>0</v>
      </c>
      <c r="V1161" s="15">
        <f t="shared" si="103"/>
        <v>0</v>
      </c>
    </row>
    <row r="1162" spans="1:22" ht="20.100000000000001" customHeight="1" x14ac:dyDescent="0.2">
      <c r="A1162" s="17" t="str">
        <f>+Teilnehmende!C1162</f>
        <v>-</v>
      </c>
      <c r="B1162" s="1" t="str">
        <f>IF(Teilnehmende!K1162="","",+Teilnehmende!K1162)</f>
        <v/>
      </c>
      <c r="C1162" s="1" t="str">
        <f>IF(Teilnehmende!D1162="","",+Teilnehmende!D1162)</f>
        <v/>
      </c>
      <c r="D1162" s="1" t="str">
        <f>IF(Teilnehmende!E1162="","",+Teilnehmende!E1162)</f>
        <v/>
      </c>
      <c r="E1162" s="1" t="str">
        <f>IF(Teilnehmende!L1162="","",+Teilnehmende!L1162)</f>
        <v/>
      </c>
      <c r="F1162" s="18">
        <f>+Teilnehmende!F1162</f>
        <v>0</v>
      </c>
      <c r="G1162" s="23">
        <v>1</v>
      </c>
      <c r="H1162" s="13"/>
      <c r="I1162" s="13"/>
      <c r="J1162" s="13"/>
      <c r="K1162" s="12">
        <f t="shared" si="100"/>
        <v>0</v>
      </c>
      <c r="L1162" s="23">
        <v>2</v>
      </c>
      <c r="M1162" s="13"/>
      <c r="N1162" s="13"/>
      <c r="O1162" s="13"/>
      <c r="P1162" s="12">
        <f t="shared" si="101"/>
        <v>0</v>
      </c>
      <c r="Q1162" s="23">
        <v>3</v>
      </c>
      <c r="R1162" s="13"/>
      <c r="S1162" s="13"/>
      <c r="T1162" s="13"/>
      <c r="U1162" s="16">
        <f t="shared" si="102"/>
        <v>0</v>
      </c>
      <c r="V1162" s="15">
        <f t="shared" si="103"/>
        <v>0</v>
      </c>
    </row>
    <row r="1163" spans="1:22" ht="20.100000000000001" customHeight="1" x14ac:dyDescent="0.2">
      <c r="A1163" s="17" t="str">
        <f>+Teilnehmende!C1163</f>
        <v>-</v>
      </c>
      <c r="B1163" s="1" t="str">
        <f>IF(Teilnehmende!K1163="","",+Teilnehmende!K1163)</f>
        <v/>
      </c>
      <c r="C1163" s="1" t="str">
        <f>IF(Teilnehmende!D1163="","",+Teilnehmende!D1163)</f>
        <v/>
      </c>
      <c r="D1163" s="1" t="str">
        <f>IF(Teilnehmende!E1163="","",+Teilnehmende!E1163)</f>
        <v/>
      </c>
      <c r="E1163" s="1" t="str">
        <f>IF(Teilnehmende!L1163="","",+Teilnehmende!L1163)</f>
        <v/>
      </c>
      <c r="F1163" s="18">
        <f>+Teilnehmende!F1163</f>
        <v>0</v>
      </c>
      <c r="G1163" s="23">
        <v>1</v>
      </c>
      <c r="H1163" s="13"/>
      <c r="I1163" s="13"/>
      <c r="J1163" s="13"/>
      <c r="K1163" s="12">
        <f t="shared" si="100"/>
        <v>0</v>
      </c>
      <c r="L1163" s="23">
        <v>2</v>
      </c>
      <c r="M1163" s="13"/>
      <c r="N1163" s="13"/>
      <c r="O1163" s="13"/>
      <c r="P1163" s="12">
        <f t="shared" si="101"/>
        <v>0</v>
      </c>
      <c r="Q1163" s="23">
        <v>3</v>
      </c>
      <c r="R1163" s="13"/>
      <c r="S1163" s="13"/>
      <c r="T1163" s="13"/>
      <c r="U1163" s="16">
        <f t="shared" si="102"/>
        <v>0</v>
      </c>
      <c r="V1163" s="15">
        <f t="shared" si="103"/>
        <v>0</v>
      </c>
    </row>
    <row r="1164" spans="1:22" ht="20.100000000000001" customHeight="1" x14ac:dyDescent="0.2">
      <c r="A1164" s="17" t="str">
        <f>+Teilnehmende!C1164</f>
        <v>-</v>
      </c>
      <c r="B1164" s="1" t="str">
        <f>IF(Teilnehmende!K1164="","",+Teilnehmende!K1164)</f>
        <v/>
      </c>
      <c r="C1164" s="1" t="str">
        <f>IF(Teilnehmende!D1164="","",+Teilnehmende!D1164)</f>
        <v/>
      </c>
      <c r="D1164" s="1" t="str">
        <f>IF(Teilnehmende!E1164="","",+Teilnehmende!E1164)</f>
        <v/>
      </c>
      <c r="E1164" s="1" t="str">
        <f>IF(Teilnehmende!L1164="","",+Teilnehmende!L1164)</f>
        <v/>
      </c>
      <c r="F1164" s="18">
        <f>+Teilnehmende!F1164</f>
        <v>0</v>
      </c>
      <c r="G1164" s="23">
        <v>1</v>
      </c>
      <c r="H1164" s="13"/>
      <c r="I1164" s="13"/>
      <c r="J1164" s="13"/>
      <c r="K1164" s="12">
        <f t="shared" si="100"/>
        <v>0</v>
      </c>
      <c r="L1164" s="23">
        <v>2</v>
      </c>
      <c r="M1164" s="13"/>
      <c r="N1164" s="13"/>
      <c r="O1164" s="13"/>
      <c r="P1164" s="12">
        <f t="shared" si="101"/>
        <v>0</v>
      </c>
      <c r="Q1164" s="23">
        <v>3</v>
      </c>
      <c r="R1164" s="13"/>
      <c r="S1164" s="13"/>
      <c r="T1164" s="13"/>
      <c r="U1164" s="16">
        <f t="shared" si="102"/>
        <v>0</v>
      </c>
      <c r="V1164" s="15">
        <f t="shared" si="103"/>
        <v>0</v>
      </c>
    </row>
    <row r="1165" spans="1:22" ht="20.100000000000001" customHeight="1" x14ac:dyDescent="0.2">
      <c r="A1165" s="17" t="str">
        <f>+Teilnehmende!C1165</f>
        <v>-</v>
      </c>
      <c r="B1165" s="1" t="str">
        <f>IF(Teilnehmende!K1165="","",+Teilnehmende!K1165)</f>
        <v/>
      </c>
      <c r="C1165" s="1" t="str">
        <f>IF(Teilnehmende!D1165="","",+Teilnehmende!D1165)</f>
        <v/>
      </c>
      <c r="D1165" s="1" t="str">
        <f>IF(Teilnehmende!E1165="","",+Teilnehmende!E1165)</f>
        <v/>
      </c>
      <c r="E1165" s="1" t="str">
        <f>IF(Teilnehmende!L1165="","",+Teilnehmende!L1165)</f>
        <v/>
      </c>
      <c r="F1165" s="18">
        <f>+Teilnehmende!F1165</f>
        <v>0</v>
      </c>
      <c r="G1165" s="23">
        <v>1</v>
      </c>
      <c r="H1165" s="13"/>
      <c r="I1165" s="13"/>
      <c r="J1165" s="13"/>
      <c r="K1165" s="12">
        <f t="shared" si="100"/>
        <v>0</v>
      </c>
      <c r="L1165" s="23">
        <v>2</v>
      </c>
      <c r="M1165" s="13"/>
      <c r="N1165" s="13"/>
      <c r="O1165" s="13"/>
      <c r="P1165" s="12">
        <f t="shared" si="101"/>
        <v>0</v>
      </c>
      <c r="Q1165" s="23">
        <v>3</v>
      </c>
      <c r="R1165" s="13"/>
      <c r="S1165" s="13"/>
      <c r="T1165" s="13"/>
      <c r="U1165" s="16">
        <f t="shared" si="102"/>
        <v>0</v>
      </c>
      <c r="V1165" s="15">
        <f t="shared" si="103"/>
        <v>0</v>
      </c>
    </row>
    <row r="1166" spans="1:22" ht="20.100000000000001" customHeight="1" x14ac:dyDescent="0.2">
      <c r="A1166" s="17" t="str">
        <f>+Teilnehmende!C1166</f>
        <v>-</v>
      </c>
      <c r="B1166" s="1" t="str">
        <f>IF(Teilnehmende!K1166="","",+Teilnehmende!K1166)</f>
        <v/>
      </c>
      <c r="C1166" s="1" t="str">
        <f>IF(Teilnehmende!D1166="","",+Teilnehmende!D1166)</f>
        <v/>
      </c>
      <c r="D1166" s="1" t="str">
        <f>IF(Teilnehmende!E1166="","",+Teilnehmende!E1166)</f>
        <v/>
      </c>
      <c r="E1166" s="1" t="str">
        <f>IF(Teilnehmende!L1166="","",+Teilnehmende!L1166)</f>
        <v/>
      </c>
      <c r="F1166" s="18">
        <f>+Teilnehmende!F1166</f>
        <v>0</v>
      </c>
      <c r="G1166" s="23">
        <v>1</v>
      </c>
      <c r="H1166" s="13"/>
      <c r="I1166" s="13"/>
      <c r="J1166" s="13"/>
      <c r="K1166" s="12">
        <f t="shared" si="100"/>
        <v>0</v>
      </c>
      <c r="L1166" s="23">
        <v>2</v>
      </c>
      <c r="M1166" s="13"/>
      <c r="N1166" s="13"/>
      <c r="O1166" s="13"/>
      <c r="P1166" s="12">
        <f t="shared" si="101"/>
        <v>0</v>
      </c>
      <c r="Q1166" s="23">
        <v>3</v>
      </c>
      <c r="R1166" s="13"/>
      <c r="S1166" s="13"/>
      <c r="T1166" s="13"/>
      <c r="U1166" s="16">
        <f t="shared" si="102"/>
        <v>0</v>
      </c>
      <c r="V1166" s="15">
        <f t="shared" si="103"/>
        <v>0</v>
      </c>
    </row>
    <row r="1167" spans="1:22" ht="20.100000000000001" customHeight="1" x14ac:dyDescent="0.2">
      <c r="A1167" s="17" t="str">
        <f>+Teilnehmende!C1167</f>
        <v>-</v>
      </c>
      <c r="B1167" s="1" t="str">
        <f>IF(Teilnehmende!K1167="","",+Teilnehmende!K1167)</f>
        <v/>
      </c>
      <c r="C1167" s="1" t="str">
        <f>IF(Teilnehmende!D1167="","",+Teilnehmende!D1167)</f>
        <v/>
      </c>
      <c r="D1167" s="1" t="str">
        <f>IF(Teilnehmende!E1167="","",+Teilnehmende!E1167)</f>
        <v/>
      </c>
      <c r="E1167" s="1" t="str">
        <f>IF(Teilnehmende!L1167="","",+Teilnehmende!L1167)</f>
        <v/>
      </c>
      <c r="F1167" s="18">
        <f>+Teilnehmende!F1167</f>
        <v>0</v>
      </c>
      <c r="G1167" s="23">
        <v>1</v>
      </c>
      <c r="H1167" s="13"/>
      <c r="I1167" s="13"/>
      <c r="J1167" s="13"/>
      <c r="K1167" s="12">
        <f t="shared" si="100"/>
        <v>0</v>
      </c>
      <c r="L1167" s="23">
        <v>2</v>
      </c>
      <c r="M1167" s="13"/>
      <c r="N1167" s="13"/>
      <c r="O1167" s="13"/>
      <c r="P1167" s="12">
        <f t="shared" si="101"/>
        <v>0</v>
      </c>
      <c r="Q1167" s="23">
        <v>3</v>
      </c>
      <c r="R1167" s="13"/>
      <c r="S1167" s="13"/>
      <c r="T1167" s="13"/>
      <c r="U1167" s="16">
        <f t="shared" si="102"/>
        <v>0</v>
      </c>
      <c r="V1167" s="15">
        <f t="shared" si="103"/>
        <v>0</v>
      </c>
    </row>
    <row r="1168" spans="1:22" ht="20.100000000000001" customHeight="1" x14ac:dyDescent="0.2">
      <c r="A1168" s="17" t="str">
        <f>+Teilnehmende!C1168</f>
        <v>-</v>
      </c>
      <c r="B1168" s="1" t="str">
        <f>IF(Teilnehmende!K1168="","",+Teilnehmende!K1168)</f>
        <v/>
      </c>
      <c r="C1168" s="1" t="str">
        <f>IF(Teilnehmende!D1168="","",+Teilnehmende!D1168)</f>
        <v/>
      </c>
      <c r="D1168" s="1" t="str">
        <f>IF(Teilnehmende!E1168="","",+Teilnehmende!E1168)</f>
        <v/>
      </c>
      <c r="E1168" s="1" t="str">
        <f>IF(Teilnehmende!L1168="","",+Teilnehmende!L1168)</f>
        <v/>
      </c>
      <c r="F1168" s="18">
        <f>+Teilnehmende!F1168</f>
        <v>0</v>
      </c>
      <c r="G1168" s="23">
        <v>1</v>
      </c>
      <c r="H1168" s="13"/>
      <c r="I1168" s="13"/>
      <c r="J1168" s="13"/>
      <c r="K1168" s="12">
        <f t="shared" si="100"/>
        <v>0</v>
      </c>
      <c r="L1168" s="23">
        <v>2</v>
      </c>
      <c r="M1168" s="13"/>
      <c r="N1168" s="13"/>
      <c r="O1168" s="13"/>
      <c r="P1168" s="12">
        <f t="shared" si="101"/>
        <v>0</v>
      </c>
      <c r="Q1168" s="23">
        <v>3</v>
      </c>
      <c r="R1168" s="13"/>
      <c r="S1168" s="13"/>
      <c r="T1168" s="13"/>
      <c r="U1168" s="16">
        <f t="shared" si="102"/>
        <v>0</v>
      </c>
      <c r="V1168" s="15">
        <f t="shared" si="103"/>
        <v>0</v>
      </c>
    </row>
    <row r="1169" spans="1:22" ht="20.100000000000001" customHeight="1" x14ac:dyDescent="0.2">
      <c r="A1169" s="17" t="str">
        <f>+Teilnehmende!C1169</f>
        <v>-</v>
      </c>
      <c r="B1169" s="1" t="str">
        <f>IF(Teilnehmende!K1169="","",+Teilnehmende!K1169)</f>
        <v/>
      </c>
      <c r="C1169" s="1" t="str">
        <f>IF(Teilnehmende!D1169="","",+Teilnehmende!D1169)</f>
        <v/>
      </c>
      <c r="D1169" s="1" t="str">
        <f>IF(Teilnehmende!E1169="","",+Teilnehmende!E1169)</f>
        <v/>
      </c>
      <c r="E1169" s="1" t="str">
        <f>IF(Teilnehmende!L1169="","",+Teilnehmende!L1169)</f>
        <v/>
      </c>
      <c r="F1169" s="18">
        <f>+Teilnehmende!F1169</f>
        <v>0</v>
      </c>
      <c r="G1169" s="23">
        <v>1</v>
      </c>
      <c r="H1169" s="13"/>
      <c r="I1169" s="13"/>
      <c r="J1169" s="13"/>
      <c r="K1169" s="12">
        <f t="shared" si="100"/>
        <v>0</v>
      </c>
      <c r="L1169" s="23">
        <v>2</v>
      </c>
      <c r="M1169" s="13"/>
      <c r="N1169" s="13"/>
      <c r="O1169" s="13"/>
      <c r="P1169" s="12">
        <f t="shared" si="101"/>
        <v>0</v>
      </c>
      <c r="Q1169" s="23">
        <v>3</v>
      </c>
      <c r="R1169" s="13"/>
      <c r="S1169" s="13"/>
      <c r="T1169" s="13"/>
      <c r="U1169" s="16">
        <f t="shared" si="102"/>
        <v>0</v>
      </c>
      <c r="V1169" s="15">
        <f t="shared" si="103"/>
        <v>0</v>
      </c>
    </row>
    <row r="1170" spans="1:22" ht="20.100000000000001" customHeight="1" x14ac:dyDescent="0.2">
      <c r="A1170" s="17" t="str">
        <f>+Teilnehmende!C1170</f>
        <v>-</v>
      </c>
      <c r="B1170" s="1" t="str">
        <f>IF(Teilnehmende!K1170="","",+Teilnehmende!K1170)</f>
        <v/>
      </c>
      <c r="C1170" s="1" t="str">
        <f>IF(Teilnehmende!D1170="","",+Teilnehmende!D1170)</f>
        <v/>
      </c>
      <c r="D1170" s="1" t="str">
        <f>IF(Teilnehmende!E1170="","",+Teilnehmende!E1170)</f>
        <v/>
      </c>
      <c r="E1170" s="1" t="str">
        <f>IF(Teilnehmende!L1170="","",+Teilnehmende!L1170)</f>
        <v/>
      </c>
      <c r="F1170" s="18">
        <f>+Teilnehmende!F1170</f>
        <v>0</v>
      </c>
      <c r="G1170" s="23">
        <v>1</v>
      </c>
      <c r="H1170" s="13"/>
      <c r="I1170" s="13"/>
      <c r="J1170" s="13"/>
      <c r="K1170" s="12">
        <f t="shared" si="100"/>
        <v>0</v>
      </c>
      <c r="L1170" s="23">
        <v>2</v>
      </c>
      <c r="M1170" s="13"/>
      <c r="N1170" s="13"/>
      <c r="O1170" s="13"/>
      <c r="P1170" s="12">
        <f t="shared" si="101"/>
        <v>0</v>
      </c>
      <c r="Q1170" s="23">
        <v>3</v>
      </c>
      <c r="R1170" s="13"/>
      <c r="S1170" s="13"/>
      <c r="T1170" s="13"/>
      <c r="U1170" s="16">
        <f t="shared" si="102"/>
        <v>0</v>
      </c>
      <c r="V1170" s="15">
        <f t="shared" si="103"/>
        <v>0</v>
      </c>
    </row>
    <row r="1171" spans="1:22" ht="20.100000000000001" customHeight="1" x14ac:dyDescent="0.2">
      <c r="A1171" s="17" t="str">
        <f>+Teilnehmende!C1171</f>
        <v>-</v>
      </c>
      <c r="B1171" s="1" t="str">
        <f>IF(Teilnehmende!K1171="","",+Teilnehmende!K1171)</f>
        <v/>
      </c>
      <c r="C1171" s="1" t="str">
        <f>IF(Teilnehmende!D1171="","",+Teilnehmende!D1171)</f>
        <v/>
      </c>
      <c r="D1171" s="1" t="str">
        <f>IF(Teilnehmende!E1171="","",+Teilnehmende!E1171)</f>
        <v/>
      </c>
      <c r="E1171" s="1" t="str">
        <f>IF(Teilnehmende!L1171="","",+Teilnehmende!L1171)</f>
        <v/>
      </c>
      <c r="F1171" s="18">
        <f>+Teilnehmende!F1171</f>
        <v>0</v>
      </c>
      <c r="G1171" s="23">
        <v>1</v>
      </c>
      <c r="H1171" s="13"/>
      <c r="I1171" s="13"/>
      <c r="J1171" s="13"/>
      <c r="K1171" s="12">
        <f t="shared" si="100"/>
        <v>0</v>
      </c>
      <c r="L1171" s="23">
        <v>2</v>
      </c>
      <c r="M1171" s="13"/>
      <c r="N1171" s="13"/>
      <c r="O1171" s="13"/>
      <c r="P1171" s="12">
        <f t="shared" si="101"/>
        <v>0</v>
      </c>
      <c r="Q1171" s="23">
        <v>3</v>
      </c>
      <c r="R1171" s="13"/>
      <c r="S1171" s="13"/>
      <c r="T1171" s="13"/>
      <c r="U1171" s="16">
        <f t="shared" si="102"/>
        <v>0</v>
      </c>
      <c r="V1171" s="15">
        <f t="shared" si="103"/>
        <v>0</v>
      </c>
    </row>
    <row r="1172" spans="1:22" ht="20.100000000000001" customHeight="1" x14ac:dyDescent="0.2">
      <c r="A1172" s="17" t="str">
        <f>+Teilnehmende!C1172</f>
        <v>-</v>
      </c>
      <c r="B1172" s="1" t="str">
        <f>IF(Teilnehmende!K1172="","",+Teilnehmende!K1172)</f>
        <v/>
      </c>
      <c r="C1172" s="1" t="str">
        <f>IF(Teilnehmende!D1172="","",+Teilnehmende!D1172)</f>
        <v/>
      </c>
      <c r="D1172" s="1" t="str">
        <f>IF(Teilnehmende!E1172="","",+Teilnehmende!E1172)</f>
        <v/>
      </c>
      <c r="E1172" s="1" t="str">
        <f>IF(Teilnehmende!L1172="","",+Teilnehmende!L1172)</f>
        <v/>
      </c>
      <c r="F1172" s="18">
        <f>+Teilnehmende!F1172</f>
        <v>0</v>
      </c>
      <c r="G1172" s="23">
        <v>1</v>
      </c>
      <c r="H1172" s="13"/>
      <c r="I1172" s="13"/>
      <c r="J1172" s="13"/>
      <c r="K1172" s="12">
        <f t="shared" si="100"/>
        <v>0</v>
      </c>
      <c r="L1172" s="23">
        <v>2</v>
      </c>
      <c r="M1172" s="13"/>
      <c r="N1172" s="13"/>
      <c r="O1172" s="13"/>
      <c r="P1172" s="12">
        <f t="shared" si="101"/>
        <v>0</v>
      </c>
      <c r="Q1172" s="23">
        <v>3</v>
      </c>
      <c r="R1172" s="13"/>
      <c r="S1172" s="13"/>
      <c r="T1172" s="13"/>
      <c r="U1172" s="16">
        <f t="shared" si="102"/>
        <v>0</v>
      </c>
      <c r="V1172" s="15">
        <f t="shared" si="103"/>
        <v>0</v>
      </c>
    </row>
    <row r="1173" spans="1:22" ht="20.100000000000001" customHeight="1" x14ac:dyDescent="0.2">
      <c r="A1173" s="17" t="str">
        <f>+Teilnehmende!C1173</f>
        <v>-</v>
      </c>
      <c r="B1173" s="1" t="str">
        <f>IF(Teilnehmende!K1173="","",+Teilnehmende!K1173)</f>
        <v/>
      </c>
      <c r="C1173" s="1" t="str">
        <f>IF(Teilnehmende!D1173="","",+Teilnehmende!D1173)</f>
        <v/>
      </c>
      <c r="D1173" s="1" t="str">
        <f>IF(Teilnehmende!E1173="","",+Teilnehmende!E1173)</f>
        <v/>
      </c>
      <c r="E1173" s="1" t="str">
        <f>IF(Teilnehmende!L1173="","",+Teilnehmende!L1173)</f>
        <v/>
      </c>
      <c r="F1173" s="18">
        <f>+Teilnehmende!F1173</f>
        <v>0</v>
      </c>
      <c r="G1173" s="23">
        <v>1</v>
      </c>
      <c r="H1173" s="13"/>
      <c r="I1173" s="13"/>
      <c r="J1173" s="13"/>
      <c r="K1173" s="12">
        <f t="shared" si="100"/>
        <v>0</v>
      </c>
      <c r="L1173" s="23">
        <v>2</v>
      </c>
      <c r="M1173" s="13"/>
      <c r="N1173" s="13"/>
      <c r="O1173" s="13"/>
      <c r="P1173" s="12">
        <f t="shared" si="101"/>
        <v>0</v>
      </c>
      <c r="Q1173" s="23">
        <v>3</v>
      </c>
      <c r="R1173" s="13"/>
      <c r="S1173" s="13"/>
      <c r="T1173" s="13"/>
      <c r="U1173" s="16">
        <f t="shared" si="102"/>
        <v>0</v>
      </c>
      <c r="V1173" s="15">
        <f t="shared" si="103"/>
        <v>0</v>
      </c>
    </row>
    <row r="1174" spans="1:22" ht="20.100000000000001" customHeight="1" x14ac:dyDescent="0.2">
      <c r="A1174" s="17" t="str">
        <f>+Teilnehmende!C1174</f>
        <v>-</v>
      </c>
      <c r="B1174" s="1" t="str">
        <f>IF(Teilnehmende!K1174="","",+Teilnehmende!K1174)</f>
        <v/>
      </c>
      <c r="C1174" s="1" t="str">
        <f>IF(Teilnehmende!D1174="","",+Teilnehmende!D1174)</f>
        <v/>
      </c>
      <c r="D1174" s="1" t="str">
        <f>IF(Teilnehmende!E1174="","",+Teilnehmende!E1174)</f>
        <v/>
      </c>
      <c r="E1174" s="1" t="str">
        <f>IF(Teilnehmende!L1174="","",+Teilnehmende!L1174)</f>
        <v/>
      </c>
      <c r="F1174" s="18">
        <f>+Teilnehmende!F1174</f>
        <v>0</v>
      </c>
      <c r="G1174" s="23">
        <v>1</v>
      </c>
      <c r="H1174" s="13"/>
      <c r="I1174" s="13"/>
      <c r="J1174" s="13"/>
      <c r="K1174" s="12">
        <f t="shared" si="100"/>
        <v>0</v>
      </c>
      <c r="L1174" s="23">
        <v>2</v>
      </c>
      <c r="M1174" s="13"/>
      <c r="N1174" s="13"/>
      <c r="O1174" s="13"/>
      <c r="P1174" s="12">
        <f t="shared" si="101"/>
        <v>0</v>
      </c>
      <c r="Q1174" s="23">
        <v>3</v>
      </c>
      <c r="R1174" s="13"/>
      <c r="S1174" s="13"/>
      <c r="T1174" s="13"/>
      <c r="U1174" s="16">
        <f t="shared" si="102"/>
        <v>0</v>
      </c>
      <c r="V1174" s="15">
        <f t="shared" si="103"/>
        <v>0</v>
      </c>
    </row>
    <row r="1175" spans="1:22" ht="20.100000000000001" customHeight="1" x14ac:dyDescent="0.2">
      <c r="A1175" s="17" t="str">
        <f>+Teilnehmende!C1175</f>
        <v>-</v>
      </c>
      <c r="B1175" s="1" t="str">
        <f>IF(Teilnehmende!K1175="","",+Teilnehmende!K1175)</f>
        <v/>
      </c>
      <c r="C1175" s="1" t="str">
        <f>IF(Teilnehmende!D1175="","",+Teilnehmende!D1175)</f>
        <v/>
      </c>
      <c r="D1175" s="1" t="str">
        <f>IF(Teilnehmende!E1175="","",+Teilnehmende!E1175)</f>
        <v/>
      </c>
      <c r="E1175" s="1" t="str">
        <f>IF(Teilnehmende!L1175="","",+Teilnehmende!L1175)</f>
        <v/>
      </c>
      <c r="F1175" s="18">
        <f>+Teilnehmende!F1175</f>
        <v>0</v>
      </c>
      <c r="G1175" s="23">
        <v>1</v>
      </c>
      <c r="H1175" s="13"/>
      <c r="I1175" s="13"/>
      <c r="J1175" s="13"/>
      <c r="K1175" s="12">
        <f t="shared" si="100"/>
        <v>0</v>
      </c>
      <c r="L1175" s="23">
        <v>2</v>
      </c>
      <c r="M1175" s="13"/>
      <c r="N1175" s="13"/>
      <c r="O1175" s="13"/>
      <c r="P1175" s="12">
        <f t="shared" si="101"/>
        <v>0</v>
      </c>
      <c r="Q1175" s="23">
        <v>3</v>
      </c>
      <c r="R1175" s="13"/>
      <c r="S1175" s="13"/>
      <c r="T1175" s="13"/>
      <c r="U1175" s="16">
        <f t="shared" si="102"/>
        <v>0</v>
      </c>
      <c r="V1175" s="15">
        <f t="shared" si="103"/>
        <v>0</v>
      </c>
    </row>
    <row r="1176" spans="1:22" ht="20.100000000000001" customHeight="1" x14ac:dyDescent="0.2">
      <c r="A1176" s="17" t="str">
        <f>+Teilnehmende!C1176</f>
        <v>-</v>
      </c>
      <c r="B1176" s="1" t="str">
        <f>IF(Teilnehmende!K1176="","",+Teilnehmende!K1176)</f>
        <v/>
      </c>
      <c r="C1176" s="1" t="str">
        <f>IF(Teilnehmende!D1176="","",+Teilnehmende!D1176)</f>
        <v/>
      </c>
      <c r="D1176" s="1" t="str">
        <f>IF(Teilnehmende!E1176="","",+Teilnehmende!E1176)</f>
        <v/>
      </c>
      <c r="E1176" s="1" t="str">
        <f>IF(Teilnehmende!L1176="","",+Teilnehmende!L1176)</f>
        <v/>
      </c>
      <c r="F1176" s="18">
        <f>+Teilnehmende!F1176</f>
        <v>0</v>
      </c>
      <c r="G1176" s="23">
        <v>1</v>
      </c>
      <c r="H1176" s="13"/>
      <c r="I1176" s="13"/>
      <c r="J1176" s="13"/>
      <c r="K1176" s="12">
        <f t="shared" si="100"/>
        <v>0</v>
      </c>
      <c r="L1176" s="23">
        <v>2</v>
      </c>
      <c r="M1176" s="13"/>
      <c r="N1176" s="13"/>
      <c r="O1176" s="13"/>
      <c r="P1176" s="12">
        <f t="shared" si="101"/>
        <v>0</v>
      </c>
      <c r="Q1176" s="23">
        <v>3</v>
      </c>
      <c r="R1176" s="13"/>
      <c r="S1176" s="13"/>
      <c r="T1176" s="13"/>
      <c r="U1176" s="16">
        <f t="shared" si="102"/>
        <v>0</v>
      </c>
      <c r="V1176" s="15">
        <f t="shared" si="103"/>
        <v>0</v>
      </c>
    </row>
    <row r="1177" spans="1:22" ht="20.100000000000001" customHeight="1" x14ac:dyDescent="0.2">
      <c r="A1177" s="17" t="str">
        <f>+Teilnehmende!C1177</f>
        <v>-</v>
      </c>
      <c r="B1177" s="1" t="str">
        <f>IF(Teilnehmende!K1177="","",+Teilnehmende!K1177)</f>
        <v/>
      </c>
      <c r="C1177" s="1" t="str">
        <f>IF(Teilnehmende!D1177="","",+Teilnehmende!D1177)</f>
        <v/>
      </c>
      <c r="D1177" s="1" t="str">
        <f>IF(Teilnehmende!E1177="","",+Teilnehmende!E1177)</f>
        <v/>
      </c>
      <c r="E1177" s="1" t="str">
        <f>IF(Teilnehmende!L1177="","",+Teilnehmende!L1177)</f>
        <v/>
      </c>
      <c r="F1177" s="18">
        <f>+Teilnehmende!F1177</f>
        <v>0</v>
      </c>
      <c r="G1177" s="23">
        <v>1</v>
      </c>
      <c r="H1177" s="13"/>
      <c r="I1177" s="13"/>
      <c r="J1177" s="13"/>
      <c r="K1177" s="12">
        <f t="shared" si="100"/>
        <v>0</v>
      </c>
      <c r="L1177" s="23">
        <v>2</v>
      </c>
      <c r="M1177" s="13"/>
      <c r="N1177" s="13"/>
      <c r="O1177" s="13"/>
      <c r="P1177" s="12">
        <f t="shared" si="101"/>
        <v>0</v>
      </c>
      <c r="Q1177" s="23">
        <v>3</v>
      </c>
      <c r="R1177" s="13"/>
      <c r="S1177" s="13"/>
      <c r="T1177" s="13"/>
      <c r="U1177" s="16">
        <f t="shared" si="102"/>
        <v>0</v>
      </c>
      <c r="V1177" s="15">
        <f t="shared" si="103"/>
        <v>0</v>
      </c>
    </row>
    <row r="1178" spans="1:22" ht="20.100000000000001" customHeight="1" x14ac:dyDescent="0.2">
      <c r="A1178" s="17" t="str">
        <f>+Teilnehmende!C1178</f>
        <v>-</v>
      </c>
      <c r="B1178" s="1" t="str">
        <f>IF(Teilnehmende!K1178="","",+Teilnehmende!K1178)</f>
        <v/>
      </c>
      <c r="C1178" s="1" t="str">
        <f>IF(Teilnehmende!D1178="","",+Teilnehmende!D1178)</f>
        <v/>
      </c>
      <c r="D1178" s="1" t="str">
        <f>IF(Teilnehmende!E1178="","",+Teilnehmende!E1178)</f>
        <v/>
      </c>
      <c r="E1178" s="1" t="str">
        <f>IF(Teilnehmende!L1178="","",+Teilnehmende!L1178)</f>
        <v/>
      </c>
      <c r="F1178" s="18">
        <f>+Teilnehmende!F1178</f>
        <v>0</v>
      </c>
      <c r="G1178" s="23">
        <v>1</v>
      </c>
      <c r="H1178" s="13"/>
      <c r="I1178" s="13"/>
      <c r="J1178" s="13"/>
      <c r="K1178" s="12">
        <f t="shared" si="100"/>
        <v>0</v>
      </c>
      <c r="L1178" s="23">
        <v>2</v>
      </c>
      <c r="M1178" s="13"/>
      <c r="N1178" s="13"/>
      <c r="O1178" s="13"/>
      <c r="P1178" s="12">
        <f t="shared" si="101"/>
        <v>0</v>
      </c>
      <c r="Q1178" s="23">
        <v>3</v>
      </c>
      <c r="R1178" s="13"/>
      <c r="S1178" s="13"/>
      <c r="T1178" s="13"/>
      <c r="U1178" s="16">
        <f t="shared" si="102"/>
        <v>0</v>
      </c>
      <c r="V1178" s="15">
        <f t="shared" si="103"/>
        <v>0</v>
      </c>
    </row>
    <row r="1179" spans="1:22" ht="20.100000000000001" customHeight="1" x14ac:dyDescent="0.2">
      <c r="A1179" s="17" t="str">
        <f>+Teilnehmende!C1179</f>
        <v>-</v>
      </c>
      <c r="B1179" s="1" t="str">
        <f>IF(Teilnehmende!K1179="","",+Teilnehmende!K1179)</f>
        <v/>
      </c>
      <c r="C1179" s="1" t="str">
        <f>IF(Teilnehmende!D1179="","",+Teilnehmende!D1179)</f>
        <v/>
      </c>
      <c r="D1179" s="1" t="str">
        <f>IF(Teilnehmende!E1179="","",+Teilnehmende!E1179)</f>
        <v/>
      </c>
      <c r="E1179" s="1" t="str">
        <f>IF(Teilnehmende!L1179="","",+Teilnehmende!L1179)</f>
        <v/>
      </c>
      <c r="F1179" s="18">
        <f>+Teilnehmende!F1179</f>
        <v>0</v>
      </c>
      <c r="G1179" s="23">
        <v>1</v>
      </c>
      <c r="H1179" s="13"/>
      <c r="I1179" s="13"/>
      <c r="J1179" s="13"/>
      <c r="K1179" s="12">
        <f t="shared" si="100"/>
        <v>0</v>
      </c>
      <c r="L1179" s="23">
        <v>2</v>
      </c>
      <c r="M1179" s="13"/>
      <c r="N1179" s="13"/>
      <c r="O1179" s="13"/>
      <c r="P1179" s="12">
        <f t="shared" si="101"/>
        <v>0</v>
      </c>
      <c r="Q1179" s="23">
        <v>3</v>
      </c>
      <c r="R1179" s="13"/>
      <c r="S1179" s="13"/>
      <c r="T1179" s="13"/>
      <c r="U1179" s="16">
        <f t="shared" si="102"/>
        <v>0</v>
      </c>
      <c r="V1179" s="15">
        <f t="shared" si="103"/>
        <v>0</v>
      </c>
    </row>
    <row r="1180" spans="1:22" ht="20.100000000000001" customHeight="1" x14ac:dyDescent="0.2">
      <c r="A1180" s="17" t="str">
        <f>+Teilnehmende!C1180</f>
        <v>-</v>
      </c>
      <c r="B1180" s="1" t="str">
        <f>IF(Teilnehmende!K1180="","",+Teilnehmende!K1180)</f>
        <v/>
      </c>
      <c r="C1180" s="1" t="str">
        <f>IF(Teilnehmende!D1180="","",+Teilnehmende!D1180)</f>
        <v/>
      </c>
      <c r="D1180" s="1" t="str">
        <f>IF(Teilnehmende!E1180="","",+Teilnehmende!E1180)</f>
        <v/>
      </c>
      <c r="E1180" s="1" t="str">
        <f>IF(Teilnehmende!L1180="","",+Teilnehmende!L1180)</f>
        <v/>
      </c>
      <c r="F1180" s="18">
        <f>+Teilnehmende!F1180</f>
        <v>0</v>
      </c>
      <c r="G1180" s="23">
        <v>1</v>
      </c>
      <c r="H1180" s="13"/>
      <c r="I1180" s="13"/>
      <c r="J1180" s="13"/>
      <c r="K1180" s="12">
        <f t="shared" si="100"/>
        <v>0</v>
      </c>
      <c r="L1180" s="23">
        <v>2</v>
      </c>
      <c r="M1180" s="13"/>
      <c r="N1180" s="13"/>
      <c r="O1180" s="13"/>
      <c r="P1180" s="12">
        <f t="shared" si="101"/>
        <v>0</v>
      </c>
      <c r="Q1180" s="23">
        <v>3</v>
      </c>
      <c r="R1180" s="13"/>
      <c r="S1180" s="13"/>
      <c r="T1180" s="13"/>
      <c r="U1180" s="16">
        <f t="shared" si="102"/>
        <v>0</v>
      </c>
      <c r="V1180" s="15">
        <f t="shared" si="103"/>
        <v>0</v>
      </c>
    </row>
    <row r="1181" spans="1:22" ht="20.100000000000001" customHeight="1" x14ac:dyDescent="0.2">
      <c r="A1181" s="17" t="str">
        <f>+Teilnehmende!C1181</f>
        <v>-</v>
      </c>
      <c r="B1181" s="1" t="str">
        <f>IF(Teilnehmende!K1181="","",+Teilnehmende!K1181)</f>
        <v/>
      </c>
      <c r="C1181" s="1" t="str">
        <f>IF(Teilnehmende!D1181="","",+Teilnehmende!D1181)</f>
        <v/>
      </c>
      <c r="D1181" s="1" t="str">
        <f>IF(Teilnehmende!E1181="","",+Teilnehmende!E1181)</f>
        <v/>
      </c>
      <c r="E1181" s="1" t="str">
        <f>IF(Teilnehmende!L1181="","",+Teilnehmende!L1181)</f>
        <v/>
      </c>
      <c r="F1181" s="18">
        <f>+Teilnehmende!F1181</f>
        <v>0</v>
      </c>
      <c r="G1181" s="23">
        <v>1</v>
      </c>
      <c r="H1181" s="13"/>
      <c r="I1181" s="13"/>
      <c r="J1181" s="13"/>
      <c r="K1181" s="12">
        <f t="shared" si="100"/>
        <v>0</v>
      </c>
      <c r="L1181" s="23">
        <v>2</v>
      </c>
      <c r="M1181" s="13"/>
      <c r="N1181" s="13"/>
      <c r="O1181" s="13"/>
      <c r="P1181" s="12">
        <f t="shared" si="101"/>
        <v>0</v>
      </c>
      <c r="Q1181" s="23">
        <v>3</v>
      </c>
      <c r="R1181" s="13"/>
      <c r="S1181" s="13"/>
      <c r="T1181" s="13"/>
      <c r="U1181" s="16">
        <f t="shared" si="102"/>
        <v>0</v>
      </c>
      <c r="V1181" s="15">
        <f t="shared" si="103"/>
        <v>0</v>
      </c>
    </row>
    <row r="1182" spans="1:22" ht="20.100000000000001" customHeight="1" x14ac:dyDescent="0.2">
      <c r="A1182" s="17" t="str">
        <f>+Teilnehmende!C1182</f>
        <v>-</v>
      </c>
      <c r="B1182" s="1" t="str">
        <f>IF(Teilnehmende!K1182="","",+Teilnehmende!K1182)</f>
        <v/>
      </c>
      <c r="C1182" s="1" t="str">
        <f>IF(Teilnehmende!D1182="","",+Teilnehmende!D1182)</f>
        <v/>
      </c>
      <c r="D1182" s="1" t="str">
        <f>IF(Teilnehmende!E1182="","",+Teilnehmende!E1182)</f>
        <v/>
      </c>
      <c r="E1182" s="1" t="str">
        <f>IF(Teilnehmende!L1182="","",+Teilnehmende!L1182)</f>
        <v/>
      </c>
      <c r="F1182" s="18">
        <f>+Teilnehmende!F1182</f>
        <v>0</v>
      </c>
      <c r="G1182" s="23">
        <v>1</v>
      </c>
      <c r="H1182" s="13"/>
      <c r="I1182" s="13"/>
      <c r="J1182" s="13"/>
      <c r="K1182" s="12">
        <f t="shared" si="100"/>
        <v>0</v>
      </c>
      <c r="L1182" s="23">
        <v>2</v>
      </c>
      <c r="M1182" s="13"/>
      <c r="N1182" s="13"/>
      <c r="O1182" s="13"/>
      <c r="P1182" s="12">
        <f t="shared" si="101"/>
        <v>0</v>
      </c>
      <c r="Q1182" s="23">
        <v>3</v>
      </c>
      <c r="R1182" s="13"/>
      <c r="S1182" s="13"/>
      <c r="T1182" s="13"/>
      <c r="U1182" s="16">
        <f t="shared" si="102"/>
        <v>0</v>
      </c>
      <c r="V1182" s="15">
        <f t="shared" si="103"/>
        <v>0</v>
      </c>
    </row>
    <row r="1183" spans="1:22" ht="20.100000000000001" customHeight="1" x14ac:dyDescent="0.2">
      <c r="A1183" s="17" t="str">
        <f>+Teilnehmende!C1183</f>
        <v>-</v>
      </c>
      <c r="B1183" s="1" t="str">
        <f>IF(Teilnehmende!K1183="","",+Teilnehmende!K1183)</f>
        <v/>
      </c>
      <c r="C1183" s="1" t="str">
        <f>IF(Teilnehmende!D1183="","",+Teilnehmende!D1183)</f>
        <v/>
      </c>
      <c r="D1183" s="1" t="str">
        <f>IF(Teilnehmende!E1183="","",+Teilnehmende!E1183)</f>
        <v/>
      </c>
      <c r="E1183" s="1" t="str">
        <f>IF(Teilnehmende!L1183="","",+Teilnehmende!L1183)</f>
        <v/>
      </c>
      <c r="F1183" s="18">
        <f>+Teilnehmende!F1183</f>
        <v>0</v>
      </c>
      <c r="G1183" s="23">
        <v>1</v>
      </c>
      <c r="H1183" s="13"/>
      <c r="I1183" s="13"/>
      <c r="J1183" s="13"/>
      <c r="K1183" s="12">
        <f t="shared" si="100"/>
        <v>0</v>
      </c>
      <c r="L1183" s="23">
        <v>2</v>
      </c>
      <c r="M1183" s="13"/>
      <c r="N1183" s="13"/>
      <c r="O1183" s="13"/>
      <c r="P1183" s="12">
        <f t="shared" si="101"/>
        <v>0</v>
      </c>
      <c r="Q1183" s="23">
        <v>3</v>
      </c>
      <c r="R1183" s="13"/>
      <c r="S1183" s="13"/>
      <c r="T1183" s="13"/>
      <c r="U1183" s="16">
        <f t="shared" si="102"/>
        <v>0</v>
      </c>
      <c r="V1183" s="15">
        <f t="shared" si="103"/>
        <v>0</v>
      </c>
    </row>
    <row r="1184" spans="1:22" ht="20.100000000000001" customHeight="1" x14ac:dyDescent="0.2">
      <c r="A1184" s="17" t="str">
        <f>+Teilnehmende!C1184</f>
        <v>-</v>
      </c>
      <c r="B1184" s="1" t="str">
        <f>IF(Teilnehmende!K1184="","",+Teilnehmende!K1184)</f>
        <v/>
      </c>
      <c r="C1184" s="1" t="str">
        <f>IF(Teilnehmende!D1184="","",+Teilnehmende!D1184)</f>
        <v/>
      </c>
      <c r="D1184" s="1" t="str">
        <f>IF(Teilnehmende!E1184="","",+Teilnehmende!E1184)</f>
        <v/>
      </c>
      <c r="E1184" s="1" t="str">
        <f>IF(Teilnehmende!L1184="","",+Teilnehmende!L1184)</f>
        <v/>
      </c>
      <c r="F1184" s="18">
        <f>+Teilnehmende!F1184</f>
        <v>0</v>
      </c>
      <c r="G1184" s="23">
        <v>1</v>
      </c>
      <c r="H1184" s="13"/>
      <c r="I1184" s="13"/>
      <c r="J1184" s="13"/>
      <c r="K1184" s="12">
        <f t="shared" si="100"/>
        <v>0</v>
      </c>
      <c r="L1184" s="23">
        <v>2</v>
      </c>
      <c r="M1184" s="13"/>
      <c r="N1184" s="13"/>
      <c r="O1184" s="13"/>
      <c r="P1184" s="12">
        <f t="shared" si="101"/>
        <v>0</v>
      </c>
      <c r="Q1184" s="23">
        <v>3</v>
      </c>
      <c r="R1184" s="13"/>
      <c r="S1184" s="13"/>
      <c r="T1184" s="13"/>
      <c r="U1184" s="16">
        <f t="shared" si="102"/>
        <v>0</v>
      </c>
      <c r="V1184" s="15">
        <f t="shared" si="103"/>
        <v>0</v>
      </c>
    </row>
    <row r="1185" spans="1:22" ht="20.100000000000001" customHeight="1" x14ac:dyDescent="0.2">
      <c r="A1185" s="17" t="str">
        <f>+Teilnehmende!C1185</f>
        <v>-</v>
      </c>
      <c r="B1185" s="1" t="str">
        <f>IF(Teilnehmende!K1185="","",+Teilnehmende!K1185)</f>
        <v/>
      </c>
      <c r="C1185" s="1" t="str">
        <f>IF(Teilnehmende!D1185="","",+Teilnehmende!D1185)</f>
        <v/>
      </c>
      <c r="D1185" s="1" t="str">
        <f>IF(Teilnehmende!E1185="","",+Teilnehmende!E1185)</f>
        <v/>
      </c>
      <c r="E1185" s="1" t="str">
        <f>IF(Teilnehmende!L1185="","",+Teilnehmende!L1185)</f>
        <v/>
      </c>
      <c r="F1185" s="18">
        <f>+Teilnehmende!F1185</f>
        <v>0</v>
      </c>
      <c r="G1185" s="23">
        <v>1</v>
      </c>
      <c r="H1185" s="13"/>
      <c r="I1185" s="13"/>
      <c r="J1185" s="13"/>
      <c r="K1185" s="12">
        <f t="shared" si="100"/>
        <v>0</v>
      </c>
      <c r="L1185" s="23">
        <v>2</v>
      </c>
      <c r="M1185" s="13"/>
      <c r="N1185" s="13"/>
      <c r="O1185" s="13"/>
      <c r="P1185" s="12">
        <f t="shared" si="101"/>
        <v>0</v>
      </c>
      <c r="Q1185" s="23">
        <v>3</v>
      </c>
      <c r="R1185" s="13"/>
      <c r="S1185" s="13"/>
      <c r="T1185" s="13"/>
      <c r="U1185" s="16">
        <f t="shared" si="102"/>
        <v>0</v>
      </c>
      <c r="V1185" s="15">
        <f t="shared" si="103"/>
        <v>0</v>
      </c>
    </row>
    <row r="1186" spans="1:22" ht="20.100000000000001" customHeight="1" x14ac:dyDescent="0.2">
      <c r="A1186" s="17" t="str">
        <f>+Teilnehmende!C1186</f>
        <v>-</v>
      </c>
      <c r="B1186" s="1" t="str">
        <f>IF(Teilnehmende!K1186="","",+Teilnehmende!K1186)</f>
        <v/>
      </c>
      <c r="C1186" s="1" t="str">
        <f>IF(Teilnehmende!D1186="","",+Teilnehmende!D1186)</f>
        <v/>
      </c>
      <c r="D1186" s="1" t="str">
        <f>IF(Teilnehmende!E1186="","",+Teilnehmende!E1186)</f>
        <v/>
      </c>
      <c r="E1186" s="1" t="str">
        <f>IF(Teilnehmende!L1186="","",+Teilnehmende!L1186)</f>
        <v/>
      </c>
      <c r="F1186" s="18">
        <f>+Teilnehmende!F1186</f>
        <v>0</v>
      </c>
      <c r="G1186" s="23">
        <v>1</v>
      </c>
      <c r="H1186" s="13"/>
      <c r="I1186" s="13"/>
      <c r="J1186" s="13"/>
      <c r="K1186" s="12">
        <f t="shared" si="100"/>
        <v>0</v>
      </c>
      <c r="L1186" s="23">
        <v>2</v>
      </c>
      <c r="M1186" s="13"/>
      <c r="N1186" s="13"/>
      <c r="O1186" s="13"/>
      <c r="P1186" s="12">
        <f t="shared" si="101"/>
        <v>0</v>
      </c>
      <c r="Q1186" s="23">
        <v>3</v>
      </c>
      <c r="R1186" s="13"/>
      <c r="S1186" s="13"/>
      <c r="T1186" s="13"/>
      <c r="U1186" s="16">
        <f t="shared" si="102"/>
        <v>0</v>
      </c>
      <c r="V1186" s="15">
        <f t="shared" si="103"/>
        <v>0</v>
      </c>
    </row>
    <row r="1187" spans="1:22" ht="20.100000000000001" customHeight="1" x14ac:dyDescent="0.2">
      <c r="A1187" s="17" t="str">
        <f>+Teilnehmende!C1187</f>
        <v>-</v>
      </c>
      <c r="B1187" s="1" t="str">
        <f>IF(Teilnehmende!K1187="","",+Teilnehmende!K1187)</f>
        <v/>
      </c>
      <c r="C1187" s="1" t="str">
        <f>IF(Teilnehmende!D1187="","",+Teilnehmende!D1187)</f>
        <v/>
      </c>
      <c r="D1187" s="1" t="str">
        <f>IF(Teilnehmende!E1187="","",+Teilnehmende!E1187)</f>
        <v/>
      </c>
      <c r="E1187" s="1" t="str">
        <f>IF(Teilnehmende!L1187="","",+Teilnehmende!L1187)</f>
        <v/>
      </c>
      <c r="F1187" s="18">
        <f>+Teilnehmende!F1187</f>
        <v>0</v>
      </c>
      <c r="G1187" s="23">
        <v>1</v>
      </c>
      <c r="H1187" s="13"/>
      <c r="I1187" s="13"/>
      <c r="J1187" s="13"/>
      <c r="K1187" s="12">
        <f t="shared" si="100"/>
        <v>0</v>
      </c>
      <c r="L1187" s="23">
        <v>2</v>
      </c>
      <c r="M1187" s="13"/>
      <c r="N1187" s="13"/>
      <c r="O1187" s="13"/>
      <c r="P1187" s="12">
        <f t="shared" si="101"/>
        <v>0</v>
      </c>
      <c r="Q1187" s="23">
        <v>3</v>
      </c>
      <c r="R1187" s="13"/>
      <c r="S1187" s="13"/>
      <c r="T1187" s="13"/>
      <c r="U1187" s="16">
        <f t="shared" si="102"/>
        <v>0</v>
      </c>
      <c r="V1187" s="15">
        <f t="shared" si="103"/>
        <v>0</v>
      </c>
    </row>
    <row r="1188" spans="1:22" ht="20.100000000000001" customHeight="1" x14ac:dyDescent="0.2">
      <c r="A1188" s="17" t="str">
        <f>+Teilnehmende!C1188</f>
        <v>-</v>
      </c>
      <c r="B1188" s="1" t="str">
        <f>IF(Teilnehmende!K1188="","",+Teilnehmende!K1188)</f>
        <v/>
      </c>
      <c r="C1188" s="1" t="str">
        <f>IF(Teilnehmende!D1188="","",+Teilnehmende!D1188)</f>
        <v/>
      </c>
      <c r="D1188" s="1" t="str">
        <f>IF(Teilnehmende!E1188="","",+Teilnehmende!E1188)</f>
        <v/>
      </c>
      <c r="E1188" s="1" t="str">
        <f>IF(Teilnehmende!L1188="","",+Teilnehmende!L1188)</f>
        <v/>
      </c>
      <c r="F1188" s="18">
        <f>+Teilnehmende!F1188</f>
        <v>0</v>
      </c>
      <c r="G1188" s="23">
        <v>1</v>
      </c>
      <c r="H1188" s="13"/>
      <c r="I1188" s="13"/>
      <c r="J1188" s="13"/>
      <c r="K1188" s="12">
        <f t="shared" si="100"/>
        <v>0</v>
      </c>
      <c r="L1188" s="23">
        <v>2</v>
      </c>
      <c r="M1188" s="13"/>
      <c r="N1188" s="13"/>
      <c r="O1188" s="13"/>
      <c r="P1188" s="12">
        <f t="shared" si="101"/>
        <v>0</v>
      </c>
      <c r="Q1188" s="23">
        <v>3</v>
      </c>
      <c r="R1188" s="13"/>
      <c r="S1188" s="13"/>
      <c r="T1188" s="13"/>
      <c r="U1188" s="16">
        <f t="shared" si="102"/>
        <v>0</v>
      </c>
      <c r="V1188" s="15">
        <f t="shared" si="103"/>
        <v>0</v>
      </c>
    </row>
    <row r="1189" spans="1:22" ht="20.100000000000001" customHeight="1" x14ac:dyDescent="0.2">
      <c r="A1189" s="17" t="str">
        <f>+Teilnehmende!C1189</f>
        <v>-</v>
      </c>
      <c r="B1189" s="1" t="str">
        <f>IF(Teilnehmende!K1189="","",+Teilnehmende!K1189)</f>
        <v/>
      </c>
      <c r="C1189" s="1" t="str">
        <f>IF(Teilnehmende!D1189="","",+Teilnehmende!D1189)</f>
        <v/>
      </c>
      <c r="D1189" s="1" t="str">
        <f>IF(Teilnehmende!E1189="","",+Teilnehmende!E1189)</f>
        <v/>
      </c>
      <c r="E1189" s="1" t="str">
        <f>IF(Teilnehmende!L1189="","",+Teilnehmende!L1189)</f>
        <v/>
      </c>
      <c r="F1189" s="18">
        <f>+Teilnehmende!F1189</f>
        <v>0</v>
      </c>
      <c r="G1189" s="23">
        <v>1</v>
      </c>
      <c r="H1189" s="13"/>
      <c r="I1189" s="13"/>
      <c r="J1189" s="13"/>
      <c r="K1189" s="12">
        <f t="shared" si="100"/>
        <v>0</v>
      </c>
      <c r="L1189" s="23">
        <v>2</v>
      </c>
      <c r="M1189" s="13"/>
      <c r="N1189" s="13"/>
      <c r="O1189" s="13"/>
      <c r="P1189" s="12">
        <f t="shared" si="101"/>
        <v>0</v>
      </c>
      <c r="Q1189" s="23">
        <v>3</v>
      </c>
      <c r="R1189" s="13"/>
      <c r="S1189" s="13"/>
      <c r="T1189" s="13"/>
      <c r="U1189" s="16">
        <f t="shared" si="102"/>
        <v>0</v>
      </c>
      <c r="V1189" s="15">
        <f t="shared" si="103"/>
        <v>0</v>
      </c>
    </row>
    <row r="1190" spans="1:22" ht="20.100000000000001" customHeight="1" x14ac:dyDescent="0.2">
      <c r="A1190" s="17" t="str">
        <f>+Teilnehmende!C1190</f>
        <v>-</v>
      </c>
      <c r="B1190" s="1" t="str">
        <f>IF(Teilnehmende!K1190="","",+Teilnehmende!K1190)</f>
        <v/>
      </c>
      <c r="C1190" s="1" t="str">
        <f>IF(Teilnehmende!D1190="","",+Teilnehmende!D1190)</f>
        <v/>
      </c>
      <c r="D1190" s="1" t="str">
        <f>IF(Teilnehmende!E1190="","",+Teilnehmende!E1190)</f>
        <v/>
      </c>
      <c r="E1190" s="1" t="str">
        <f>IF(Teilnehmende!L1190="","",+Teilnehmende!L1190)</f>
        <v/>
      </c>
      <c r="F1190" s="18">
        <f>+Teilnehmende!F1190</f>
        <v>0</v>
      </c>
      <c r="G1190" s="23">
        <v>1</v>
      </c>
      <c r="H1190" s="13"/>
      <c r="I1190" s="13"/>
      <c r="J1190" s="13"/>
      <c r="K1190" s="12">
        <f t="shared" si="100"/>
        <v>0</v>
      </c>
      <c r="L1190" s="23">
        <v>2</v>
      </c>
      <c r="M1190" s="13"/>
      <c r="N1190" s="13"/>
      <c r="O1190" s="13"/>
      <c r="P1190" s="12">
        <f t="shared" si="101"/>
        <v>0</v>
      </c>
      <c r="Q1190" s="23">
        <v>3</v>
      </c>
      <c r="R1190" s="13"/>
      <c r="S1190" s="13"/>
      <c r="T1190" s="13"/>
      <c r="U1190" s="16">
        <f t="shared" si="102"/>
        <v>0</v>
      </c>
      <c r="V1190" s="15">
        <f t="shared" si="103"/>
        <v>0</v>
      </c>
    </row>
    <row r="1191" spans="1:22" ht="20.100000000000001" customHeight="1" x14ac:dyDescent="0.2">
      <c r="A1191" s="17" t="str">
        <f>+Teilnehmende!C1191</f>
        <v>-</v>
      </c>
      <c r="B1191" s="1" t="str">
        <f>IF(Teilnehmende!K1191="","",+Teilnehmende!K1191)</f>
        <v/>
      </c>
      <c r="C1191" s="1" t="str">
        <f>IF(Teilnehmende!D1191="","",+Teilnehmende!D1191)</f>
        <v/>
      </c>
      <c r="D1191" s="1" t="str">
        <f>IF(Teilnehmende!E1191="","",+Teilnehmende!E1191)</f>
        <v/>
      </c>
      <c r="E1191" s="1" t="str">
        <f>IF(Teilnehmende!L1191="","",+Teilnehmende!L1191)</f>
        <v/>
      </c>
      <c r="F1191" s="18">
        <f>+Teilnehmende!F1191</f>
        <v>0</v>
      </c>
      <c r="G1191" s="23">
        <v>1</v>
      </c>
      <c r="H1191" s="13"/>
      <c r="I1191" s="13"/>
      <c r="J1191" s="13"/>
      <c r="K1191" s="12">
        <f t="shared" si="100"/>
        <v>0</v>
      </c>
      <c r="L1191" s="23">
        <v>2</v>
      </c>
      <c r="M1191" s="13"/>
      <c r="N1191" s="13"/>
      <c r="O1191" s="13"/>
      <c r="P1191" s="12">
        <f t="shared" si="101"/>
        <v>0</v>
      </c>
      <c r="Q1191" s="23">
        <v>3</v>
      </c>
      <c r="R1191" s="13"/>
      <c r="S1191" s="13"/>
      <c r="T1191" s="13"/>
      <c r="U1191" s="16">
        <f t="shared" si="102"/>
        <v>0</v>
      </c>
      <c r="V1191" s="15">
        <f t="shared" si="103"/>
        <v>0</v>
      </c>
    </row>
    <row r="1192" spans="1:22" ht="20.100000000000001" customHeight="1" x14ac:dyDescent="0.2">
      <c r="A1192" s="17" t="str">
        <f>+Teilnehmende!C1192</f>
        <v>-</v>
      </c>
      <c r="B1192" s="1" t="str">
        <f>IF(Teilnehmende!K1192="","",+Teilnehmende!K1192)</f>
        <v/>
      </c>
      <c r="C1192" s="1" t="str">
        <f>IF(Teilnehmende!D1192="","",+Teilnehmende!D1192)</f>
        <v/>
      </c>
      <c r="D1192" s="1" t="str">
        <f>IF(Teilnehmende!E1192="","",+Teilnehmende!E1192)</f>
        <v/>
      </c>
      <c r="E1192" s="1" t="str">
        <f>IF(Teilnehmende!L1192="","",+Teilnehmende!L1192)</f>
        <v/>
      </c>
      <c r="F1192" s="18">
        <f>+Teilnehmende!F1192</f>
        <v>0</v>
      </c>
      <c r="G1192" s="23">
        <v>1</v>
      </c>
      <c r="H1192" s="13"/>
      <c r="I1192" s="13"/>
      <c r="J1192" s="13"/>
      <c r="K1192" s="12">
        <f t="shared" si="100"/>
        <v>0</v>
      </c>
      <c r="L1192" s="23">
        <v>2</v>
      </c>
      <c r="M1192" s="13"/>
      <c r="N1192" s="13"/>
      <c r="O1192" s="13"/>
      <c r="P1192" s="12">
        <f t="shared" si="101"/>
        <v>0</v>
      </c>
      <c r="Q1192" s="23">
        <v>3</v>
      </c>
      <c r="R1192" s="13"/>
      <c r="S1192" s="13"/>
      <c r="T1192" s="13"/>
      <c r="U1192" s="16">
        <f t="shared" si="102"/>
        <v>0</v>
      </c>
      <c r="V1192" s="15">
        <f t="shared" si="103"/>
        <v>0</v>
      </c>
    </row>
    <row r="1193" spans="1:22" ht="20.100000000000001" customHeight="1" x14ac:dyDescent="0.2">
      <c r="A1193" s="17" t="str">
        <f>+Teilnehmende!C1193</f>
        <v>-</v>
      </c>
      <c r="B1193" s="1" t="str">
        <f>IF(Teilnehmende!K1193="","",+Teilnehmende!K1193)</f>
        <v/>
      </c>
      <c r="C1193" s="1" t="str">
        <f>IF(Teilnehmende!D1193="","",+Teilnehmende!D1193)</f>
        <v/>
      </c>
      <c r="D1193" s="1" t="str">
        <f>IF(Teilnehmende!E1193="","",+Teilnehmende!E1193)</f>
        <v/>
      </c>
      <c r="E1193" s="1" t="str">
        <f>IF(Teilnehmende!L1193="","",+Teilnehmende!L1193)</f>
        <v/>
      </c>
      <c r="F1193" s="18">
        <f>+Teilnehmende!F1193</f>
        <v>0</v>
      </c>
      <c r="G1193" s="23">
        <v>1</v>
      </c>
      <c r="H1193" s="13"/>
      <c r="I1193" s="13"/>
      <c r="J1193" s="13"/>
      <c r="K1193" s="12">
        <f t="shared" si="100"/>
        <v>0</v>
      </c>
      <c r="L1193" s="23">
        <v>2</v>
      </c>
      <c r="M1193" s="13"/>
      <c r="N1193" s="13"/>
      <c r="O1193" s="13"/>
      <c r="P1193" s="12">
        <f t="shared" si="101"/>
        <v>0</v>
      </c>
      <c r="Q1193" s="23">
        <v>3</v>
      </c>
      <c r="R1193" s="13"/>
      <c r="S1193" s="13"/>
      <c r="T1193" s="13"/>
      <c r="U1193" s="16">
        <f t="shared" si="102"/>
        <v>0</v>
      </c>
      <c r="V1193" s="15">
        <f t="shared" si="103"/>
        <v>0</v>
      </c>
    </row>
    <row r="1194" spans="1:22" ht="20.100000000000001" customHeight="1" x14ac:dyDescent="0.2">
      <c r="A1194" s="17" t="str">
        <f>+Teilnehmende!C1194</f>
        <v>-</v>
      </c>
      <c r="B1194" s="1" t="str">
        <f>IF(Teilnehmende!K1194="","",+Teilnehmende!K1194)</f>
        <v/>
      </c>
      <c r="C1194" s="1" t="str">
        <f>IF(Teilnehmende!D1194="","",+Teilnehmende!D1194)</f>
        <v/>
      </c>
      <c r="D1194" s="1" t="str">
        <f>IF(Teilnehmende!E1194="","",+Teilnehmende!E1194)</f>
        <v/>
      </c>
      <c r="E1194" s="1" t="str">
        <f>IF(Teilnehmende!L1194="","",+Teilnehmende!L1194)</f>
        <v/>
      </c>
      <c r="F1194" s="18">
        <f>+Teilnehmende!F1194</f>
        <v>0</v>
      </c>
      <c r="G1194" s="23">
        <v>1</v>
      </c>
      <c r="H1194" s="13"/>
      <c r="I1194" s="13"/>
      <c r="J1194" s="13"/>
      <c r="K1194" s="12">
        <f t="shared" si="100"/>
        <v>0</v>
      </c>
      <c r="L1194" s="23">
        <v>2</v>
      </c>
      <c r="M1194" s="13"/>
      <c r="N1194" s="13"/>
      <c r="O1194" s="13"/>
      <c r="P1194" s="12">
        <f t="shared" si="101"/>
        <v>0</v>
      </c>
      <c r="Q1194" s="23">
        <v>3</v>
      </c>
      <c r="R1194" s="13"/>
      <c r="S1194" s="13"/>
      <c r="T1194" s="13"/>
      <c r="U1194" s="16">
        <f t="shared" si="102"/>
        <v>0</v>
      </c>
      <c r="V1194" s="15">
        <f t="shared" si="103"/>
        <v>0</v>
      </c>
    </row>
    <row r="1195" spans="1:22" ht="20.100000000000001" customHeight="1" x14ac:dyDescent="0.2">
      <c r="A1195" s="17" t="str">
        <f>+Teilnehmende!C1195</f>
        <v>-</v>
      </c>
      <c r="B1195" s="1" t="str">
        <f>IF(Teilnehmende!K1195="","",+Teilnehmende!K1195)</f>
        <v/>
      </c>
      <c r="C1195" s="1" t="str">
        <f>IF(Teilnehmende!D1195="","",+Teilnehmende!D1195)</f>
        <v/>
      </c>
      <c r="D1195" s="1" t="str">
        <f>IF(Teilnehmende!E1195="","",+Teilnehmende!E1195)</f>
        <v/>
      </c>
      <c r="E1195" s="1" t="str">
        <f>IF(Teilnehmende!L1195="","",+Teilnehmende!L1195)</f>
        <v/>
      </c>
      <c r="F1195" s="18">
        <f>+Teilnehmende!F1195</f>
        <v>0</v>
      </c>
      <c r="G1195" s="23">
        <v>1</v>
      </c>
      <c r="H1195" s="13"/>
      <c r="I1195" s="13"/>
      <c r="J1195" s="13"/>
      <c r="K1195" s="12">
        <f t="shared" si="100"/>
        <v>0</v>
      </c>
      <c r="L1195" s="23">
        <v>2</v>
      </c>
      <c r="M1195" s="13"/>
      <c r="N1195" s="13"/>
      <c r="O1195" s="13"/>
      <c r="P1195" s="12">
        <f t="shared" si="101"/>
        <v>0</v>
      </c>
      <c r="Q1195" s="23">
        <v>3</v>
      </c>
      <c r="R1195" s="13"/>
      <c r="S1195" s="13"/>
      <c r="T1195" s="13"/>
      <c r="U1195" s="16">
        <f t="shared" si="102"/>
        <v>0</v>
      </c>
      <c r="V1195" s="15">
        <f t="shared" si="103"/>
        <v>0</v>
      </c>
    </row>
    <row r="1196" spans="1:22" ht="20.100000000000001" customHeight="1" x14ac:dyDescent="0.2">
      <c r="A1196" s="17" t="str">
        <f>+Teilnehmende!C1196</f>
        <v>-</v>
      </c>
      <c r="B1196" s="1" t="str">
        <f>IF(Teilnehmende!K1196="","",+Teilnehmende!K1196)</f>
        <v/>
      </c>
      <c r="C1196" s="1" t="str">
        <f>IF(Teilnehmende!D1196="","",+Teilnehmende!D1196)</f>
        <v/>
      </c>
      <c r="D1196" s="1" t="str">
        <f>IF(Teilnehmende!E1196="","",+Teilnehmende!E1196)</f>
        <v/>
      </c>
      <c r="E1196" s="1" t="str">
        <f>IF(Teilnehmende!L1196="","",+Teilnehmende!L1196)</f>
        <v/>
      </c>
      <c r="F1196" s="18">
        <f>+Teilnehmende!F1196</f>
        <v>0</v>
      </c>
      <c r="G1196" s="23">
        <v>1</v>
      </c>
      <c r="H1196" s="13"/>
      <c r="I1196" s="13"/>
      <c r="J1196" s="13"/>
      <c r="K1196" s="12">
        <f t="shared" si="100"/>
        <v>0</v>
      </c>
      <c r="L1196" s="23">
        <v>2</v>
      </c>
      <c r="M1196" s="13"/>
      <c r="N1196" s="13"/>
      <c r="O1196" s="13"/>
      <c r="P1196" s="12">
        <f t="shared" si="101"/>
        <v>0</v>
      </c>
      <c r="Q1196" s="23">
        <v>3</v>
      </c>
      <c r="R1196" s="13"/>
      <c r="S1196" s="13"/>
      <c r="T1196" s="13"/>
      <c r="U1196" s="16">
        <f t="shared" si="102"/>
        <v>0</v>
      </c>
      <c r="V1196" s="15">
        <f t="shared" si="103"/>
        <v>0</v>
      </c>
    </row>
    <row r="1197" spans="1:22" ht="20.100000000000001" customHeight="1" x14ac:dyDescent="0.2">
      <c r="A1197" s="17" t="str">
        <f>+Teilnehmende!C1197</f>
        <v>-</v>
      </c>
      <c r="B1197" s="1" t="str">
        <f>IF(Teilnehmende!K1197="","",+Teilnehmende!K1197)</f>
        <v/>
      </c>
      <c r="C1197" s="1" t="str">
        <f>IF(Teilnehmende!D1197="","",+Teilnehmende!D1197)</f>
        <v/>
      </c>
      <c r="D1197" s="1" t="str">
        <f>IF(Teilnehmende!E1197="","",+Teilnehmende!E1197)</f>
        <v/>
      </c>
      <c r="E1197" s="1" t="str">
        <f>IF(Teilnehmende!L1197="","",+Teilnehmende!L1197)</f>
        <v/>
      </c>
      <c r="F1197" s="18">
        <f>+Teilnehmende!F1197</f>
        <v>0</v>
      </c>
      <c r="G1197" s="23">
        <v>1</v>
      </c>
      <c r="H1197" s="13"/>
      <c r="I1197" s="13"/>
      <c r="J1197" s="13"/>
      <c r="K1197" s="12">
        <f t="shared" si="100"/>
        <v>0</v>
      </c>
      <c r="L1197" s="23">
        <v>2</v>
      </c>
      <c r="M1197" s="13"/>
      <c r="N1197" s="13"/>
      <c r="O1197" s="13"/>
      <c r="P1197" s="12">
        <f t="shared" si="101"/>
        <v>0</v>
      </c>
      <c r="Q1197" s="23">
        <v>3</v>
      </c>
      <c r="R1197" s="13"/>
      <c r="S1197" s="13"/>
      <c r="T1197" s="13"/>
      <c r="U1197" s="16">
        <f t="shared" si="102"/>
        <v>0</v>
      </c>
      <c r="V1197" s="15">
        <f t="shared" si="103"/>
        <v>0</v>
      </c>
    </row>
    <row r="1198" spans="1:22" ht="20.100000000000001" customHeight="1" x14ac:dyDescent="0.2">
      <c r="A1198" s="17" t="str">
        <f>+Teilnehmende!C1198</f>
        <v>-</v>
      </c>
      <c r="B1198" s="1" t="str">
        <f>IF(Teilnehmende!K1198="","",+Teilnehmende!K1198)</f>
        <v/>
      </c>
      <c r="C1198" s="1" t="str">
        <f>IF(Teilnehmende!D1198="","",+Teilnehmende!D1198)</f>
        <v/>
      </c>
      <c r="D1198" s="1" t="str">
        <f>IF(Teilnehmende!E1198="","",+Teilnehmende!E1198)</f>
        <v/>
      </c>
      <c r="E1198" s="1" t="str">
        <f>IF(Teilnehmende!L1198="","",+Teilnehmende!L1198)</f>
        <v/>
      </c>
      <c r="F1198" s="18">
        <f>+Teilnehmende!F1198</f>
        <v>0</v>
      </c>
      <c r="G1198" s="23">
        <v>1</v>
      </c>
      <c r="H1198" s="13"/>
      <c r="I1198" s="13"/>
      <c r="J1198" s="13"/>
      <c r="K1198" s="12">
        <f t="shared" si="100"/>
        <v>0</v>
      </c>
      <c r="L1198" s="23">
        <v>2</v>
      </c>
      <c r="M1198" s="13"/>
      <c r="N1198" s="13"/>
      <c r="O1198" s="13"/>
      <c r="P1198" s="12">
        <f t="shared" si="101"/>
        <v>0</v>
      </c>
      <c r="Q1198" s="23">
        <v>3</v>
      </c>
      <c r="R1198" s="13"/>
      <c r="S1198" s="13"/>
      <c r="T1198" s="13"/>
      <c r="U1198" s="16">
        <f t="shared" si="102"/>
        <v>0</v>
      </c>
      <c r="V1198" s="15">
        <f t="shared" si="103"/>
        <v>0</v>
      </c>
    </row>
    <row r="1199" spans="1:22" ht="20.100000000000001" customHeight="1" x14ac:dyDescent="0.2">
      <c r="A1199" s="17" t="str">
        <f>+Teilnehmende!C1199</f>
        <v>-</v>
      </c>
      <c r="B1199" s="1" t="str">
        <f>IF(Teilnehmende!K1199="","",+Teilnehmende!K1199)</f>
        <v/>
      </c>
      <c r="C1199" s="1" t="str">
        <f>IF(Teilnehmende!D1199="","",+Teilnehmende!D1199)</f>
        <v/>
      </c>
      <c r="D1199" s="1" t="str">
        <f>IF(Teilnehmende!E1199="","",+Teilnehmende!E1199)</f>
        <v/>
      </c>
      <c r="E1199" s="1" t="str">
        <f>IF(Teilnehmende!L1199="","",+Teilnehmende!L1199)</f>
        <v/>
      </c>
      <c r="F1199" s="18">
        <f>+Teilnehmende!F1199</f>
        <v>0</v>
      </c>
      <c r="G1199" s="23">
        <v>1</v>
      </c>
      <c r="H1199" s="13"/>
      <c r="I1199" s="13"/>
      <c r="J1199" s="13"/>
      <c r="K1199" s="12">
        <f t="shared" si="100"/>
        <v>0</v>
      </c>
      <c r="L1199" s="23">
        <v>2</v>
      </c>
      <c r="M1199" s="13"/>
      <c r="N1199" s="13"/>
      <c r="O1199" s="13"/>
      <c r="P1199" s="12">
        <f t="shared" si="101"/>
        <v>0</v>
      </c>
      <c r="Q1199" s="23">
        <v>3</v>
      </c>
      <c r="R1199" s="13"/>
      <c r="S1199" s="13"/>
      <c r="T1199" s="13"/>
      <c r="U1199" s="16">
        <f t="shared" si="102"/>
        <v>0</v>
      </c>
      <c r="V1199" s="15">
        <f t="shared" si="103"/>
        <v>0</v>
      </c>
    </row>
    <row r="1200" spans="1:22" ht="20.100000000000001" customHeight="1" x14ac:dyDescent="0.2">
      <c r="A1200" s="17" t="str">
        <f>+Teilnehmende!C1200</f>
        <v>-</v>
      </c>
      <c r="B1200" s="1" t="str">
        <f>IF(Teilnehmende!K1200="","",+Teilnehmende!K1200)</f>
        <v/>
      </c>
      <c r="C1200" s="1" t="str">
        <f>IF(Teilnehmende!D1200="","",+Teilnehmende!D1200)</f>
        <v/>
      </c>
      <c r="D1200" s="1" t="str">
        <f>IF(Teilnehmende!E1200="","",+Teilnehmende!E1200)</f>
        <v/>
      </c>
      <c r="E1200" s="1" t="str">
        <f>IF(Teilnehmende!L1200="","",+Teilnehmende!L1200)</f>
        <v/>
      </c>
      <c r="F1200" s="18">
        <f>+Teilnehmende!F1200</f>
        <v>0</v>
      </c>
      <c r="G1200" s="23">
        <v>1</v>
      </c>
      <c r="H1200" s="13"/>
      <c r="I1200" s="13"/>
      <c r="J1200" s="13"/>
      <c r="K1200" s="12">
        <f t="shared" si="100"/>
        <v>0</v>
      </c>
      <c r="L1200" s="23">
        <v>2</v>
      </c>
      <c r="M1200" s="13"/>
      <c r="N1200" s="13"/>
      <c r="O1200" s="13"/>
      <c r="P1200" s="12">
        <f t="shared" si="101"/>
        <v>0</v>
      </c>
      <c r="Q1200" s="23">
        <v>3</v>
      </c>
      <c r="R1200" s="13"/>
      <c r="S1200" s="13"/>
      <c r="T1200" s="13"/>
      <c r="U1200" s="16">
        <f t="shared" si="102"/>
        <v>0</v>
      </c>
      <c r="V1200" s="15">
        <f t="shared" si="103"/>
        <v>0</v>
      </c>
    </row>
    <row r="1201" spans="1:22" ht="20.100000000000001" customHeight="1" x14ac:dyDescent="0.2">
      <c r="A1201" s="17" t="str">
        <f>+Teilnehmende!C1201</f>
        <v>-</v>
      </c>
      <c r="B1201" s="1" t="str">
        <f>IF(Teilnehmende!K1201="","",+Teilnehmende!K1201)</f>
        <v/>
      </c>
      <c r="C1201" s="1" t="str">
        <f>IF(Teilnehmende!D1201="","",+Teilnehmende!D1201)</f>
        <v/>
      </c>
      <c r="D1201" s="1" t="str">
        <f>IF(Teilnehmende!E1201="","",+Teilnehmende!E1201)</f>
        <v/>
      </c>
      <c r="E1201" s="1" t="str">
        <f>IF(Teilnehmende!L1201="","",+Teilnehmende!L1201)</f>
        <v/>
      </c>
      <c r="F1201" s="18">
        <f>+Teilnehmende!F1201</f>
        <v>0</v>
      </c>
      <c r="G1201" s="23">
        <v>1</v>
      </c>
      <c r="H1201" s="13"/>
      <c r="I1201" s="13"/>
      <c r="J1201" s="13"/>
      <c r="K1201" s="12">
        <f t="shared" si="100"/>
        <v>0</v>
      </c>
      <c r="L1201" s="23">
        <v>2</v>
      </c>
      <c r="M1201" s="13"/>
      <c r="N1201" s="13"/>
      <c r="O1201" s="13"/>
      <c r="P1201" s="12">
        <f t="shared" si="101"/>
        <v>0</v>
      </c>
      <c r="Q1201" s="23">
        <v>3</v>
      </c>
      <c r="R1201" s="13"/>
      <c r="S1201" s="13"/>
      <c r="T1201" s="13"/>
      <c r="U1201" s="16">
        <f t="shared" si="102"/>
        <v>0</v>
      </c>
      <c r="V1201" s="15">
        <f t="shared" si="103"/>
        <v>0</v>
      </c>
    </row>
    <row r="1202" spans="1:22" ht="20.100000000000001" customHeight="1" x14ac:dyDescent="0.2">
      <c r="A1202" s="17" t="str">
        <f>+Teilnehmende!C1202</f>
        <v>-</v>
      </c>
      <c r="B1202" s="1" t="str">
        <f>IF(Teilnehmende!K1202="","",+Teilnehmende!K1202)</f>
        <v/>
      </c>
      <c r="C1202" s="1" t="str">
        <f>IF(Teilnehmende!D1202="","",+Teilnehmende!D1202)</f>
        <v/>
      </c>
      <c r="D1202" s="1" t="str">
        <f>IF(Teilnehmende!E1202="","",+Teilnehmende!E1202)</f>
        <v/>
      </c>
      <c r="E1202" s="1" t="str">
        <f>IF(Teilnehmende!L1202="","",+Teilnehmende!L1202)</f>
        <v/>
      </c>
      <c r="F1202" s="18">
        <f>+Teilnehmende!F1202</f>
        <v>0</v>
      </c>
      <c r="G1202" s="23">
        <v>1</v>
      </c>
      <c r="H1202" s="13"/>
      <c r="I1202" s="13"/>
      <c r="J1202" s="13"/>
      <c r="K1202" s="12">
        <f t="shared" si="100"/>
        <v>0</v>
      </c>
      <c r="L1202" s="23">
        <v>2</v>
      </c>
      <c r="M1202" s="13"/>
      <c r="N1202" s="13"/>
      <c r="O1202" s="13"/>
      <c r="P1202" s="12">
        <f t="shared" si="101"/>
        <v>0</v>
      </c>
      <c r="Q1202" s="23">
        <v>3</v>
      </c>
      <c r="R1202" s="13"/>
      <c r="S1202" s="13"/>
      <c r="T1202" s="13"/>
      <c r="U1202" s="16">
        <f t="shared" si="102"/>
        <v>0</v>
      </c>
      <c r="V1202" s="15">
        <f t="shared" si="103"/>
        <v>0</v>
      </c>
    </row>
    <row r="1203" spans="1:22" ht="20.100000000000001" customHeight="1" x14ac:dyDescent="0.2">
      <c r="A1203" s="17" t="str">
        <f>+Teilnehmende!C1203</f>
        <v>-</v>
      </c>
      <c r="B1203" s="1" t="str">
        <f>IF(Teilnehmende!K1203="","",+Teilnehmende!K1203)</f>
        <v/>
      </c>
      <c r="C1203" s="1" t="str">
        <f>IF(Teilnehmende!D1203="","",+Teilnehmende!D1203)</f>
        <v/>
      </c>
      <c r="D1203" s="1" t="str">
        <f>IF(Teilnehmende!E1203="","",+Teilnehmende!E1203)</f>
        <v/>
      </c>
      <c r="E1203" s="1" t="str">
        <f>IF(Teilnehmende!L1203="","",+Teilnehmende!L1203)</f>
        <v/>
      </c>
      <c r="F1203" s="18">
        <f>+Teilnehmende!F1203</f>
        <v>0</v>
      </c>
      <c r="G1203" s="23">
        <v>1</v>
      </c>
      <c r="H1203" s="13"/>
      <c r="I1203" s="13"/>
      <c r="J1203" s="13"/>
      <c r="K1203" s="12">
        <f t="shared" si="100"/>
        <v>0</v>
      </c>
      <c r="L1203" s="23">
        <v>2</v>
      </c>
      <c r="M1203" s="13"/>
      <c r="N1203" s="13"/>
      <c r="O1203" s="13"/>
      <c r="P1203" s="12">
        <f t="shared" si="101"/>
        <v>0</v>
      </c>
      <c r="Q1203" s="23">
        <v>3</v>
      </c>
      <c r="R1203" s="13"/>
      <c r="S1203" s="13"/>
      <c r="T1203" s="13"/>
      <c r="U1203" s="16">
        <f t="shared" si="102"/>
        <v>0</v>
      </c>
      <c r="V1203" s="15">
        <f t="shared" si="103"/>
        <v>0</v>
      </c>
    </row>
    <row r="1204" spans="1:22" ht="20.100000000000001" customHeight="1" x14ac:dyDescent="0.2">
      <c r="A1204" s="17" t="str">
        <f>+Teilnehmende!C1204</f>
        <v>-</v>
      </c>
      <c r="B1204" s="1" t="str">
        <f>IF(Teilnehmende!K1204="","",+Teilnehmende!K1204)</f>
        <v/>
      </c>
      <c r="C1204" s="1" t="str">
        <f>IF(Teilnehmende!D1204="","",+Teilnehmende!D1204)</f>
        <v/>
      </c>
      <c r="D1204" s="1" t="str">
        <f>IF(Teilnehmende!E1204="","",+Teilnehmende!E1204)</f>
        <v/>
      </c>
      <c r="E1204" s="1" t="str">
        <f>IF(Teilnehmende!L1204="","",+Teilnehmende!L1204)</f>
        <v/>
      </c>
      <c r="F1204" s="18">
        <f>+Teilnehmende!F1204</f>
        <v>0</v>
      </c>
      <c r="G1204" s="23">
        <v>1</v>
      </c>
      <c r="H1204" s="13"/>
      <c r="I1204" s="13"/>
      <c r="J1204" s="13"/>
      <c r="K1204" s="12">
        <f t="shared" si="100"/>
        <v>0</v>
      </c>
      <c r="L1204" s="23">
        <v>2</v>
      </c>
      <c r="M1204" s="13"/>
      <c r="N1204" s="13"/>
      <c r="O1204" s="13"/>
      <c r="P1204" s="12">
        <f t="shared" si="101"/>
        <v>0</v>
      </c>
      <c r="Q1204" s="23">
        <v>3</v>
      </c>
      <c r="R1204" s="13"/>
      <c r="S1204" s="13"/>
      <c r="T1204" s="13"/>
      <c r="U1204" s="16">
        <f t="shared" si="102"/>
        <v>0</v>
      </c>
      <c r="V1204" s="15">
        <f t="shared" si="103"/>
        <v>0</v>
      </c>
    </row>
    <row r="1205" spans="1:22" ht="20.100000000000001" customHeight="1" x14ac:dyDescent="0.2">
      <c r="A1205" s="17" t="str">
        <f>+Teilnehmende!C1205</f>
        <v>-</v>
      </c>
      <c r="B1205" s="1" t="str">
        <f>IF(Teilnehmende!K1205="","",+Teilnehmende!K1205)</f>
        <v/>
      </c>
      <c r="C1205" s="1" t="str">
        <f>IF(Teilnehmende!D1205="","",+Teilnehmende!D1205)</f>
        <v/>
      </c>
      <c r="D1205" s="1" t="str">
        <f>IF(Teilnehmende!E1205="","",+Teilnehmende!E1205)</f>
        <v/>
      </c>
      <c r="E1205" s="1" t="str">
        <f>IF(Teilnehmende!L1205="","",+Teilnehmende!L1205)</f>
        <v/>
      </c>
      <c r="F1205" s="18">
        <f>+Teilnehmende!F1205</f>
        <v>0</v>
      </c>
      <c r="G1205" s="23">
        <v>1</v>
      </c>
      <c r="H1205" s="13"/>
      <c r="I1205" s="13"/>
      <c r="J1205" s="13"/>
      <c r="K1205" s="12">
        <f t="shared" ref="K1205:K1268" si="104">SUM(H1205:J1205)</f>
        <v>0</v>
      </c>
      <c r="L1205" s="23">
        <v>2</v>
      </c>
      <c r="M1205" s="13"/>
      <c r="N1205" s="13"/>
      <c r="O1205" s="13"/>
      <c r="P1205" s="12">
        <f t="shared" ref="P1205:P1268" si="105">SUM(M1205:O1205)</f>
        <v>0</v>
      </c>
      <c r="Q1205" s="23">
        <v>3</v>
      </c>
      <c r="R1205" s="13"/>
      <c r="S1205" s="13"/>
      <c r="T1205" s="13"/>
      <c r="U1205" s="16">
        <f t="shared" ref="U1205:U1268" si="106">SUM(R1205:T1205)</f>
        <v>0</v>
      </c>
      <c r="V1205" s="15">
        <f t="shared" si="103"/>
        <v>0</v>
      </c>
    </row>
    <row r="1206" spans="1:22" ht="20.100000000000001" customHeight="1" x14ac:dyDescent="0.2">
      <c r="A1206" s="17" t="str">
        <f>+Teilnehmende!C1206</f>
        <v>-</v>
      </c>
      <c r="B1206" s="1" t="str">
        <f>IF(Teilnehmende!K1206="","",+Teilnehmende!K1206)</f>
        <v/>
      </c>
      <c r="C1206" s="1" t="str">
        <f>IF(Teilnehmende!D1206="","",+Teilnehmende!D1206)</f>
        <v/>
      </c>
      <c r="D1206" s="1" t="str">
        <f>IF(Teilnehmende!E1206="","",+Teilnehmende!E1206)</f>
        <v/>
      </c>
      <c r="E1206" s="1" t="str">
        <f>IF(Teilnehmende!L1206="","",+Teilnehmende!L1206)</f>
        <v/>
      </c>
      <c r="F1206" s="18">
        <f>+Teilnehmende!F1206</f>
        <v>0</v>
      </c>
      <c r="G1206" s="23">
        <v>1</v>
      </c>
      <c r="H1206" s="13"/>
      <c r="I1206" s="13"/>
      <c r="J1206" s="13"/>
      <c r="K1206" s="12">
        <f t="shared" si="104"/>
        <v>0</v>
      </c>
      <c r="L1206" s="23">
        <v>2</v>
      </c>
      <c r="M1206" s="13"/>
      <c r="N1206" s="13"/>
      <c r="O1206" s="13"/>
      <c r="P1206" s="12">
        <f t="shared" si="105"/>
        <v>0</v>
      </c>
      <c r="Q1206" s="23">
        <v>3</v>
      </c>
      <c r="R1206" s="13"/>
      <c r="S1206" s="13"/>
      <c r="T1206" s="13"/>
      <c r="U1206" s="16">
        <f t="shared" si="106"/>
        <v>0</v>
      </c>
      <c r="V1206" s="15">
        <f t="shared" ref="V1206:V1269" si="107">K1206+P1206+U1206</f>
        <v>0</v>
      </c>
    </row>
    <row r="1207" spans="1:22" ht="20.100000000000001" customHeight="1" x14ac:dyDescent="0.2">
      <c r="A1207" s="17" t="str">
        <f>+Teilnehmende!C1207</f>
        <v>-</v>
      </c>
      <c r="B1207" s="1" t="str">
        <f>IF(Teilnehmende!K1207="","",+Teilnehmende!K1207)</f>
        <v/>
      </c>
      <c r="C1207" s="1" t="str">
        <f>IF(Teilnehmende!D1207="","",+Teilnehmende!D1207)</f>
        <v/>
      </c>
      <c r="D1207" s="1" t="str">
        <f>IF(Teilnehmende!E1207="","",+Teilnehmende!E1207)</f>
        <v/>
      </c>
      <c r="E1207" s="1" t="str">
        <f>IF(Teilnehmende!L1207="","",+Teilnehmende!L1207)</f>
        <v/>
      </c>
      <c r="F1207" s="18">
        <f>+Teilnehmende!F1207</f>
        <v>0</v>
      </c>
      <c r="G1207" s="23">
        <v>1</v>
      </c>
      <c r="H1207" s="13"/>
      <c r="I1207" s="13"/>
      <c r="J1207" s="13"/>
      <c r="K1207" s="12">
        <f t="shared" si="104"/>
        <v>0</v>
      </c>
      <c r="L1207" s="23">
        <v>2</v>
      </c>
      <c r="M1207" s="13"/>
      <c r="N1207" s="13"/>
      <c r="O1207" s="13"/>
      <c r="P1207" s="12">
        <f t="shared" si="105"/>
        <v>0</v>
      </c>
      <c r="Q1207" s="23">
        <v>3</v>
      </c>
      <c r="R1207" s="13"/>
      <c r="S1207" s="13"/>
      <c r="T1207" s="13"/>
      <c r="U1207" s="16">
        <f t="shared" si="106"/>
        <v>0</v>
      </c>
      <c r="V1207" s="15">
        <f t="shared" si="107"/>
        <v>0</v>
      </c>
    </row>
    <row r="1208" spans="1:22" ht="20.100000000000001" customHeight="1" x14ac:dyDescent="0.2">
      <c r="A1208" s="17" t="str">
        <f>+Teilnehmende!C1208</f>
        <v>-</v>
      </c>
      <c r="B1208" s="1" t="str">
        <f>IF(Teilnehmende!K1208="","",+Teilnehmende!K1208)</f>
        <v/>
      </c>
      <c r="C1208" s="1" t="str">
        <f>IF(Teilnehmende!D1208="","",+Teilnehmende!D1208)</f>
        <v/>
      </c>
      <c r="D1208" s="1" t="str">
        <f>IF(Teilnehmende!E1208="","",+Teilnehmende!E1208)</f>
        <v/>
      </c>
      <c r="E1208" s="1" t="str">
        <f>IF(Teilnehmende!L1208="","",+Teilnehmende!L1208)</f>
        <v/>
      </c>
      <c r="F1208" s="18">
        <f>+Teilnehmende!F1208</f>
        <v>0</v>
      </c>
      <c r="G1208" s="23">
        <v>1</v>
      </c>
      <c r="H1208" s="13"/>
      <c r="I1208" s="13"/>
      <c r="J1208" s="13"/>
      <c r="K1208" s="12">
        <f t="shared" si="104"/>
        <v>0</v>
      </c>
      <c r="L1208" s="23">
        <v>2</v>
      </c>
      <c r="M1208" s="13"/>
      <c r="N1208" s="13"/>
      <c r="O1208" s="13"/>
      <c r="P1208" s="12">
        <f t="shared" si="105"/>
        <v>0</v>
      </c>
      <c r="Q1208" s="23">
        <v>3</v>
      </c>
      <c r="R1208" s="13"/>
      <c r="S1208" s="13"/>
      <c r="T1208" s="13"/>
      <c r="U1208" s="16">
        <f t="shared" si="106"/>
        <v>0</v>
      </c>
      <c r="V1208" s="15">
        <f t="shared" si="107"/>
        <v>0</v>
      </c>
    </row>
    <row r="1209" spans="1:22" ht="20.100000000000001" customHeight="1" x14ac:dyDescent="0.2">
      <c r="A1209" s="17" t="str">
        <f>+Teilnehmende!C1209</f>
        <v>-</v>
      </c>
      <c r="B1209" s="1" t="str">
        <f>IF(Teilnehmende!K1209="","",+Teilnehmende!K1209)</f>
        <v/>
      </c>
      <c r="C1209" s="1" t="str">
        <f>IF(Teilnehmende!D1209="","",+Teilnehmende!D1209)</f>
        <v/>
      </c>
      <c r="D1209" s="1" t="str">
        <f>IF(Teilnehmende!E1209="","",+Teilnehmende!E1209)</f>
        <v/>
      </c>
      <c r="E1209" s="1" t="str">
        <f>IF(Teilnehmende!L1209="","",+Teilnehmende!L1209)</f>
        <v/>
      </c>
      <c r="F1209" s="18">
        <f>+Teilnehmende!F1209</f>
        <v>0</v>
      </c>
      <c r="G1209" s="23">
        <v>1</v>
      </c>
      <c r="H1209" s="13"/>
      <c r="I1209" s="13"/>
      <c r="J1209" s="13"/>
      <c r="K1209" s="12">
        <f t="shared" si="104"/>
        <v>0</v>
      </c>
      <c r="L1209" s="23">
        <v>2</v>
      </c>
      <c r="M1209" s="13"/>
      <c r="N1209" s="13"/>
      <c r="O1209" s="13"/>
      <c r="P1209" s="12">
        <f t="shared" si="105"/>
        <v>0</v>
      </c>
      <c r="Q1209" s="23">
        <v>3</v>
      </c>
      <c r="R1209" s="13"/>
      <c r="S1209" s="13"/>
      <c r="T1209" s="13"/>
      <c r="U1209" s="16">
        <f t="shared" si="106"/>
        <v>0</v>
      </c>
      <c r="V1209" s="15">
        <f t="shared" si="107"/>
        <v>0</v>
      </c>
    </row>
    <row r="1210" spans="1:22" ht="20.100000000000001" customHeight="1" x14ac:dyDescent="0.2">
      <c r="A1210" s="17" t="str">
        <f>+Teilnehmende!C1210</f>
        <v>-</v>
      </c>
      <c r="B1210" s="1" t="str">
        <f>IF(Teilnehmende!K1210="","",+Teilnehmende!K1210)</f>
        <v/>
      </c>
      <c r="C1210" s="1" t="str">
        <f>IF(Teilnehmende!D1210="","",+Teilnehmende!D1210)</f>
        <v/>
      </c>
      <c r="D1210" s="1" t="str">
        <f>IF(Teilnehmende!E1210="","",+Teilnehmende!E1210)</f>
        <v/>
      </c>
      <c r="E1210" s="1" t="str">
        <f>IF(Teilnehmende!L1210="","",+Teilnehmende!L1210)</f>
        <v/>
      </c>
      <c r="F1210" s="18">
        <f>+Teilnehmende!F1210</f>
        <v>0</v>
      </c>
      <c r="G1210" s="23">
        <v>1</v>
      </c>
      <c r="H1210" s="13"/>
      <c r="I1210" s="13"/>
      <c r="J1210" s="13"/>
      <c r="K1210" s="12">
        <f t="shared" si="104"/>
        <v>0</v>
      </c>
      <c r="L1210" s="23">
        <v>2</v>
      </c>
      <c r="M1210" s="13"/>
      <c r="N1210" s="13"/>
      <c r="O1210" s="13"/>
      <c r="P1210" s="12">
        <f t="shared" si="105"/>
        <v>0</v>
      </c>
      <c r="Q1210" s="23">
        <v>3</v>
      </c>
      <c r="R1210" s="13"/>
      <c r="S1210" s="13"/>
      <c r="T1210" s="13"/>
      <c r="U1210" s="16">
        <f t="shared" si="106"/>
        <v>0</v>
      </c>
      <c r="V1210" s="15">
        <f t="shared" si="107"/>
        <v>0</v>
      </c>
    </row>
    <row r="1211" spans="1:22" ht="20.100000000000001" customHeight="1" x14ac:dyDescent="0.2">
      <c r="A1211" s="17" t="str">
        <f>+Teilnehmende!C1211</f>
        <v>-</v>
      </c>
      <c r="B1211" s="1" t="str">
        <f>IF(Teilnehmende!K1211="","",+Teilnehmende!K1211)</f>
        <v/>
      </c>
      <c r="C1211" s="1" t="str">
        <f>IF(Teilnehmende!D1211="","",+Teilnehmende!D1211)</f>
        <v/>
      </c>
      <c r="D1211" s="1" t="str">
        <f>IF(Teilnehmende!E1211="","",+Teilnehmende!E1211)</f>
        <v/>
      </c>
      <c r="E1211" s="1" t="str">
        <f>IF(Teilnehmende!L1211="","",+Teilnehmende!L1211)</f>
        <v/>
      </c>
      <c r="F1211" s="18">
        <f>+Teilnehmende!F1211</f>
        <v>0</v>
      </c>
      <c r="G1211" s="23">
        <v>1</v>
      </c>
      <c r="H1211" s="13"/>
      <c r="I1211" s="13"/>
      <c r="J1211" s="13"/>
      <c r="K1211" s="12">
        <f t="shared" si="104"/>
        <v>0</v>
      </c>
      <c r="L1211" s="23">
        <v>2</v>
      </c>
      <c r="M1211" s="13"/>
      <c r="N1211" s="13"/>
      <c r="O1211" s="13"/>
      <c r="P1211" s="12">
        <f t="shared" si="105"/>
        <v>0</v>
      </c>
      <c r="Q1211" s="23">
        <v>3</v>
      </c>
      <c r="R1211" s="13"/>
      <c r="S1211" s="13"/>
      <c r="T1211" s="13"/>
      <c r="U1211" s="16">
        <f t="shared" si="106"/>
        <v>0</v>
      </c>
      <c r="V1211" s="15">
        <f t="shared" si="107"/>
        <v>0</v>
      </c>
    </row>
    <row r="1212" spans="1:22" ht="20.100000000000001" customHeight="1" x14ac:dyDescent="0.2">
      <c r="A1212" s="17" t="str">
        <f>+Teilnehmende!C1212</f>
        <v>-</v>
      </c>
      <c r="B1212" s="1" t="str">
        <f>IF(Teilnehmende!K1212="","",+Teilnehmende!K1212)</f>
        <v/>
      </c>
      <c r="C1212" s="1" t="str">
        <f>IF(Teilnehmende!D1212="","",+Teilnehmende!D1212)</f>
        <v/>
      </c>
      <c r="D1212" s="1" t="str">
        <f>IF(Teilnehmende!E1212="","",+Teilnehmende!E1212)</f>
        <v/>
      </c>
      <c r="E1212" s="1" t="str">
        <f>IF(Teilnehmende!L1212="","",+Teilnehmende!L1212)</f>
        <v/>
      </c>
      <c r="F1212" s="18">
        <f>+Teilnehmende!F1212</f>
        <v>0</v>
      </c>
      <c r="G1212" s="23">
        <v>1</v>
      </c>
      <c r="H1212" s="13"/>
      <c r="I1212" s="13"/>
      <c r="J1212" s="13"/>
      <c r="K1212" s="12">
        <f t="shared" si="104"/>
        <v>0</v>
      </c>
      <c r="L1212" s="23">
        <v>2</v>
      </c>
      <c r="M1212" s="13"/>
      <c r="N1212" s="13"/>
      <c r="O1212" s="13"/>
      <c r="P1212" s="12">
        <f t="shared" si="105"/>
        <v>0</v>
      </c>
      <c r="Q1212" s="23">
        <v>3</v>
      </c>
      <c r="R1212" s="13"/>
      <c r="S1212" s="13"/>
      <c r="T1212" s="13"/>
      <c r="U1212" s="16">
        <f t="shared" si="106"/>
        <v>0</v>
      </c>
      <c r="V1212" s="15">
        <f t="shared" si="107"/>
        <v>0</v>
      </c>
    </row>
    <row r="1213" spans="1:22" ht="20.100000000000001" customHeight="1" x14ac:dyDescent="0.2">
      <c r="A1213" s="17" t="str">
        <f>+Teilnehmende!C1213</f>
        <v>-</v>
      </c>
      <c r="B1213" s="1" t="str">
        <f>IF(Teilnehmende!K1213="","",+Teilnehmende!K1213)</f>
        <v/>
      </c>
      <c r="C1213" s="1" t="str">
        <f>IF(Teilnehmende!D1213="","",+Teilnehmende!D1213)</f>
        <v/>
      </c>
      <c r="D1213" s="1" t="str">
        <f>IF(Teilnehmende!E1213="","",+Teilnehmende!E1213)</f>
        <v/>
      </c>
      <c r="E1213" s="1" t="str">
        <f>IF(Teilnehmende!L1213="","",+Teilnehmende!L1213)</f>
        <v/>
      </c>
      <c r="F1213" s="18">
        <f>+Teilnehmende!F1213</f>
        <v>0</v>
      </c>
      <c r="G1213" s="23">
        <v>1</v>
      </c>
      <c r="H1213" s="13"/>
      <c r="I1213" s="13"/>
      <c r="J1213" s="13"/>
      <c r="K1213" s="12">
        <f t="shared" si="104"/>
        <v>0</v>
      </c>
      <c r="L1213" s="23">
        <v>2</v>
      </c>
      <c r="M1213" s="13"/>
      <c r="N1213" s="13"/>
      <c r="O1213" s="13"/>
      <c r="P1213" s="12">
        <f t="shared" si="105"/>
        <v>0</v>
      </c>
      <c r="Q1213" s="23">
        <v>3</v>
      </c>
      <c r="R1213" s="13"/>
      <c r="S1213" s="13"/>
      <c r="T1213" s="13"/>
      <c r="U1213" s="16">
        <f t="shared" si="106"/>
        <v>0</v>
      </c>
      <c r="V1213" s="15">
        <f t="shared" si="107"/>
        <v>0</v>
      </c>
    </row>
    <row r="1214" spans="1:22" ht="20.100000000000001" customHeight="1" x14ac:dyDescent="0.2">
      <c r="A1214" s="17" t="str">
        <f>+Teilnehmende!C1214</f>
        <v>-</v>
      </c>
      <c r="B1214" s="1" t="str">
        <f>IF(Teilnehmende!K1214="","",+Teilnehmende!K1214)</f>
        <v/>
      </c>
      <c r="C1214" s="1" t="str">
        <f>IF(Teilnehmende!D1214="","",+Teilnehmende!D1214)</f>
        <v/>
      </c>
      <c r="D1214" s="1" t="str">
        <f>IF(Teilnehmende!E1214="","",+Teilnehmende!E1214)</f>
        <v/>
      </c>
      <c r="E1214" s="1" t="str">
        <f>IF(Teilnehmende!L1214="","",+Teilnehmende!L1214)</f>
        <v/>
      </c>
      <c r="F1214" s="18">
        <f>+Teilnehmende!F1214</f>
        <v>0</v>
      </c>
      <c r="G1214" s="23">
        <v>1</v>
      </c>
      <c r="H1214" s="13"/>
      <c r="I1214" s="13"/>
      <c r="J1214" s="13"/>
      <c r="K1214" s="12">
        <f t="shared" si="104"/>
        <v>0</v>
      </c>
      <c r="L1214" s="23">
        <v>2</v>
      </c>
      <c r="M1214" s="13"/>
      <c r="N1214" s="13"/>
      <c r="O1214" s="13"/>
      <c r="P1214" s="12">
        <f t="shared" si="105"/>
        <v>0</v>
      </c>
      <c r="Q1214" s="23">
        <v>3</v>
      </c>
      <c r="R1214" s="13"/>
      <c r="S1214" s="13"/>
      <c r="T1214" s="13"/>
      <c r="U1214" s="16">
        <f t="shared" si="106"/>
        <v>0</v>
      </c>
      <c r="V1214" s="15">
        <f t="shared" si="107"/>
        <v>0</v>
      </c>
    </row>
    <row r="1215" spans="1:22" ht="20.100000000000001" customHeight="1" x14ac:dyDescent="0.2">
      <c r="A1215" s="17" t="str">
        <f>+Teilnehmende!C1215</f>
        <v>-</v>
      </c>
      <c r="B1215" s="1" t="str">
        <f>IF(Teilnehmende!K1215="","",+Teilnehmende!K1215)</f>
        <v/>
      </c>
      <c r="C1215" s="1" t="str">
        <f>IF(Teilnehmende!D1215="","",+Teilnehmende!D1215)</f>
        <v/>
      </c>
      <c r="D1215" s="1" t="str">
        <f>IF(Teilnehmende!E1215="","",+Teilnehmende!E1215)</f>
        <v/>
      </c>
      <c r="E1215" s="1" t="str">
        <f>IF(Teilnehmende!L1215="","",+Teilnehmende!L1215)</f>
        <v/>
      </c>
      <c r="F1215" s="18">
        <f>+Teilnehmende!F1215</f>
        <v>0</v>
      </c>
      <c r="G1215" s="23">
        <v>1</v>
      </c>
      <c r="H1215" s="13"/>
      <c r="I1215" s="13"/>
      <c r="J1215" s="13"/>
      <c r="K1215" s="12">
        <f t="shared" si="104"/>
        <v>0</v>
      </c>
      <c r="L1215" s="23">
        <v>2</v>
      </c>
      <c r="M1215" s="13"/>
      <c r="N1215" s="13"/>
      <c r="O1215" s="13"/>
      <c r="P1215" s="12">
        <f t="shared" si="105"/>
        <v>0</v>
      </c>
      <c r="Q1215" s="23">
        <v>3</v>
      </c>
      <c r="R1215" s="13"/>
      <c r="S1215" s="13"/>
      <c r="T1215" s="13"/>
      <c r="U1215" s="16">
        <f t="shared" si="106"/>
        <v>0</v>
      </c>
      <c r="V1215" s="15">
        <f t="shared" si="107"/>
        <v>0</v>
      </c>
    </row>
    <row r="1216" spans="1:22" ht="20.100000000000001" customHeight="1" x14ac:dyDescent="0.2">
      <c r="A1216" s="17" t="str">
        <f>+Teilnehmende!C1216</f>
        <v>-</v>
      </c>
      <c r="B1216" s="1" t="str">
        <f>IF(Teilnehmende!K1216="","",+Teilnehmende!K1216)</f>
        <v/>
      </c>
      <c r="C1216" s="1" t="str">
        <f>IF(Teilnehmende!D1216="","",+Teilnehmende!D1216)</f>
        <v/>
      </c>
      <c r="D1216" s="1" t="str">
        <f>IF(Teilnehmende!E1216="","",+Teilnehmende!E1216)</f>
        <v/>
      </c>
      <c r="E1216" s="1" t="str">
        <f>IF(Teilnehmende!L1216="","",+Teilnehmende!L1216)</f>
        <v/>
      </c>
      <c r="F1216" s="18">
        <f>+Teilnehmende!F1216</f>
        <v>0</v>
      </c>
      <c r="G1216" s="23">
        <v>1</v>
      </c>
      <c r="H1216" s="13"/>
      <c r="I1216" s="13"/>
      <c r="J1216" s="13"/>
      <c r="K1216" s="12">
        <f t="shared" si="104"/>
        <v>0</v>
      </c>
      <c r="L1216" s="23">
        <v>2</v>
      </c>
      <c r="M1216" s="13"/>
      <c r="N1216" s="13"/>
      <c r="O1216" s="13"/>
      <c r="P1216" s="12">
        <f t="shared" si="105"/>
        <v>0</v>
      </c>
      <c r="Q1216" s="23">
        <v>3</v>
      </c>
      <c r="R1216" s="13"/>
      <c r="S1216" s="13"/>
      <c r="T1216" s="13"/>
      <c r="U1216" s="16">
        <f t="shared" si="106"/>
        <v>0</v>
      </c>
      <c r="V1216" s="15">
        <f t="shared" si="107"/>
        <v>0</v>
      </c>
    </row>
    <row r="1217" spans="1:22" ht="20.100000000000001" customHeight="1" x14ac:dyDescent="0.2">
      <c r="A1217" s="17" t="str">
        <f>+Teilnehmende!C1217</f>
        <v>-</v>
      </c>
      <c r="B1217" s="1" t="str">
        <f>IF(Teilnehmende!K1217="","",+Teilnehmende!K1217)</f>
        <v/>
      </c>
      <c r="C1217" s="1" t="str">
        <f>IF(Teilnehmende!D1217="","",+Teilnehmende!D1217)</f>
        <v/>
      </c>
      <c r="D1217" s="1" t="str">
        <f>IF(Teilnehmende!E1217="","",+Teilnehmende!E1217)</f>
        <v/>
      </c>
      <c r="E1217" s="1" t="str">
        <f>IF(Teilnehmende!L1217="","",+Teilnehmende!L1217)</f>
        <v/>
      </c>
      <c r="F1217" s="18">
        <f>+Teilnehmende!F1217</f>
        <v>0</v>
      </c>
      <c r="G1217" s="23">
        <v>1</v>
      </c>
      <c r="H1217" s="13"/>
      <c r="I1217" s="13"/>
      <c r="J1217" s="13"/>
      <c r="K1217" s="12">
        <f t="shared" si="104"/>
        <v>0</v>
      </c>
      <c r="L1217" s="23">
        <v>2</v>
      </c>
      <c r="M1217" s="13"/>
      <c r="N1217" s="13"/>
      <c r="O1217" s="13"/>
      <c r="P1217" s="12">
        <f t="shared" si="105"/>
        <v>0</v>
      </c>
      <c r="Q1217" s="23">
        <v>3</v>
      </c>
      <c r="R1217" s="13"/>
      <c r="S1217" s="13"/>
      <c r="T1217" s="13"/>
      <c r="U1217" s="16">
        <f t="shared" si="106"/>
        <v>0</v>
      </c>
      <c r="V1217" s="15">
        <f t="shared" si="107"/>
        <v>0</v>
      </c>
    </row>
    <row r="1218" spans="1:22" ht="20.100000000000001" customHeight="1" x14ac:dyDescent="0.2">
      <c r="A1218" s="17" t="str">
        <f>+Teilnehmende!C1218</f>
        <v>-</v>
      </c>
      <c r="B1218" s="1" t="str">
        <f>IF(Teilnehmende!K1218="","",+Teilnehmende!K1218)</f>
        <v/>
      </c>
      <c r="C1218" s="1" t="str">
        <f>IF(Teilnehmende!D1218="","",+Teilnehmende!D1218)</f>
        <v/>
      </c>
      <c r="D1218" s="1" t="str">
        <f>IF(Teilnehmende!E1218="","",+Teilnehmende!E1218)</f>
        <v/>
      </c>
      <c r="E1218" s="1" t="str">
        <f>IF(Teilnehmende!L1218="","",+Teilnehmende!L1218)</f>
        <v/>
      </c>
      <c r="F1218" s="18">
        <f>+Teilnehmende!F1218</f>
        <v>0</v>
      </c>
      <c r="G1218" s="23">
        <v>1</v>
      </c>
      <c r="H1218" s="13"/>
      <c r="I1218" s="13"/>
      <c r="J1218" s="13"/>
      <c r="K1218" s="12">
        <f t="shared" si="104"/>
        <v>0</v>
      </c>
      <c r="L1218" s="23">
        <v>2</v>
      </c>
      <c r="M1218" s="13"/>
      <c r="N1218" s="13"/>
      <c r="O1218" s="13"/>
      <c r="P1218" s="12">
        <f t="shared" si="105"/>
        <v>0</v>
      </c>
      <c r="Q1218" s="23">
        <v>3</v>
      </c>
      <c r="R1218" s="13"/>
      <c r="S1218" s="13"/>
      <c r="T1218" s="13"/>
      <c r="U1218" s="16">
        <f t="shared" si="106"/>
        <v>0</v>
      </c>
      <c r="V1218" s="15">
        <f t="shared" si="107"/>
        <v>0</v>
      </c>
    </row>
    <row r="1219" spans="1:22" ht="20.100000000000001" customHeight="1" x14ac:dyDescent="0.2">
      <c r="A1219" s="17" t="str">
        <f>+Teilnehmende!C1219</f>
        <v>-</v>
      </c>
      <c r="B1219" s="1" t="str">
        <f>IF(Teilnehmende!K1219="","",+Teilnehmende!K1219)</f>
        <v/>
      </c>
      <c r="C1219" s="1" t="str">
        <f>IF(Teilnehmende!D1219="","",+Teilnehmende!D1219)</f>
        <v/>
      </c>
      <c r="D1219" s="1" t="str">
        <f>IF(Teilnehmende!E1219="","",+Teilnehmende!E1219)</f>
        <v/>
      </c>
      <c r="E1219" s="1" t="str">
        <f>IF(Teilnehmende!L1219="","",+Teilnehmende!L1219)</f>
        <v/>
      </c>
      <c r="F1219" s="18">
        <f>+Teilnehmende!F1219</f>
        <v>0</v>
      </c>
      <c r="G1219" s="23">
        <v>1</v>
      </c>
      <c r="H1219" s="13"/>
      <c r="I1219" s="13"/>
      <c r="J1219" s="13"/>
      <c r="K1219" s="12">
        <f t="shared" si="104"/>
        <v>0</v>
      </c>
      <c r="L1219" s="23">
        <v>2</v>
      </c>
      <c r="M1219" s="13"/>
      <c r="N1219" s="13"/>
      <c r="O1219" s="13"/>
      <c r="P1219" s="12">
        <f t="shared" si="105"/>
        <v>0</v>
      </c>
      <c r="Q1219" s="23">
        <v>3</v>
      </c>
      <c r="R1219" s="13"/>
      <c r="S1219" s="13"/>
      <c r="T1219" s="13"/>
      <c r="U1219" s="16">
        <f t="shared" si="106"/>
        <v>0</v>
      </c>
      <c r="V1219" s="15">
        <f t="shared" si="107"/>
        <v>0</v>
      </c>
    </row>
    <row r="1220" spans="1:22" ht="20.100000000000001" customHeight="1" x14ac:dyDescent="0.2">
      <c r="A1220" s="17" t="str">
        <f>+Teilnehmende!C1220</f>
        <v>-</v>
      </c>
      <c r="B1220" s="1" t="str">
        <f>IF(Teilnehmende!K1220="","",+Teilnehmende!K1220)</f>
        <v/>
      </c>
      <c r="C1220" s="1" t="str">
        <f>IF(Teilnehmende!D1220="","",+Teilnehmende!D1220)</f>
        <v/>
      </c>
      <c r="D1220" s="1" t="str">
        <f>IF(Teilnehmende!E1220="","",+Teilnehmende!E1220)</f>
        <v/>
      </c>
      <c r="E1220" s="1" t="str">
        <f>IF(Teilnehmende!L1220="","",+Teilnehmende!L1220)</f>
        <v/>
      </c>
      <c r="F1220" s="18">
        <f>+Teilnehmende!F1220</f>
        <v>0</v>
      </c>
      <c r="G1220" s="23">
        <v>1</v>
      </c>
      <c r="H1220" s="13"/>
      <c r="I1220" s="13"/>
      <c r="J1220" s="13"/>
      <c r="K1220" s="12">
        <f t="shared" si="104"/>
        <v>0</v>
      </c>
      <c r="L1220" s="23">
        <v>2</v>
      </c>
      <c r="M1220" s="13"/>
      <c r="N1220" s="13"/>
      <c r="O1220" s="13"/>
      <c r="P1220" s="12">
        <f t="shared" si="105"/>
        <v>0</v>
      </c>
      <c r="Q1220" s="23">
        <v>3</v>
      </c>
      <c r="R1220" s="13"/>
      <c r="S1220" s="13"/>
      <c r="T1220" s="13"/>
      <c r="U1220" s="16">
        <f t="shared" si="106"/>
        <v>0</v>
      </c>
      <c r="V1220" s="15">
        <f t="shared" si="107"/>
        <v>0</v>
      </c>
    </row>
    <row r="1221" spans="1:22" ht="20.100000000000001" customHeight="1" x14ac:dyDescent="0.2">
      <c r="A1221" s="17" t="str">
        <f>+Teilnehmende!C1221</f>
        <v>-</v>
      </c>
      <c r="B1221" s="1" t="str">
        <f>IF(Teilnehmende!K1221="","",+Teilnehmende!K1221)</f>
        <v/>
      </c>
      <c r="C1221" s="1" t="str">
        <f>IF(Teilnehmende!D1221="","",+Teilnehmende!D1221)</f>
        <v/>
      </c>
      <c r="D1221" s="1" t="str">
        <f>IF(Teilnehmende!E1221="","",+Teilnehmende!E1221)</f>
        <v/>
      </c>
      <c r="E1221" s="1" t="str">
        <f>IF(Teilnehmende!L1221="","",+Teilnehmende!L1221)</f>
        <v/>
      </c>
      <c r="F1221" s="18">
        <f>+Teilnehmende!F1221</f>
        <v>0</v>
      </c>
      <c r="G1221" s="23">
        <v>1</v>
      </c>
      <c r="H1221" s="13"/>
      <c r="I1221" s="13"/>
      <c r="J1221" s="13"/>
      <c r="K1221" s="12">
        <f t="shared" si="104"/>
        <v>0</v>
      </c>
      <c r="L1221" s="23">
        <v>2</v>
      </c>
      <c r="M1221" s="13"/>
      <c r="N1221" s="13"/>
      <c r="O1221" s="13"/>
      <c r="P1221" s="12">
        <f t="shared" si="105"/>
        <v>0</v>
      </c>
      <c r="Q1221" s="23">
        <v>3</v>
      </c>
      <c r="R1221" s="13"/>
      <c r="S1221" s="13"/>
      <c r="T1221" s="13"/>
      <c r="U1221" s="16">
        <f t="shared" si="106"/>
        <v>0</v>
      </c>
      <c r="V1221" s="15">
        <f t="shared" si="107"/>
        <v>0</v>
      </c>
    </row>
    <row r="1222" spans="1:22" ht="20.100000000000001" customHeight="1" x14ac:dyDescent="0.2">
      <c r="A1222" s="17" t="str">
        <f>+Teilnehmende!C1222</f>
        <v>-</v>
      </c>
      <c r="B1222" s="1" t="str">
        <f>IF(Teilnehmende!K1222="","",+Teilnehmende!K1222)</f>
        <v/>
      </c>
      <c r="C1222" s="1" t="str">
        <f>IF(Teilnehmende!D1222="","",+Teilnehmende!D1222)</f>
        <v/>
      </c>
      <c r="D1222" s="1" t="str">
        <f>IF(Teilnehmende!E1222="","",+Teilnehmende!E1222)</f>
        <v/>
      </c>
      <c r="E1222" s="1" t="str">
        <f>IF(Teilnehmende!L1222="","",+Teilnehmende!L1222)</f>
        <v/>
      </c>
      <c r="F1222" s="18">
        <f>+Teilnehmende!F1222</f>
        <v>0</v>
      </c>
      <c r="G1222" s="23">
        <v>1</v>
      </c>
      <c r="H1222" s="13"/>
      <c r="I1222" s="13"/>
      <c r="J1222" s="13"/>
      <c r="K1222" s="12">
        <f t="shared" si="104"/>
        <v>0</v>
      </c>
      <c r="L1222" s="23">
        <v>2</v>
      </c>
      <c r="M1222" s="13"/>
      <c r="N1222" s="13"/>
      <c r="O1222" s="13"/>
      <c r="P1222" s="12">
        <f t="shared" si="105"/>
        <v>0</v>
      </c>
      <c r="Q1222" s="23">
        <v>3</v>
      </c>
      <c r="R1222" s="13"/>
      <c r="S1222" s="13"/>
      <c r="T1222" s="13"/>
      <c r="U1222" s="16">
        <f t="shared" si="106"/>
        <v>0</v>
      </c>
      <c r="V1222" s="15">
        <f t="shared" si="107"/>
        <v>0</v>
      </c>
    </row>
    <row r="1223" spans="1:22" ht="20.100000000000001" customHeight="1" x14ac:dyDescent="0.2">
      <c r="A1223" s="17" t="str">
        <f>+Teilnehmende!C1223</f>
        <v>-</v>
      </c>
      <c r="B1223" s="1" t="str">
        <f>IF(Teilnehmende!K1223="","",+Teilnehmende!K1223)</f>
        <v/>
      </c>
      <c r="C1223" s="1" t="str">
        <f>IF(Teilnehmende!D1223="","",+Teilnehmende!D1223)</f>
        <v/>
      </c>
      <c r="D1223" s="1" t="str">
        <f>IF(Teilnehmende!E1223="","",+Teilnehmende!E1223)</f>
        <v/>
      </c>
      <c r="E1223" s="1" t="str">
        <f>IF(Teilnehmende!L1223="","",+Teilnehmende!L1223)</f>
        <v/>
      </c>
      <c r="F1223" s="18">
        <f>+Teilnehmende!F1223</f>
        <v>0</v>
      </c>
      <c r="G1223" s="23">
        <v>1</v>
      </c>
      <c r="H1223" s="13"/>
      <c r="I1223" s="13"/>
      <c r="J1223" s="13"/>
      <c r="K1223" s="12">
        <f t="shared" si="104"/>
        <v>0</v>
      </c>
      <c r="L1223" s="23">
        <v>2</v>
      </c>
      <c r="M1223" s="13"/>
      <c r="N1223" s="13"/>
      <c r="O1223" s="13"/>
      <c r="P1223" s="12">
        <f t="shared" si="105"/>
        <v>0</v>
      </c>
      <c r="Q1223" s="23">
        <v>3</v>
      </c>
      <c r="R1223" s="13"/>
      <c r="S1223" s="13"/>
      <c r="T1223" s="13"/>
      <c r="U1223" s="16">
        <f t="shared" si="106"/>
        <v>0</v>
      </c>
      <c r="V1223" s="15">
        <f t="shared" si="107"/>
        <v>0</v>
      </c>
    </row>
    <row r="1224" spans="1:22" ht="20.100000000000001" customHeight="1" x14ac:dyDescent="0.2">
      <c r="A1224" s="17" t="str">
        <f>+Teilnehmende!C1224</f>
        <v>-</v>
      </c>
      <c r="B1224" s="1" t="str">
        <f>IF(Teilnehmende!K1224="","",+Teilnehmende!K1224)</f>
        <v/>
      </c>
      <c r="C1224" s="1" t="str">
        <f>IF(Teilnehmende!D1224="","",+Teilnehmende!D1224)</f>
        <v/>
      </c>
      <c r="D1224" s="1" t="str">
        <f>IF(Teilnehmende!E1224="","",+Teilnehmende!E1224)</f>
        <v/>
      </c>
      <c r="E1224" s="1" t="str">
        <f>IF(Teilnehmende!L1224="","",+Teilnehmende!L1224)</f>
        <v/>
      </c>
      <c r="F1224" s="18">
        <f>+Teilnehmende!F1224</f>
        <v>0</v>
      </c>
      <c r="G1224" s="23">
        <v>1</v>
      </c>
      <c r="H1224" s="13"/>
      <c r="I1224" s="13"/>
      <c r="J1224" s="13"/>
      <c r="K1224" s="12">
        <f t="shared" si="104"/>
        <v>0</v>
      </c>
      <c r="L1224" s="23">
        <v>2</v>
      </c>
      <c r="M1224" s="13"/>
      <c r="N1224" s="13"/>
      <c r="O1224" s="13"/>
      <c r="P1224" s="12">
        <f t="shared" si="105"/>
        <v>0</v>
      </c>
      <c r="Q1224" s="23">
        <v>3</v>
      </c>
      <c r="R1224" s="13"/>
      <c r="S1224" s="13"/>
      <c r="T1224" s="13"/>
      <c r="U1224" s="16">
        <f t="shared" si="106"/>
        <v>0</v>
      </c>
      <c r="V1224" s="15">
        <f t="shared" si="107"/>
        <v>0</v>
      </c>
    </row>
    <row r="1225" spans="1:22" ht="20.100000000000001" customHeight="1" x14ac:dyDescent="0.2">
      <c r="A1225" s="17" t="str">
        <f>+Teilnehmende!C1225</f>
        <v>-</v>
      </c>
      <c r="B1225" s="1" t="str">
        <f>IF(Teilnehmende!K1225="","",+Teilnehmende!K1225)</f>
        <v/>
      </c>
      <c r="C1225" s="1" t="str">
        <f>IF(Teilnehmende!D1225="","",+Teilnehmende!D1225)</f>
        <v/>
      </c>
      <c r="D1225" s="1" t="str">
        <f>IF(Teilnehmende!E1225="","",+Teilnehmende!E1225)</f>
        <v/>
      </c>
      <c r="E1225" s="1" t="str">
        <f>IF(Teilnehmende!L1225="","",+Teilnehmende!L1225)</f>
        <v/>
      </c>
      <c r="F1225" s="18">
        <f>+Teilnehmende!F1225</f>
        <v>0</v>
      </c>
      <c r="G1225" s="23">
        <v>1</v>
      </c>
      <c r="H1225" s="13"/>
      <c r="I1225" s="13"/>
      <c r="J1225" s="13"/>
      <c r="K1225" s="12">
        <f t="shared" si="104"/>
        <v>0</v>
      </c>
      <c r="L1225" s="23">
        <v>2</v>
      </c>
      <c r="M1225" s="13"/>
      <c r="N1225" s="13"/>
      <c r="O1225" s="13"/>
      <c r="P1225" s="12">
        <f t="shared" si="105"/>
        <v>0</v>
      </c>
      <c r="Q1225" s="23">
        <v>3</v>
      </c>
      <c r="R1225" s="13"/>
      <c r="S1225" s="13"/>
      <c r="T1225" s="13"/>
      <c r="U1225" s="16">
        <f t="shared" si="106"/>
        <v>0</v>
      </c>
      <c r="V1225" s="15">
        <f t="shared" si="107"/>
        <v>0</v>
      </c>
    </row>
    <row r="1226" spans="1:22" ht="20.100000000000001" customHeight="1" x14ac:dyDescent="0.2">
      <c r="A1226" s="17" t="str">
        <f>+Teilnehmende!C1226</f>
        <v>-</v>
      </c>
      <c r="B1226" s="1" t="str">
        <f>IF(Teilnehmende!K1226="","",+Teilnehmende!K1226)</f>
        <v/>
      </c>
      <c r="C1226" s="1" t="str">
        <f>IF(Teilnehmende!D1226="","",+Teilnehmende!D1226)</f>
        <v/>
      </c>
      <c r="D1226" s="1" t="str">
        <f>IF(Teilnehmende!E1226="","",+Teilnehmende!E1226)</f>
        <v/>
      </c>
      <c r="E1226" s="1" t="str">
        <f>IF(Teilnehmende!L1226="","",+Teilnehmende!L1226)</f>
        <v/>
      </c>
      <c r="F1226" s="18">
        <f>+Teilnehmende!F1226</f>
        <v>0</v>
      </c>
      <c r="G1226" s="23">
        <v>1</v>
      </c>
      <c r="H1226" s="13"/>
      <c r="I1226" s="13"/>
      <c r="J1226" s="13"/>
      <c r="K1226" s="12">
        <f t="shared" si="104"/>
        <v>0</v>
      </c>
      <c r="L1226" s="23">
        <v>2</v>
      </c>
      <c r="M1226" s="13"/>
      <c r="N1226" s="13"/>
      <c r="O1226" s="13"/>
      <c r="P1226" s="12">
        <f t="shared" si="105"/>
        <v>0</v>
      </c>
      <c r="Q1226" s="23">
        <v>3</v>
      </c>
      <c r="R1226" s="13"/>
      <c r="S1226" s="13"/>
      <c r="T1226" s="13"/>
      <c r="U1226" s="16">
        <f t="shared" si="106"/>
        <v>0</v>
      </c>
      <c r="V1226" s="15">
        <f t="shared" si="107"/>
        <v>0</v>
      </c>
    </row>
    <row r="1227" spans="1:22" ht="20.100000000000001" customHeight="1" x14ac:dyDescent="0.2">
      <c r="A1227" s="17" t="str">
        <f>+Teilnehmende!C1227</f>
        <v>-</v>
      </c>
      <c r="B1227" s="1" t="str">
        <f>IF(Teilnehmende!K1227="","",+Teilnehmende!K1227)</f>
        <v/>
      </c>
      <c r="C1227" s="1" t="str">
        <f>IF(Teilnehmende!D1227="","",+Teilnehmende!D1227)</f>
        <v/>
      </c>
      <c r="D1227" s="1" t="str">
        <f>IF(Teilnehmende!E1227="","",+Teilnehmende!E1227)</f>
        <v/>
      </c>
      <c r="E1227" s="1" t="str">
        <f>IF(Teilnehmende!L1227="","",+Teilnehmende!L1227)</f>
        <v/>
      </c>
      <c r="F1227" s="18">
        <f>+Teilnehmende!F1227</f>
        <v>0</v>
      </c>
      <c r="G1227" s="23">
        <v>1</v>
      </c>
      <c r="H1227" s="13"/>
      <c r="I1227" s="13"/>
      <c r="J1227" s="13"/>
      <c r="K1227" s="12">
        <f t="shared" si="104"/>
        <v>0</v>
      </c>
      <c r="L1227" s="23">
        <v>2</v>
      </c>
      <c r="M1227" s="13"/>
      <c r="N1227" s="13"/>
      <c r="O1227" s="13"/>
      <c r="P1227" s="12">
        <f t="shared" si="105"/>
        <v>0</v>
      </c>
      <c r="Q1227" s="23">
        <v>3</v>
      </c>
      <c r="R1227" s="13"/>
      <c r="S1227" s="13"/>
      <c r="T1227" s="13"/>
      <c r="U1227" s="16">
        <f t="shared" si="106"/>
        <v>0</v>
      </c>
      <c r="V1227" s="15">
        <f t="shared" si="107"/>
        <v>0</v>
      </c>
    </row>
    <row r="1228" spans="1:22" ht="20.100000000000001" customHeight="1" x14ac:dyDescent="0.2">
      <c r="A1228" s="17" t="str">
        <f>+Teilnehmende!C1228</f>
        <v>-</v>
      </c>
      <c r="B1228" s="1" t="str">
        <f>IF(Teilnehmende!K1228="","",+Teilnehmende!K1228)</f>
        <v/>
      </c>
      <c r="C1228" s="1" t="str">
        <f>IF(Teilnehmende!D1228="","",+Teilnehmende!D1228)</f>
        <v/>
      </c>
      <c r="D1228" s="1" t="str">
        <f>IF(Teilnehmende!E1228="","",+Teilnehmende!E1228)</f>
        <v/>
      </c>
      <c r="E1228" s="1" t="str">
        <f>IF(Teilnehmende!L1228="","",+Teilnehmende!L1228)</f>
        <v/>
      </c>
      <c r="F1228" s="18">
        <f>+Teilnehmende!F1228</f>
        <v>0</v>
      </c>
      <c r="G1228" s="23">
        <v>1</v>
      </c>
      <c r="H1228" s="13"/>
      <c r="I1228" s="13"/>
      <c r="J1228" s="13"/>
      <c r="K1228" s="12">
        <f t="shared" si="104"/>
        <v>0</v>
      </c>
      <c r="L1228" s="23">
        <v>2</v>
      </c>
      <c r="M1228" s="13"/>
      <c r="N1228" s="13"/>
      <c r="O1228" s="13"/>
      <c r="P1228" s="12">
        <f t="shared" si="105"/>
        <v>0</v>
      </c>
      <c r="Q1228" s="23">
        <v>3</v>
      </c>
      <c r="R1228" s="13"/>
      <c r="S1228" s="13"/>
      <c r="T1228" s="13"/>
      <c r="U1228" s="16">
        <f t="shared" si="106"/>
        <v>0</v>
      </c>
      <c r="V1228" s="15">
        <f t="shared" si="107"/>
        <v>0</v>
      </c>
    </row>
    <row r="1229" spans="1:22" ht="20.100000000000001" customHeight="1" x14ac:dyDescent="0.2">
      <c r="A1229" s="17" t="str">
        <f>+Teilnehmende!C1229</f>
        <v>-</v>
      </c>
      <c r="B1229" s="1" t="str">
        <f>IF(Teilnehmende!K1229="","",+Teilnehmende!K1229)</f>
        <v/>
      </c>
      <c r="C1229" s="1" t="str">
        <f>IF(Teilnehmende!D1229="","",+Teilnehmende!D1229)</f>
        <v/>
      </c>
      <c r="D1229" s="1" t="str">
        <f>IF(Teilnehmende!E1229="","",+Teilnehmende!E1229)</f>
        <v/>
      </c>
      <c r="E1229" s="1" t="str">
        <f>IF(Teilnehmende!L1229="","",+Teilnehmende!L1229)</f>
        <v/>
      </c>
      <c r="F1229" s="18">
        <f>+Teilnehmende!F1229</f>
        <v>0</v>
      </c>
      <c r="G1229" s="23">
        <v>1</v>
      </c>
      <c r="H1229" s="13"/>
      <c r="I1229" s="13"/>
      <c r="J1229" s="13"/>
      <c r="K1229" s="12">
        <f t="shared" si="104"/>
        <v>0</v>
      </c>
      <c r="L1229" s="23">
        <v>2</v>
      </c>
      <c r="M1229" s="13"/>
      <c r="N1229" s="13"/>
      <c r="O1229" s="13"/>
      <c r="P1229" s="12">
        <f t="shared" si="105"/>
        <v>0</v>
      </c>
      <c r="Q1229" s="23">
        <v>3</v>
      </c>
      <c r="R1229" s="13"/>
      <c r="S1229" s="13"/>
      <c r="T1229" s="13"/>
      <c r="U1229" s="16">
        <f t="shared" si="106"/>
        <v>0</v>
      </c>
      <c r="V1229" s="15">
        <f t="shared" si="107"/>
        <v>0</v>
      </c>
    </row>
    <row r="1230" spans="1:22" ht="20.100000000000001" customHeight="1" x14ac:dyDescent="0.2">
      <c r="A1230" s="17" t="str">
        <f>+Teilnehmende!C1230</f>
        <v>-</v>
      </c>
      <c r="B1230" s="1" t="str">
        <f>IF(Teilnehmende!K1230="","",+Teilnehmende!K1230)</f>
        <v/>
      </c>
      <c r="C1230" s="1" t="str">
        <f>IF(Teilnehmende!D1230="","",+Teilnehmende!D1230)</f>
        <v/>
      </c>
      <c r="D1230" s="1" t="str">
        <f>IF(Teilnehmende!E1230="","",+Teilnehmende!E1230)</f>
        <v/>
      </c>
      <c r="E1230" s="1" t="str">
        <f>IF(Teilnehmende!L1230="","",+Teilnehmende!L1230)</f>
        <v/>
      </c>
      <c r="F1230" s="18">
        <f>+Teilnehmende!F1230</f>
        <v>0</v>
      </c>
      <c r="G1230" s="23">
        <v>1</v>
      </c>
      <c r="H1230" s="13"/>
      <c r="I1230" s="13"/>
      <c r="J1230" s="13"/>
      <c r="K1230" s="12">
        <f t="shared" si="104"/>
        <v>0</v>
      </c>
      <c r="L1230" s="23">
        <v>2</v>
      </c>
      <c r="M1230" s="13"/>
      <c r="N1230" s="13"/>
      <c r="O1230" s="13"/>
      <c r="P1230" s="12">
        <f t="shared" si="105"/>
        <v>0</v>
      </c>
      <c r="Q1230" s="23">
        <v>3</v>
      </c>
      <c r="R1230" s="13"/>
      <c r="S1230" s="13"/>
      <c r="T1230" s="13"/>
      <c r="U1230" s="16">
        <f t="shared" si="106"/>
        <v>0</v>
      </c>
      <c r="V1230" s="15">
        <f t="shared" si="107"/>
        <v>0</v>
      </c>
    </row>
    <row r="1231" spans="1:22" ht="20.100000000000001" customHeight="1" x14ac:dyDescent="0.2">
      <c r="A1231" s="17" t="str">
        <f>+Teilnehmende!C1231</f>
        <v>-</v>
      </c>
      <c r="B1231" s="1" t="str">
        <f>IF(Teilnehmende!K1231="","",+Teilnehmende!K1231)</f>
        <v/>
      </c>
      <c r="C1231" s="1" t="str">
        <f>IF(Teilnehmende!D1231="","",+Teilnehmende!D1231)</f>
        <v/>
      </c>
      <c r="D1231" s="1" t="str">
        <f>IF(Teilnehmende!E1231="","",+Teilnehmende!E1231)</f>
        <v/>
      </c>
      <c r="E1231" s="1" t="str">
        <f>IF(Teilnehmende!L1231="","",+Teilnehmende!L1231)</f>
        <v/>
      </c>
      <c r="F1231" s="18">
        <f>+Teilnehmende!F1231</f>
        <v>0</v>
      </c>
      <c r="G1231" s="23">
        <v>1</v>
      </c>
      <c r="H1231" s="13"/>
      <c r="I1231" s="13"/>
      <c r="J1231" s="13"/>
      <c r="K1231" s="12">
        <f t="shared" si="104"/>
        <v>0</v>
      </c>
      <c r="L1231" s="23">
        <v>2</v>
      </c>
      <c r="M1231" s="13"/>
      <c r="N1231" s="13"/>
      <c r="O1231" s="13"/>
      <c r="P1231" s="12">
        <f t="shared" si="105"/>
        <v>0</v>
      </c>
      <c r="Q1231" s="23">
        <v>3</v>
      </c>
      <c r="R1231" s="13"/>
      <c r="S1231" s="13"/>
      <c r="T1231" s="13"/>
      <c r="U1231" s="16">
        <f t="shared" si="106"/>
        <v>0</v>
      </c>
      <c r="V1231" s="15">
        <f t="shared" si="107"/>
        <v>0</v>
      </c>
    </row>
    <row r="1232" spans="1:22" ht="20.100000000000001" customHeight="1" x14ac:dyDescent="0.2">
      <c r="A1232" s="17" t="str">
        <f>+Teilnehmende!C1232</f>
        <v>-</v>
      </c>
      <c r="B1232" s="1" t="str">
        <f>IF(Teilnehmende!K1232="","",+Teilnehmende!K1232)</f>
        <v/>
      </c>
      <c r="C1232" s="1" t="str">
        <f>IF(Teilnehmende!D1232="","",+Teilnehmende!D1232)</f>
        <v/>
      </c>
      <c r="D1232" s="1" t="str">
        <f>IF(Teilnehmende!E1232="","",+Teilnehmende!E1232)</f>
        <v/>
      </c>
      <c r="E1232" s="1" t="str">
        <f>IF(Teilnehmende!L1232="","",+Teilnehmende!L1232)</f>
        <v/>
      </c>
      <c r="F1232" s="18">
        <f>+Teilnehmende!F1232</f>
        <v>0</v>
      </c>
      <c r="G1232" s="23">
        <v>1</v>
      </c>
      <c r="H1232" s="13"/>
      <c r="I1232" s="13"/>
      <c r="J1232" s="13"/>
      <c r="K1232" s="12">
        <f t="shared" si="104"/>
        <v>0</v>
      </c>
      <c r="L1232" s="23">
        <v>2</v>
      </c>
      <c r="M1232" s="13"/>
      <c r="N1232" s="13"/>
      <c r="O1232" s="13"/>
      <c r="P1232" s="12">
        <f t="shared" si="105"/>
        <v>0</v>
      </c>
      <c r="Q1232" s="23">
        <v>3</v>
      </c>
      <c r="R1232" s="13"/>
      <c r="S1232" s="13"/>
      <c r="T1232" s="13"/>
      <c r="U1232" s="16">
        <f t="shared" si="106"/>
        <v>0</v>
      </c>
      <c r="V1232" s="15">
        <f t="shared" si="107"/>
        <v>0</v>
      </c>
    </row>
    <row r="1233" spans="1:22" ht="20.100000000000001" customHeight="1" x14ac:dyDescent="0.2">
      <c r="A1233" s="17" t="str">
        <f>+Teilnehmende!C1233</f>
        <v>-</v>
      </c>
      <c r="B1233" s="1" t="str">
        <f>IF(Teilnehmende!K1233="","",+Teilnehmende!K1233)</f>
        <v/>
      </c>
      <c r="C1233" s="1" t="str">
        <f>IF(Teilnehmende!D1233="","",+Teilnehmende!D1233)</f>
        <v/>
      </c>
      <c r="D1233" s="1" t="str">
        <f>IF(Teilnehmende!E1233="","",+Teilnehmende!E1233)</f>
        <v/>
      </c>
      <c r="E1233" s="1" t="str">
        <f>IF(Teilnehmende!L1233="","",+Teilnehmende!L1233)</f>
        <v/>
      </c>
      <c r="F1233" s="18">
        <f>+Teilnehmende!F1233</f>
        <v>0</v>
      </c>
      <c r="G1233" s="23">
        <v>1</v>
      </c>
      <c r="H1233" s="13"/>
      <c r="I1233" s="13"/>
      <c r="J1233" s="13"/>
      <c r="K1233" s="12">
        <f t="shared" si="104"/>
        <v>0</v>
      </c>
      <c r="L1233" s="23">
        <v>2</v>
      </c>
      <c r="M1233" s="13"/>
      <c r="N1233" s="13"/>
      <c r="O1233" s="13"/>
      <c r="P1233" s="12">
        <f t="shared" si="105"/>
        <v>0</v>
      </c>
      <c r="Q1233" s="23">
        <v>3</v>
      </c>
      <c r="R1233" s="13"/>
      <c r="S1233" s="13"/>
      <c r="T1233" s="13"/>
      <c r="U1233" s="16">
        <f t="shared" si="106"/>
        <v>0</v>
      </c>
      <c r="V1233" s="15">
        <f t="shared" si="107"/>
        <v>0</v>
      </c>
    </row>
    <row r="1234" spans="1:22" ht="20.100000000000001" customHeight="1" x14ac:dyDescent="0.2">
      <c r="A1234" s="17" t="str">
        <f>+Teilnehmende!C1234</f>
        <v>-</v>
      </c>
      <c r="B1234" s="1" t="str">
        <f>IF(Teilnehmende!K1234="","",+Teilnehmende!K1234)</f>
        <v/>
      </c>
      <c r="C1234" s="1" t="str">
        <f>IF(Teilnehmende!D1234="","",+Teilnehmende!D1234)</f>
        <v/>
      </c>
      <c r="D1234" s="1" t="str">
        <f>IF(Teilnehmende!E1234="","",+Teilnehmende!E1234)</f>
        <v/>
      </c>
      <c r="E1234" s="1" t="str">
        <f>IF(Teilnehmende!L1234="","",+Teilnehmende!L1234)</f>
        <v/>
      </c>
      <c r="F1234" s="18">
        <f>+Teilnehmende!F1234</f>
        <v>0</v>
      </c>
      <c r="G1234" s="23">
        <v>1</v>
      </c>
      <c r="H1234" s="13"/>
      <c r="I1234" s="13"/>
      <c r="J1234" s="13"/>
      <c r="K1234" s="12">
        <f t="shared" si="104"/>
        <v>0</v>
      </c>
      <c r="L1234" s="23">
        <v>2</v>
      </c>
      <c r="M1234" s="13"/>
      <c r="N1234" s="13"/>
      <c r="O1234" s="13"/>
      <c r="P1234" s="12">
        <f t="shared" si="105"/>
        <v>0</v>
      </c>
      <c r="Q1234" s="23">
        <v>3</v>
      </c>
      <c r="R1234" s="13"/>
      <c r="S1234" s="13"/>
      <c r="T1234" s="13"/>
      <c r="U1234" s="16">
        <f t="shared" si="106"/>
        <v>0</v>
      </c>
      <c r="V1234" s="15">
        <f t="shared" si="107"/>
        <v>0</v>
      </c>
    </row>
    <row r="1235" spans="1:22" ht="20.100000000000001" customHeight="1" x14ac:dyDescent="0.2">
      <c r="A1235" s="17" t="str">
        <f>+Teilnehmende!C1235</f>
        <v>-</v>
      </c>
      <c r="B1235" s="1" t="str">
        <f>IF(Teilnehmende!K1235="","",+Teilnehmende!K1235)</f>
        <v/>
      </c>
      <c r="C1235" s="1" t="str">
        <f>IF(Teilnehmende!D1235="","",+Teilnehmende!D1235)</f>
        <v/>
      </c>
      <c r="D1235" s="1" t="str">
        <f>IF(Teilnehmende!E1235="","",+Teilnehmende!E1235)</f>
        <v/>
      </c>
      <c r="E1235" s="1" t="str">
        <f>IF(Teilnehmende!L1235="","",+Teilnehmende!L1235)</f>
        <v/>
      </c>
      <c r="F1235" s="18">
        <f>+Teilnehmende!F1235</f>
        <v>0</v>
      </c>
      <c r="G1235" s="23">
        <v>1</v>
      </c>
      <c r="H1235" s="13"/>
      <c r="I1235" s="13"/>
      <c r="J1235" s="13"/>
      <c r="K1235" s="12">
        <f t="shared" si="104"/>
        <v>0</v>
      </c>
      <c r="L1235" s="23">
        <v>2</v>
      </c>
      <c r="M1235" s="13"/>
      <c r="N1235" s="13"/>
      <c r="O1235" s="13"/>
      <c r="P1235" s="12">
        <f t="shared" si="105"/>
        <v>0</v>
      </c>
      <c r="Q1235" s="23">
        <v>3</v>
      </c>
      <c r="R1235" s="13"/>
      <c r="S1235" s="13"/>
      <c r="T1235" s="13"/>
      <c r="U1235" s="16">
        <f t="shared" si="106"/>
        <v>0</v>
      </c>
      <c r="V1235" s="15">
        <f t="shared" si="107"/>
        <v>0</v>
      </c>
    </row>
    <row r="1236" spans="1:22" ht="20.100000000000001" customHeight="1" x14ac:dyDescent="0.2">
      <c r="A1236" s="17" t="str">
        <f>+Teilnehmende!C1236</f>
        <v>-</v>
      </c>
      <c r="B1236" s="1" t="str">
        <f>IF(Teilnehmende!K1236="","",+Teilnehmende!K1236)</f>
        <v/>
      </c>
      <c r="C1236" s="1" t="str">
        <f>IF(Teilnehmende!D1236="","",+Teilnehmende!D1236)</f>
        <v/>
      </c>
      <c r="D1236" s="1" t="str">
        <f>IF(Teilnehmende!E1236="","",+Teilnehmende!E1236)</f>
        <v/>
      </c>
      <c r="E1236" s="1" t="str">
        <f>IF(Teilnehmende!L1236="","",+Teilnehmende!L1236)</f>
        <v/>
      </c>
      <c r="F1236" s="18">
        <f>+Teilnehmende!F1236</f>
        <v>0</v>
      </c>
      <c r="G1236" s="23">
        <v>1</v>
      </c>
      <c r="H1236" s="13"/>
      <c r="I1236" s="13"/>
      <c r="J1236" s="13"/>
      <c r="K1236" s="12">
        <f t="shared" si="104"/>
        <v>0</v>
      </c>
      <c r="L1236" s="23">
        <v>2</v>
      </c>
      <c r="M1236" s="13"/>
      <c r="N1236" s="13"/>
      <c r="O1236" s="13"/>
      <c r="P1236" s="12">
        <f t="shared" si="105"/>
        <v>0</v>
      </c>
      <c r="Q1236" s="23">
        <v>3</v>
      </c>
      <c r="R1236" s="13"/>
      <c r="S1236" s="13"/>
      <c r="T1236" s="13"/>
      <c r="U1236" s="16">
        <f t="shared" si="106"/>
        <v>0</v>
      </c>
      <c r="V1236" s="15">
        <f t="shared" si="107"/>
        <v>0</v>
      </c>
    </row>
    <row r="1237" spans="1:22" ht="20.100000000000001" customHeight="1" x14ac:dyDescent="0.2">
      <c r="A1237" s="17" t="str">
        <f>+Teilnehmende!C1237</f>
        <v>-</v>
      </c>
      <c r="B1237" s="1" t="str">
        <f>IF(Teilnehmende!K1237="","",+Teilnehmende!K1237)</f>
        <v/>
      </c>
      <c r="C1237" s="1" t="str">
        <f>IF(Teilnehmende!D1237="","",+Teilnehmende!D1237)</f>
        <v/>
      </c>
      <c r="D1237" s="1" t="str">
        <f>IF(Teilnehmende!E1237="","",+Teilnehmende!E1237)</f>
        <v/>
      </c>
      <c r="E1237" s="1" t="str">
        <f>IF(Teilnehmende!L1237="","",+Teilnehmende!L1237)</f>
        <v/>
      </c>
      <c r="F1237" s="18">
        <f>+Teilnehmende!F1237</f>
        <v>0</v>
      </c>
      <c r="G1237" s="23">
        <v>1</v>
      </c>
      <c r="H1237" s="13"/>
      <c r="I1237" s="13"/>
      <c r="J1237" s="13"/>
      <c r="K1237" s="12">
        <f t="shared" si="104"/>
        <v>0</v>
      </c>
      <c r="L1237" s="23">
        <v>2</v>
      </c>
      <c r="M1237" s="13"/>
      <c r="N1237" s="13"/>
      <c r="O1237" s="13"/>
      <c r="P1237" s="12">
        <f t="shared" si="105"/>
        <v>0</v>
      </c>
      <c r="Q1237" s="23">
        <v>3</v>
      </c>
      <c r="R1237" s="13"/>
      <c r="S1237" s="13"/>
      <c r="T1237" s="13"/>
      <c r="U1237" s="16">
        <f t="shared" si="106"/>
        <v>0</v>
      </c>
      <c r="V1237" s="15">
        <f t="shared" si="107"/>
        <v>0</v>
      </c>
    </row>
    <row r="1238" spans="1:22" ht="20.100000000000001" customHeight="1" x14ac:dyDescent="0.2">
      <c r="A1238" s="17" t="str">
        <f>+Teilnehmende!C1238</f>
        <v>-</v>
      </c>
      <c r="B1238" s="1" t="str">
        <f>IF(Teilnehmende!K1238="","",+Teilnehmende!K1238)</f>
        <v/>
      </c>
      <c r="C1238" s="1" t="str">
        <f>IF(Teilnehmende!D1238="","",+Teilnehmende!D1238)</f>
        <v/>
      </c>
      <c r="D1238" s="1" t="str">
        <f>IF(Teilnehmende!E1238="","",+Teilnehmende!E1238)</f>
        <v/>
      </c>
      <c r="E1238" s="1" t="str">
        <f>IF(Teilnehmende!L1238="","",+Teilnehmende!L1238)</f>
        <v/>
      </c>
      <c r="F1238" s="18">
        <f>+Teilnehmende!F1238</f>
        <v>0</v>
      </c>
      <c r="G1238" s="23">
        <v>1</v>
      </c>
      <c r="H1238" s="13"/>
      <c r="I1238" s="13"/>
      <c r="J1238" s="13"/>
      <c r="K1238" s="12">
        <f t="shared" si="104"/>
        <v>0</v>
      </c>
      <c r="L1238" s="23">
        <v>2</v>
      </c>
      <c r="M1238" s="13"/>
      <c r="N1238" s="13"/>
      <c r="O1238" s="13"/>
      <c r="P1238" s="12">
        <f t="shared" si="105"/>
        <v>0</v>
      </c>
      <c r="Q1238" s="23">
        <v>3</v>
      </c>
      <c r="R1238" s="13"/>
      <c r="S1238" s="13"/>
      <c r="T1238" s="13"/>
      <c r="U1238" s="16">
        <f t="shared" si="106"/>
        <v>0</v>
      </c>
      <c r="V1238" s="15">
        <f t="shared" si="107"/>
        <v>0</v>
      </c>
    </row>
    <row r="1239" spans="1:22" ht="20.100000000000001" customHeight="1" x14ac:dyDescent="0.2">
      <c r="A1239" s="17" t="str">
        <f>+Teilnehmende!C1239</f>
        <v>-</v>
      </c>
      <c r="B1239" s="1" t="str">
        <f>IF(Teilnehmende!K1239="","",+Teilnehmende!K1239)</f>
        <v/>
      </c>
      <c r="C1239" s="1" t="str">
        <f>IF(Teilnehmende!D1239="","",+Teilnehmende!D1239)</f>
        <v/>
      </c>
      <c r="D1239" s="1" t="str">
        <f>IF(Teilnehmende!E1239="","",+Teilnehmende!E1239)</f>
        <v/>
      </c>
      <c r="E1239" s="1" t="str">
        <f>IF(Teilnehmende!L1239="","",+Teilnehmende!L1239)</f>
        <v/>
      </c>
      <c r="F1239" s="18">
        <f>+Teilnehmende!F1239</f>
        <v>0</v>
      </c>
      <c r="G1239" s="23">
        <v>1</v>
      </c>
      <c r="H1239" s="13"/>
      <c r="I1239" s="13"/>
      <c r="J1239" s="13"/>
      <c r="K1239" s="12">
        <f t="shared" si="104"/>
        <v>0</v>
      </c>
      <c r="L1239" s="23">
        <v>2</v>
      </c>
      <c r="M1239" s="13"/>
      <c r="N1239" s="13"/>
      <c r="O1239" s="13"/>
      <c r="P1239" s="12">
        <f t="shared" si="105"/>
        <v>0</v>
      </c>
      <c r="Q1239" s="23">
        <v>3</v>
      </c>
      <c r="R1239" s="13"/>
      <c r="S1239" s="13"/>
      <c r="T1239" s="13"/>
      <c r="U1239" s="16">
        <f t="shared" si="106"/>
        <v>0</v>
      </c>
      <c r="V1239" s="15">
        <f t="shared" si="107"/>
        <v>0</v>
      </c>
    </row>
    <row r="1240" spans="1:22" ht="20.100000000000001" customHeight="1" x14ac:dyDescent="0.2">
      <c r="A1240" s="17" t="str">
        <f>+Teilnehmende!C1240</f>
        <v>-</v>
      </c>
      <c r="B1240" s="1" t="str">
        <f>IF(Teilnehmende!K1240="","",+Teilnehmende!K1240)</f>
        <v/>
      </c>
      <c r="C1240" s="1" t="str">
        <f>IF(Teilnehmende!D1240="","",+Teilnehmende!D1240)</f>
        <v/>
      </c>
      <c r="D1240" s="1" t="str">
        <f>IF(Teilnehmende!E1240="","",+Teilnehmende!E1240)</f>
        <v/>
      </c>
      <c r="E1240" s="1" t="str">
        <f>IF(Teilnehmende!L1240="","",+Teilnehmende!L1240)</f>
        <v/>
      </c>
      <c r="F1240" s="18">
        <f>+Teilnehmende!F1240</f>
        <v>0</v>
      </c>
      <c r="G1240" s="23">
        <v>1</v>
      </c>
      <c r="H1240" s="13"/>
      <c r="I1240" s="13"/>
      <c r="J1240" s="13"/>
      <c r="K1240" s="12">
        <f t="shared" si="104"/>
        <v>0</v>
      </c>
      <c r="L1240" s="23">
        <v>2</v>
      </c>
      <c r="M1240" s="13"/>
      <c r="N1240" s="13"/>
      <c r="O1240" s="13"/>
      <c r="P1240" s="12">
        <f t="shared" si="105"/>
        <v>0</v>
      </c>
      <c r="Q1240" s="23">
        <v>3</v>
      </c>
      <c r="R1240" s="13"/>
      <c r="S1240" s="13"/>
      <c r="T1240" s="13"/>
      <c r="U1240" s="16">
        <f t="shared" si="106"/>
        <v>0</v>
      </c>
      <c r="V1240" s="15">
        <f t="shared" si="107"/>
        <v>0</v>
      </c>
    </row>
    <row r="1241" spans="1:22" ht="20.100000000000001" customHeight="1" x14ac:dyDescent="0.2">
      <c r="A1241" s="17" t="str">
        <f>+Teilnehmende!C1241</f>
        <v>-</v>
      </c>
      <c r="B1241" s="1" t="str">
        <f>IF(Teilnehmende!K1241="","",+Teilnehmende!K1241)</f>
        <v/>
      </c>
      <c r="C1241" s="1" t="str">
        <f>IF(Teilnehmende!D1241="","",+Teilnehmende!D1241)</f>
        <v/>
      </c>
      <c r="D1241" s="1" t="str">
        <f>IF(Teilnehmende!E1241="","",+Teilnehmende!E1241)</f>
        <v/>
      </c>
      <c r="E1241" s="1" t="str">
        <f>IF(Teilnehmende!L1241="","",+Teilnehmende!L1241)</f>
        <v/>
      </c>
      <c r="F1241" s="18">
        <f>+Teilnehmende!F1241</f>
        <v>0</v>
      </c>
      <c r="G1241" s="23">
        <v>1</v>
      </c>
      <c r="H1241" s="13"/>
      <c r="I1241" s="13"/>
      <c r="J1241" s="13"/>
      <c r="K1241" s="12">
        <f t="shared" si="104"/>
        <v>0</v>
      </c>
      <c r="L1241" s="23">
        <v>2</v>
      </c>
      <c r="M1241" s="13"/>
      <c r="N1241" s="13"/>
      <c r="O1241" s="13"/>
      <c r="P1241" s="12">
        <f t="shared" si="105"/>
        <v>0</v>
      </c>
      <c r="Q1241" s="23">
        <v>3</v>
      </c>
      <c r="R1241" s="13"/>
      <c r="S1241" s="13"/>
      <c r="T1241" s="13"/>
      <c r="U1241" s="16">
        <f t="shared" si="106"/>
        <v>0</v>
      </c>
      <c r="V1241" s="15">
        <f t="shared" si="107"/>
        <v>0</v>
      </c>
    </row>
    <row r="1242" spans="1:22" ht="20.100000000000001" customHeight="1" x14ac:dyDescent="0.2">
      <c r="A1242" s="17" t="str">
        <f>+Teilnehmende!C1242</f>
        <v>-</v>
      </c>
      <c r="B1242" s="1" t="str">
        <f>IF(Teilnehmende!K1242="","",+Teilnehmende!K1242)</f>
        <v/>
      </c>
      <c r="C1242" s="1" t="str">
        <f>IF(Teilnehmende!D1242="","",+Teilnehmende!D1242)</f>
        <v/>
      </c>
      <c r="D1242" s="1" t="str">
        <f>IF(Teilnehmende!E1242="","",+Teilnehmende!E1242)</f>
        <v/>
      </c>
      <c r="E1242" s="1" t="str">
        <f>IF(Teilnehmende!L1242="","",+Teilnehmende!L1242)</f>
        <v/>
      </c>
      <c r="F1242" s="18">
        <f>+Teilnehmende!F1242</f>
        <v>0</v>
      </c>
      <c r="G1242" s="23">
        <v>1</v>
      </c>
      <c r="H1242" s="13"/>
      <c r="I1242" s="13"/>
      <c r="J1242" s="13"/>
      <c r="K1242" s="12">
        <f t="shared" si="104"/>
        <v>0</v>
      </c>
      <c r="L1242" s="23">
        <v>2</v>
      </c>
      <c r="M1242" s="13"/>
      <c r="N1242" s="13"/>
      <c r="O1242" s="13"/>
      <c r="P1242" s="12">
        <f t="shared" si="105"/>
        <v>0</v>
      </c>
      <c r="Q1242" s="23">
        <v>3</v>
      </c>
      <c r="R1242" s="13"/>
      <c r="S1242" s="13"/>
      <c r="T1242" s="13"/>
      <c r="U1242" s="16">
        <f t="shared" si="106"/>
        <v>0</v>
      </c>
      <c r="V1242" s="15">
        <f t="shared" si="107"/>
        <v>0</v>
      </c>
    </row>
    <row r="1243" spans="1:22" ht="20.100000000000001" customHeight="1" x14ac:dyDescent="0.2">
      <c r="A1243" s="17" t="str">
        <f>+Teilnehmende!C1243</f>
        <v>-</v>
      </c>
      <c r="B1243" s="1" t="str">
        <f>IF(Teilnehmende!K1243="","",+Teilnehmende!K1243)</f>
        <v/>
      </c>
      <c r="C1243" s="1" t="str">
        <f>IF(Teilnehmende!D1243="","",+Teilnehmende!D1243)</f>
        <v/>
      </c>
      <c r="D1243" s="1" t="str">
        <f>IF(Teilnehmende!E1243="","",+Teilnehmende!E1243)</f>
        <v/>
      </c>
      <c r="E1243" s="1" t="str">
        <f>IF(Teilnehmende!L1243="","",+Teilnehmende!L1243)</f>
        <v/>
      </c>
      <c r="F1243" s="18">
        <f>+Teilnehmende!F1243</f>
        <v>0</v>
      </c>
      <c r="G1243" s="23">
        <v>1</v>
      </c>
      <c r="H1243" s="13"/>
      <c r="I1243" s="13"/>
      <c r="J1243" s="13"/>
      <c r="K1243" s="12">
        <f t="shared" si="104"/>
        <v>0</v>
      </c>
      <c r="L1243" s="23">
        <v>2</v>
      </c>
      <c r="M1243" s="13"/>
      <c r="N1243" s="13"/>
      <c r="O1243" s="13"/>
      <c r="P1243" s="12">
        <f t="shared" si="105"/>
        <v>0</v>
      </c>
      <c r="Q1243" s="23">
        <v>3</v>
      </c>
      <c r="R1243" s="13"/>
      <c r="S1243" s="13"/>
      <c r="T1243" s="13"/>
      <c r="U1243" s="16">
        <f t="shared" si="106"/>
        <v>0</v>
      </c>
      <c r="V1243" s="15">
        <f t="shared" si="107"/>
        <v>0</v>
      </c>
    </row>
    <row r="1244" spans="1:22" ht="20.100000000000001" customHeight="1" x14ac:dyDescent="0.2">
      <c r="A1244" s="17" t="str">
        <f>+Teilnehmende!C1244</f>
        <v>-</v>
      </c>
      <c r="B1244" s="1" t="str">
        <f>IF(Teilnehmende!K1244="","",+Teilnehmende!K1244)</f>
        <v/>
      </c>
      <c r="C1244" s="1" t="str">
        <f>IF(Teilnehmende!D1244="","",+Teilnehmende!D1244)</f>
        <v/>
      </c>
      <c r="D1244" s="1" t="str">
        <f>IF(Teilnehmende!E1244="","",+Teilnehmende!E1244)</f>
        <v/>
      </c>
      <c r="E1244" s="1" t="str">
        <f>IF(Teilnehmende!L1244="","",+Teilnehmende!L1244)</f>
        <v/>
      </c>
      <c r="F1244" s="18">
        <f>+Teilnehmende!F1244</f>
        <v>0</v>
      </c>
      <c r="G1244" s="23">
        <v>1</v>
      </c>
      <c r="H1244" s="13"/>
      <c r="I1244" s="13"/>
      <c r="J1244" s="13"/>
      <c r="K1244" s="12">
        <f t="shared" si="104"/>
        <v>0</v>
      </c>
      <c r="L1244" s="23">
        <v>2</v>
      </c>
      <c r="M1244" s="13"/>
      <c r="N1244" s="13"/>
      <c r="O1244" s="13"/>
      <c r="P1244" s="12">
        <f t="shared" si="105"/>
        <v>0</v>
      </c>
      <c r="Q1244" s="23">
        <v>3</v>
      </c>
      <c r="R1244" s="13"/>
      <c r="S1244" s="13"/>
      <c r="T1244" s="13"/>
      <c r="U1244" s="16">
        <f t="shared" si="106"/>
        <v>0</v>
      </c>
      <c r="V1244" s="15">
        <f t="shared" si="107"/>
        <v>0</v>
      </c>
    </row>
    <row r="1245" spans="1:22" ht="20.100000000000001" customHeight="1" x14ac:dyDescent="0.2">
      <c r="A1245" s="17" t="str">
        <f>+Teilnehmende!C1245</f>
        <v>-</v>
      </c>
      <c r="B1245" s="1" t="str">
        <f>IF(Teilnehmende!K1245="","",+Teilnehmende!K1245)</f>
        <v/>
      </c>
      <c r="C1245" s="1" t="str">
        <f>IF(Teilnehmende!D1245="","",+Teilnehmende!D1245)</f>
        <v/>
      </c>
      <c r="D1245" s="1" t="str">
        <f>IF(Teilnehmende!E1245="","",+Teilnehmende!E1245)</f>
        <v/>
      </c>
      <c r="E1245" s="1" t="str">
        <f>IF(Teilnehmende!L1245="","",+Teilnehmende!L1245)</f>
        <v/>
      </c>
      <c r="F1245" s="18">
        <f>+Teilnehmende!F1245</f>
        <v>0</v>
      </c>
      <c r="G1245" s="23">
        <v>1</v>
      </c>
      <c r="H1245" s="13"/>
      <c r="I1245" s="13"/>
      <c r="J1245" s="13"/>
      <c r="K1245" s="12">
        <f t="shared" si="104"/>
        <v>0</v>
      </c>
      <c r="L1245" s="23">
        <v>2</v>
      </c>
      <c r="M1245" s="13"/>
      <c r="N1245" s="13"/>
      <c r="O1245" s="13"/>
      <c r="P1245" s="12">
        <f t="shared" si="105"/>
        <v>0</v>
      </c>
      <c r="Q1245" s="23">
        <v>3</v>
      </c>
      <c r="R1245" s="13"/>
      <c r="S1245" s="13"/>
      <c r="T1245" s="13"/>
      <c r="U1245" s="16">
        <f t="shared" si="106"/>
        <v>0</v>
      </c>
      <c r="V1245" s="15">
        <f t="shared" si="107"/>
        <v>0</v>
      </c>
    </row>
    <row r="1246" spans="1:22" ht="20.100000000000001" customHeight="1" x14ac:dyDescent="0.2">
      <c r="A1246" s="17" t="str">
        <f>+Teilnehmende!C1246</f>
        <v>-</v>
      </c>
      <c r="B1246" s="1" t="str">
        <f>IF(Teilnehmende!K1246="","",+Teilnehmende!K1246)</f>
        <v/>
      </c>
      <c r="C1246" s="1" t="str">
        <f>IF(Teilnehmende!D1246="","",+Teilnehmende!D1246)</f>
        <v/>
      </c>
      <c r="D1246" s="1" t="str">
        <f>IF(Teilnehmende!E1246="","",+Teilnehmende!E1246)</f>
        <v/>
      </c>
      <c r="E1246" s="1" t="str">
        <f>IF(Teilnehmende!L1246="","",+Teilnehmende!L1246)</f>
        <v/>
      </c>
      <c r="F1246" s="18">
        <f>+Teilnehmende!F1246</f>
        <v>0</v>
      </c>
      <c r="G1246" s="23">
        <v>1</v>
      </c>
      <c r="H1246" s="13"/>
      <c r="I1246" s="13"/>
      <c r="J1246" s="13"/>
      <c r="K1246" s="12">
        <f t="shared" si="104"/>
        <v>0</v>
      </c>
      <c r="L1246" s="23">
        <v>2</v>
      </c>
      <c r="M1246" s="13"/>
      <c r="N1246" s="13"/>
      <c r="O1246" s="13"/>
      <c r="P1246" s="12">
        <f t="shared" si="105"/>
        <v>0</v>
      </c>
      <c r="Q1246" s="23">
        <v>3</v>
      </c>
      <c r="R1246" s="13"/>
      <c r="S1246" s="13"/>
      <c r="T1246" s="13"/>
      <c r="U1246" s="16">
        <f t="shared" si="106"/>
        <v>0</v>
      </c>
      <c r="V1246" s="15">
        <f t="shared" si="107"/>
        <v>0</v>
      </c>
    </row>
    <row r="1247" spans="1:22" ht="20.100000000000001" customHeight="1" x14ac:dyDescent="0.2">
      <c r="A1247" s="17" t="str">
        <f>+Teilnehmende!C1247</f>
        <v>-</v>
      </c>
      <c r="B1247" s="1" t="str">
        <f>IF(Teilnehmende!K1247="","",+Teilnehmende!K1247)</f>
        <v/>
      </c>
      <c r="C1247" s="1" t="str">
        <f>IF(Teilnehmende!D1247="","",+Teilnehmende!D1247)</f>
        <v/>
      </c>
      <c r="D1247" s="1" t="str">
        <f>IF(Teilnehmende!E1247="","",+Teilnehmende!E1247)</f>
        <v/>
      </c>
      <c r="E1247" s="1" t="str">
        <f>IF(Teilnehmende!L1247="","",+Teilnehmende!L1247)</f>
        <v/>
      </c>
      <c r="F1247" s="18">
        <f>+Teilnehmende!F1247</f>
        <v>0</v>
      </c>
      <c r="G1247" s="23">
        <v>1</v>
      </c>
      <c r="H1247" s="13"/>
      <c r="I1247" s="13"/>
      <c r="J1247" s="13"/>
      <c r="K1247" s="12">
        <f t="shared" si="104"/>
        <v>0</v>
      </c>
      <c r="L1247" s="23">
        <v>2</v>
      </c>
      <c r="M1247" s="13"/>
      <c r="N1247" s="13"/>
      <c r="O1247" s="13"/>
      <c r="P1247" s="12">
        <f t="shared" si="105"/>
        <v>0</v>
      </c>
      <c r="Q1247" s="23">
        <v>3</v>
      </c>
      <c r="R1247" s="13"/>
      <c r="S1247" s="13"/>
      <c r="T1247" s="13"/>
      <c r="U1247" s="16">
        <f t="shared" si="106"/>
        <v>0</v>
      </c>
      <c r="V1247" s="15">
        <f t="shared" si="107"/>
        <v>0</v>
      </c>
    </row>
    <row r="1248" spans="1:22" ht="20.100000000000001" customHeight="1" x14ac:dyDescent="0.2">
      <c r="A1248" s="17" t="str">
        <f>+Teilnehmende!C1248</f>
        <v>-</v>
      </c>
      <c r="B1248" s="1" t="str">
        <f>IF(Teilnehmende!K1248="","",+Teilnehmende!K1248)</f>
        <v/>
      </c>
      <c r="C1248" s="1" t="str">
        <f>IF(Teilnehmende!D1248="","",+Teilnehmende!D1248)</f>
        <v/>
      </c>
      <c r="D1248" s="1" t="str">
        <f>IF(Teilnehmende!E1248="","",+Teilnehmende!E1248)</f>
        <v/>
      </c>
      <c r="E1248" s="1" t="str">
        <f>IF(Teilnehmende!L1248="","",+Teilnehmende!L1248)</f>
        <v/>
      </c>
      <c r="F1248" s="18">
        <f>+Teilnehmende!F1248</f>
        <v>0</v>
      </c>
      <c r="G1248" s="23">
        <v>1</v>
      </c>
      <c r="H1248" s="13"/>
      <c r="I1248" s="13"/>
      <c r="J1248" s="13"/>
      <c r="K1248" s="12">
        <f t="shared" si="104"/>
        <v>0</v>
      </c>
      <c r="L1248" s="23">
        <v>2</v>
      </c>
      <c r="M1248" s="13"/>
      <c r="N1248" s="13"/>
      <c r="O1248" s="13"/>
      <c r="P1248" s="12">
        <f t="shared" si="105"/>
        <v>0</v>
      </c>
      <c r="Q1248" s="23">
        <v>3</v>
      </c>
      <c r="R1248" s="13"/>
      <c r="S1248" s="13"/>
      <c r="T1248" s="13"/>
      <c r="U1248" s="16">
        <f t="shared" si="106"/>
        <v>0</v>
      </c>
      <c r="V1248" s="15">
        <f t="shared" si="107"/>
        <v>0</v>
      </c>
    </row>
    <row r="1249" spans="1:22" ht="20.100000000000001" customHeight="1" x14ac:dyDescent="0.2">
      <c r="A1249" s="17" t="str">
        <f>+Teilnehmende!C1249</f>
        <v>-</v>
      </c>
      <c r="B1249" s="1" t="str">
        <f>IF(Teilnehmende!K1249="","",+Teilnehmende!K1249)</f>
        <v/>
      </c>
      <c r="C1249" s="1" t="str">
        <f>IF(Teilnehmende!D1249="","",+Teilnehmende!D1249)</f>
        <v/>
      </c>
      <c r="D1249" s="1" t="str">
        <f>IF(Teilnehmende!E1249="","",+Teilnehmende!E1249)</f>
        <v/>
      </c>
      <c r="E1249" s="1" t="str">
        <f>IF(Teilnehmende!L1249="","",+Teilnehmende!L1249)</f>
        <v/>
      </c>
      <c r="F1249" s="18">
        <f>+Teilnehmende!F1249</f>
        <v>0</v>
      </c>
      <c r="G1249" s="23">
        <v>1</v>
      </c>
      <c r="H1249" s="13"/>
      <c r="I1249" s="13"/>
      <c r="J1249" s="13"/>
      <c r="K1249" s="12">
        <f t="shared" si="104"/>
        <v>0</v>
      </c>
      <c r="L1249" s="23">
        <v>2</v>
      </c>
      <c r="M1249" s="13"/>
      <c r="N1249" s="13"/>
      <c r="O1249" s="13"/>
      <c r="P1249" s="12">
        <f t="shared" si="105"/>
        <v>0</v>
      </c>
      <c r="Q1249" s="23">
        <v>3</v>
      </c>
      <c r="R1249" s="13"/>
      <c r="S1249" s="13"/>
      <c r="T1249" s="13"/>
      <c r="U1249" s="16">
        <f t="shared" si="106"/>
        <v>0</v>
      </c>
      <c r="V1249" s="15">
        <f t="shared" si="107"/>
        <v>0</v>
      </c>
    </row>
    <row r="1250" spans="1:22" ht="20.100000000000001" customHeight="1" x14ac:dyDescent="0.2">
      <c r="A1250" s="17" t="str">
        <f>+Teilnehmende!C1250</f>
        <v>-</v>
      </c>
      <c r="B1250" s="1" t="str">
        <f>IF(Teilnehmende!K1250="","",+Teilnehmende!K1250)</f>
        <v/>
      </c>
      <c r="C1250" s="1" t="str">
        <f>IF(Teilnehmende!D1250="","",+Teilnehmende!D1250)</f>
        <v/>
      </c>
      <c r="D1250" s="1" t="str">
        <f>IF(Teilnehmende!E1250="","",+Teilnehmende!E1250)</f>
        <v/>
      </c>
      <c r="E1250" s="1" t="str">
        <f>IF(Teilnehmende!L1250="","",+Teilnehmende!L1250)</f>
        <v/>
      </c>
      <c r="F1250" s="18">
        <f>+Teilnehmende!F1250</f>
        <v>0</v>
      </c>
      <c r="G1250" s="23">
        <v>1</v>
      </c>
      <c r="H1250" s="13"/>
      <c r="I1250" s="13"/>
      <c r="J1250" s="13"/>
      <c r="K1250" s="12">
        <f t="shared" si="104"/>
        <v>0</v>
      </c>
      <c r="L1250" s="23">
        <v>2</v>
      </c>
      <c r="M1250" s="13"/>
      <c r="N1250" s="13"/>
      <c r="O1250" s="13"/>
      <c r="P1250" s="12">
        <f t="shared" si="105"/>
        <v>0</v>
      </c>
      <c r="Q1250" s="23">
        <v>3</v>
      </c>
      <c r="R1250" s="13"/>
      <c r="S1250" s="13"/>
      <c r="T1250" s="13"/>
      <c r="U1250" s="16">
        <f t="shared" si="106"/>
        <v>0</v>
      </c>
      <c r="V1250" s="15">
        <f t="shared" si="107"/>
        <v>0</v>
      </c>
    </row>
    <row r="1251" spans="1:22" ht="20.100000000000001" customHeight="1" x14ac:dyDescent="0.2">
      <c r="A1251" s="17" t="str">
        <f>+Teilnehmende!C1251</f>
        <v>-</v>
      </c>
      <c r="B1251" s="1" t="str">
        <f>IF(Teilnehmende!K1251="","",+Teilnehmende!K1251)</f>
        <v/>
      </c>
      <c r="C1251" s="1" t="str">
        <f>IF(Teilnehmende!D1251="","",+Teilnehmende!D1251)</f>
        <v/>
      </c>
      <c r="D1251" s="1" t="str">
        <f>IF(Teilnehmende!E1251="","",+Teilnehmende!E1251)</f>
        <v/>
      </c>
      <c r="E1251" s="1" t="str">
        <f>IF(Teilnehmende!L1251="","",+Teilnehmende!L1251)</f>
        <v/>
      </c>
      <c r="F1251" s="18">
        <f>+Teilnehmende!F1251</f>
        <v>0</v>
      </c>
      <c r="G1251" s="23">
        <v>1</v>
      </c>
      <c r="H1251" s="13"/>
      <c r="I1251" s="13"/>
      <c r="J1251" s="13"/>
      <c r="K1251" s="12">
        <f t="shared" si="104"/>
        <v>0</v>
      </c>
      <c r="L1251" s="23">
        <v>2</v>
      </c>
      <c r="M1251" s="13"/>
      <c r="N1251" s="13"/>
      <c r="O1251" s="13"/>
      <c r="P1251" s="12">
        <f t="shared" si="105"/>
        <v>0</v>
      </c>
      <c r="Q1251" s="23">
        <v>3</v>
      </c>
      <c r="R1251" s="13"/>
      <c r="S1251" s="13"/>
      <c r="T1251" s="13"/>
      <c r="U1251" s="16">
        <f t="shared" si="106"/>
        <v>0</v>
      </c>
      <c r="V1251" s="15">
        <f t="shared" si="107"/>
        <v>0</v>
      </c>
    </row>
    <row r="1252" spans="1:22" ht="20.100000000000001" customHeight="1" x14ac:dyDescent="0.2">
      <c r="A1252" s="17" t="str">
        <f>+Teilnehmende!C1252</f>
        <v>-</v>
      </c>
      <c r="B1252" s="1" t="str">
        <f>IF(Teilnehmende!K1252="","",+Teilnehmende!K1252)</f>
        <v/>
      </c>
      <c r="C1252" s="1" t="str">
        <f>IF(Teilnehmende!D1252="","",+Teilnehmende!D1252)</f>
        <v/>
      </c>
      <c r="D1252" s="1" t="str">
        <f>IF(Teilnehmende!E1252="","",+Teilnehmende!E1252)</f>
        <v/>
      </c>
      <c r="E1252" s="1" t="str">
        <f>IF(Teilnehmende!L1252="","",+Teilnehmende!L1252)</f>
        <v/>
      </c>
      <c r="F1252" s="18">
        <f>+Teilnehmende!F1252</f>
        <v>0</v>
      </c>
      <c r="G1252" s="23">
        <v>1</v>
      </c>
      <c r="H1252" s="13"/>
      <c r="I1252" s="13"/>
      <c r="J1252" s="13"/>
      <c r="K1252" s="12">
        <f t="shared" si="104"/>
        <v>0</v>
      </c>
      <c r="L1252" s="23">
        <v>2</v>
      </c>
      <c r="M1252" s="13"/>
      <c r="N1252" s="13"/>
      <c r="O1252" s="13"/>
      <c r="P1252" s="12">
        <f t="shared" si="105"/>
        <v>0</v>
      </c>
      <c r="Q1252" s="23">
        <v>3</v>
      </c>
      <c r="R1252" s="13"/>
      <c r="S1252" s="13"/>
      <c r="T1252" s="13"/>
      <c r="U1252" s="16">
        <f t="shared" si="106"/>
        <v>0</v>
      </c>
      <c r="V1252" s="15">
        <f t="shared" si="107"/>
        <v>0</v>
      </c>
    </row>
    <row r="1253" spans="1:22" ht="20.100000000000001" customHeight="1" x14ac:dyDescent="0.2">
      <c r="A1253" s="17" t="str">
        <f>+Teilnehmende!C1253</f>
        <v>-</v>
      </c>
      <c r="B1253" s="1" t="str">
        <f>IF(Teilnehmende!K1253="","",+Teilnehmende!K1253)</f>
        <v/>
      </c>
      <c r="C1253" s="1" t="str">
        <f>IF(Teilnehmende!D1253="","",+Teilnehmende!D1253)</f>
        <v/>
      </c>
      <c r="D1253" s="1" t="str">
        <f>IF(Teilnehmende!E1253="","",+Teilnehmende!E1253)</f>
        <v/>
      </c>
      <c r="E1253" s="1" t="str">
        <f>IF(Teilnehmende!L1253="","",+Teilnehmende!L1253)</f>
        <v/>
      </c>
      <c r="F1253" s="18">
        <f>+Teilnehmende!F1253</f>
        <v>0</v>
      </c>
      <c r="G1253" s="23">
        <v>1</v>
      </c>
      <c r="H1253" s="13"/>
      <c r="I1253" s="13"/>
      <c r="J1253" s="13"/>
      <c r="K1253" s="12">
        <f t="shared" si="104"/>
        <v>0</v>
      </c>
      <c r="L1253" s="23">
        <v>2</v>
      </c>
      <c r="M1253" s="13"/>
      <c r="N1253" s="13"/>
      <c r="O1253" s="13"/>
      <c r="P1253" s="12">
        <f t="shared" si="105"/>
        <v>0</v>
      </c>
      <c r="Q1253" s="23">
        <v>3</v>
      </c>
      <c r="R1253" s="13"/>
      <c r="S1253" s="13"/>
      <c r="T1253" s="13"/>
      <c r="U1253" s="16">
        <f t="shared" si="106"/>
        <v>0</v>
      </c>
      <c r="V1253" s="15">
        <f t="shared" si="107"/>
        <v>0</v>
      </c>
    </row>
    <row r="1254" spans="1:22" ht="20.100000000000001" customHeight="1" x14ac:dyDescent="0.2">
      <c r="A1254" s="17" t="str">
        <f>+Teilnehmende!C1254</f>
        <v>-</v>
      </c>
      <c r="B1254" s="1" t="str">
        <f>IF(Teilnehmende!K1254="","",+Teilnehmende!K1254)</f>
        <v/>
      </c>
      <c r="C1254" s="1" t="str">
        <f>IF(Teilnehmende!D1254="","",+Teilnehmende!D1254)</f>
        <v/>
      </c>
      <c r="D1254" s="1" t="str">
        <f>IF(Teilnehmende!E1254="","",+Teilnehmende!E1254)</f>
        <v/>
      </c>
      <c r="E1254" s="1" t="str">
        <f>IF(Teilnehmende!L1254="","",+Teilnehmende!L1254)</f>
        <v/>
      </c>
      <c r="F1254" s="18">
        <f>+Teilnehmende!F1254</f>
        <v>0</v>
      </c>
      <c r="G1254" s="23">
        <v>1</v>
      </c>
      <c r="H1254" s="13"/>
      <c r="I1254" s="13"/>
      <c r="J1254" s="13"/>
      <c r="K1254" s="12">
        <f t="shared" si="104"/>
        <v>0</v>
      </c>
      <c r="L1254" s="23">
        <v>2</v>
      </c>
      <c r="M1254" s="13"/>
      <c r="N1254" s="13"/>
      <c r="O1254" s="13"/>
      <c r="P1254" s="12">
        <f t="shared" si="105"/>
        <v>0</v>
      </c>
      <c r="Q1254" s="23">
        <v>3</v>
      </c>
      <c r="R1254" s="13"/>
      <c r="S1254" s="13"/>
      <c r="T1254" s="13"/>
      <c r="U1254" s="16">
        <f t="shared" si="106"/>
        <v>0</v>
      </c>
      <c r="V1254" s="15">
        <f t="shared" si="107"/>
        <v>0</v>
      </c>
    </row>
    <row r="1255" spans="1:22" ht="20.100000000000001" customHeight="1" x14ac:dyDescent="0.2">
      <c r="A1255" s="17" t="str">
        <f>+Teilnehmende!C1255</f>
        <v>-</v>
      </c>
      <c r="B1255" s="1" t="str">
        <f>IF(Teilnehmende!K1255="","",+Teilnehmende!K1255)</f>
        <v/>
      </c>
      <c r="C1255" s="1" t="str">
        <f>IF(Teilnehmende!D1255="","",+Teilnehmende!D1255)</f>
        <v/>
      </c>
      <c r="D1255" s="1" t="str">
        <f>IF(Teilnehmende!E1255="","",+Teilnehmende!E1255)</f>
        <v/>
      </c>
      <c r="E1255" s="1" t="str">
        <f>IF(Teilnehmende!L1255="","",+Teilnehmende!L1255)</f>
        <v/>
      </c>
      <c r="F1255" s="18">
        <f>+Teilnehmende!F1255</f>
        <v>0</v>
      </c>
      <c r="G1255" s="23">
        <v>1</v>
      </c>
      <c r="H1255" s="13"/>
      <c r="I1255" s="13"/>
      <c r="J1255" s="13"/>
      <c r="K1255" s="12">
        <f t="shared" si="104"/>
        <v>0</v>
      </c>
      <c r="L1255" s="23">
        <v>2</v>
      </c>
      <c r="M1255" s="13"/>
      <c r="N1255" s="13"/>
      <c r="O1255" s="13"/>
      <c r="P1255" s="12">
        <f t="shared" si="105"/>
        <v>0</v>
      </c>
      <c r="Q1255" s="23">
        <v>3</v>
      </c>
      <c r="R1255" s="13"/>
      <c r="S1255" s="13"/>
      <c r="T1255" s="13"/>
      <c r="U1255" s="16">
        <f t="shared" si="106"/>
        <v>0</v>
      </c>
      <c r="V1255" s="15">
        <f t="shared" si="107"/>
        <v>0</v>
      </c>
    </row>
    <row r="1256" spans="1:22" ht="20.100000000000001" customHeight="1" x14ac:dyDescent="0.2">
      <c r="A1256" s="17" t="str">
        <f>+Teilnehmende!C1256</f>
        <v>-</v>
      </c>
      <c r="B1256" s="1" t="str">
        <f>IF(Teilnehmende!K1256="","",+Teilnehmende!K1256)</f>
        <v/>
      </c>
      <c r="C1256" s="1" t="str">
        <f>IF(Teilnehmende!D1256="","",+Teilnehmende!D1256)</f>
        <v/>
      </c>
      <c r="D1256" s="1" t="str">
        <f>IF(Teilnehmende!E1256="","",+Teilnehmende!E1256)</f>
        <v/>
      </c>
      <c r="E1256" s="1" t="str">
        <f>IF(Teilnehmende!L1256="","",+Teilnehmende!L1256)</f>
        <v/>
      </c>
      <c r="F1256" s="18">
        <f>+Teilnehmende!F1256</f>
        <v>0</v>
      </c>
      <c r="G1256" s="23">
        <v>1</v>
      </c>
      <c r="H1256" s="13"/>
      <c r="I1256" s="13"/>
      <c r="J1256" s="13"/>
      <c r="K1256" s="12">
        <f t="shared" si="104"/>
        <v>0</v>
      </c>
      <c r="L1256" s="23">
        <v>2</v>
      </c>
      <c r="M1256" s="13"/>
      <c r="N1256" s="13"/>
      <c r="O1256" s="13"/>
      <c r="P1256" s="12">
        <f t="shared" si="105"/>
        <v>0</v>
      </c>
      <c r="Q1256" s="23">
        <v>3</v>
      </c>
      <c r="R1256" s="13"/>
      <c r="S1256" s="13"/>
      <c r="T1256" s="13"/>
      <c r="U1256" s="16">
        <f t="shared" si="106"/>
        <v>0</v>
      </c>
      <c r="V1256" s="15">
        <f t="shared" si="107"/>
        <v>0</v>
      </c>
    </row>
    <row r="1257" spans="1:22" ht="20.100000000000001" customHeight="1" x14ac:dyDescent="0.2">
      <c r="A1257" s="17" t="str">
        <f>+Teilnehmende!C1257</f>
        <v>-</v>
      </c>
      <c r="B1257" s="1" t="str">
        <f>IF(Teilnehmende!K1257="","",+Teilnehmende!K1257)</f>
        <v/>
      </c>
      <c r="C1257" s="1" t="str">
        <f>IF(Teilnehmende!D1257="","",+Teilnehmende!D1257)</f>
        <v/>
      </c>
      <c r="D1257" s="1" t="str">
        <f>IF(Teilnehmende!E1257="","",+Teilnehmende!E1257)</f>
        <v/>
      </c>
      <c r="E1257" s="1" t="str">
        <f>IF(Teilnehmende!L1257="","",+Teilnehmende!L1257)</f>
        <v/>
      </c>
      <c r="F1257" s="18">
        <f>+Teilnehmende!F1257</f>
        <v>0</v>
      </c>
      <c r="G1257" s="23">
        <v>1</v>
      </c>
      <c r="H1257" s="13"/>
      <c r="I1257" s="13"/>
      <c r="J1257" s="13"/>
      <c r="K1257" s="12">
        <f t="shared" si="104"/>
        <v>0</v>
      </c>
      <c r="L1257" s="23">
        <v>2</v>
      </c>
      <c r="M1257" s="13"/>
      <c r="N1257" s="13"/>
      <c r="O1257" s="13"/>
      <c r="P1257" s="12">
        <f t="shared" si="105"/>
        <v>0</v>
      </c>
      <c r="Q1257" s="23">
        <v>3</v>
      </c>
      <c r="R1257" s="13"/>
      <c r="S1257" s="13"/>
      <c r="T1257" s="13"/>
      <c r="U1257" s="16">
        <f t="shared" si="106"/>
        <v>0</v>
      </c>
      <c r="V1257" s="15">
        <f t="shared" si="107"/>
        <v>0</v>
      </c>
    </row>
    <row r="1258" spans="1:22" ht="20.100000000000001" customHeight="1" x14ac:dyDescent="0.2">
      <c r="A1258" s="17" t="str">
        <f>+Teilnehmende!C1258</f>
        <v>-</v>
      </c>
      <c r="B1258" s="1" t="str">
        <f>IF(Teilnehmende!K1258="","",+Teilnehmende!K1258)</f>
        <v/>
      </c>
      <c r="C1258" s="1" t="str">
        <f>IF(Teilnehmende!D1258="","",+Teilnehmende!D1258)</f>
        <v/>
      </c>
      <c r="D1258" s="1" t="str">
        <f>IF(Teilnehmende!E1258="","",+Teilnehmende!E1258)</f>
        <v/>
      </c>
      <c r="E1258" s="1" t="str">
        <f>IF(Teilnehmende!L1258="","",+Teilnehmende!L1258)</f>
        <v/>
      </c>
      <c r="F1258" s="18">
        <f>+Teilnehmende!F1258</f>
        <v>0</v>
      </c>
      <c r="G1258" s="23">
        <v>1</v>
      </c>
      <c r="H1258" s="13"/>
      <c r="I1258" s="13"/>
      <c r="J1258" s="13"/>
      <c r="K1258" s="12">
        <f t="shared" si="104"/>
        <v>0</v>
      </c>
      <c r="L1258" s="23">
        <v>2</v>
      </c>
      <c r="M1258" s="13"/>
      <c r="N1258" s="13"/>
      <c r="O1258" s="13"/>
      <c r="P1258" s="12">
        <f t="shared" si="105"/>
        <v>0</v>
      </c>
      <c r="Q1258" s="23">
        <v>3</v>
      </c>
      <c r="R1258" s="13"/>
      <c r="S1258" s="13"/>
      <c r="T1258" s="13"/>
      <c r="U1258" s="16">
        <f t="shared" si="106"/>
        <v>0</v>
      </c>
      <c r="V1258" s="15">
        <f t="shared" si="107"/>
        <v>0</v>
      </c>
    </row>
    <row r="1259" spans="1:22" ht="20.100000000000001" customHeight="1" x14ac:dyDescent="0.2">
      <c r="A1259" s="17" t="str">
        <f>+Teilnehmende!C1259</f>
        <v>-</v>
      </c>
      <c r="B1259" s="1" t="str">
        <f>IF(Teilnehmende!K1259="","",+Teilnehmende!K1259)</f>
        <v/>
      </c>
      <c r="C1259" s="1" t="str">
        <f>IF(Teilnehmende!D1259="","",+Teilnehmende!D1259)</f>
        <v/>
      </c>
      <c r="D1259" s="1" t="str">
        <f>IF(Teilnehmende!E1259="","",+Teilnehmende!E1259)</f>
        <v/>
      </c>
      <c r="E1259" s="1" t="str">
        <f>IF(Teilnehmende!L1259="","",+Teilnehmende!L1259)</f>
        <v/>
      </c>
      <c r="F1259" s="18">
        <f>+Teilnehmende!F1259</f>
        <v>0</v>
      </c>
      <c r="G1259" s="23">
        <v>1</v>
      </c>
      <c r="H1259" s="13"/>
      <c r="I1259" s="13"/>
      <c r="J1259" s="13"/>
      <c r="K1259" s="12">
        <f t="shared" si="104"/>
        <v>0</v>
      </c>
      <c r="L1259" s="23">
        <v>2</v>
      </c>
      <c r="M1259" s="13"/>
      <c r="N1259" s="13"/>
      <c r="O1259" s="13"/>
      <c r="P1259" s="12">
        <f t="shared" si="105"/>
        <v>0</v>
      </c>
      <c r="Q1259" s="23">
        <v>3</v>
      </c>
      <c r="R1259" s="13"/>
      <c r="S1259" s="13"/>
      <c r="T1259" s="13"/>
      <c r="U1259" s="16">
        <f t="shared" si="106"/>
        <v>0</v>
      </c>
      <c r="V1259" s="15">
        <f t="shared" si="107"/>
        <v>0</v>
      </c>
    </row>
    <row r="1260" spans="1:22" ht="20.100000000000001" customHeight="1" x14ac:dyDescent="0.2">
      <c r="A1260" s="17" t="str">
        <f>+Teilnehmende!C1260</f>
        <v>-</v>
      </c>
      <c r="B1260" s="1" t="str">
        <f>IF(Teilnehmende!K1260="","",+Teilnehmende!K1260)</f>
        <v/>
      </c>
      <c r="C1260" s="1" t="str">
        <f>IF(Teilnehmende!D1260="","",+Teilnehmende!D1260)</f>
        <v/>
      </c>
      <c r="D1260" s="1" t="str">
        <f>IF(Teilnehmende!E1260="","",+Teilnehmende!E1260)</f>
        <v/>
      </c>
      <c r="E1260" s="1" t="str">
        <f>IF(Teilnehmende!L1260="","",+Teilnehmende!L1260)</f>
        <v/>
      </c>
      <c r="F1260" s="18">
        <f>+Teilnehmende!F1260</f>
        <v>0</v>
      </c>
      <c r="G1260" s="23">
        <v>1</v>
      </c>
      <c r="H1260" s="13"/>
      <c r="I1260" s="13"/>
      <c r="J1260" s="13"/>
      <c r="K1260" s="12">
        <f t="shared" si="104"/>
        <v>0</v>
      </c>
      <c r="L1260" s="23">
        <v>2</v>
      </c>
      <c r="M1260" s="13"/>
      <c r="N1260" s="13"/>
      <c r="O1260" s="13"/>
      <c r="P1260" s="12">
        <f t="shared" si="105"/>
        <v>0</v>
      </c>
      <c r="Q1260" s="23">
        <v>3</v>
      </c>
      <c r="R1260" s="13"/>
      <c r="S1260" s="13"/>
      <c r="T1260" s="13"/>
      <c r="U1260" s="16">
        <f t="shared" si="106"/>
        <v>0</v>
      </c>
      <c r="V1260" s="15">
        <f t="shared" si="107"/>
        <v>0</v>
      </c>
    </row>
    <row r="1261" spans="1:22" ht="20.100000000000001" customHeight="1" x14ac:dyDescent="0.2">
      <c r="A1261" s="17" t="str">
        <f>+Teilnehmende!C1261</f>
        <v>-</v>
      </c>
      <c r="B1261" s="1" t="str">
        <f>IF(Teilnehmende!K1261="","",+Teilnehmende!K1261)</f>
        <v/>
      </c>
      <c r="C1261" s="1" t="str">
        <f>IF(Teilnehmende!D1261="","",+Teilnehmende!D1261)</f>
        <v/>
      </c>
      <c r="D1261" s="1" t="str">
        <f>IF(Teilnehmende!E1261="","",+Teilnehmende!E1261)</f>
        <v/>
      </c>
      <c r="E1261" s="1" t="str">
        <f>IF(Teilnehmende!L1261="","",+Teilnehmende!L1261)</f>
        <v/>
      </c>
      <c r="F1261" s="18">
        <f>+Teilnehmende!F1261</f>
        <v>0</v>
      </c>
      <c r="G1261" s="23">
        <v>1</v>
      </c>
      <c r="H1261" s="13"/>
      <c r="I1261" s="13"/>
      <c r="J1261" s="13"/>
      <c r="K1261" s="12">
        <f t="shared" si="104"/>
        <v>0</v>
      </c>
      <c r="L1261" s="23">
        <v>2</v>
      </c>
      <c r="M1261" s="13"/>
      <c r="N1261" s="13"/>
      <c r="O1261" s="13"/>
      <c r="P1261" s="12">
        <f t="shared" si="105"/>
        <v>0</v>
      </c>
      <c r="Q1261" s="23">
        <v>3</v>
      </c>
      <c r="R1261" s="13"/>
      <c r="S1261" s="13"/>
      <c r="T1261" s="13"/>
      <c r="U1261" s="16">
        <f t="shared" si="106"/>
        <v>0</v>
      </c>
      <c r="V1261" s="15">
        <f t="shared" si="107"/>
        <v>0</v>
      </c>
    </row>
    <row r="1262" spans="1:22" ht="20.100000000000001" customHeight="1" x14ac:dyDescent="0.2">
      <c r="A1262" s="17" t="str">
        <f>+Teilnehmende!C1262</f>
        <v>-</v>
      </c>
      <c r="B1262" s="1" t="str">
        <f>IF(Teilnehmende!K1262="","",+Teilnehmende!K1262)</f>
        <v/>
      </c>
      <c r="C1262" s="1" t="str">
        <f>IF(Teilnehmende!D1262="","",+Teilnehmende!D1262)</f>
        <v/>
      </c>
      <c r="D1262" s="1" t="str">
        <f>IF(Teilnehmende!E1262="","",+Teilnehmende!E1262)</f>
        <v/>
      </c>
      <c r="E1262" s="1" t="str">
        <f>IF(Teilnehmende!L1262="","",+Teilnehmende!L1262)</f>
        <v/>
      </c>
      <c r="F1262" s="18">
        <f>+Teilnehmende!F1262</f>
        <v>0</v>
      </c>
      <c r="G1262" s="23">
        <v>1</v>
      </c>
      <c r="H1262" s="13"/>
      <c r="I1262" s="13"/>
      <c r="J1262" s="13"/>
      <c r="K1262" s="12">
        <f t="shared" si="104"/>
        <v>0</v>
      </c>
      <c r="L1262" s="23">
        <v>2</v>
      </c>
      <c r="M1262" s="13"/>
      <c r="N1262" s="13"/>
      <c r="O1262" s="13"/>
      <c r="P1262" s="12">
        <f t="shared" si="105"/>
        <v>0</v>
      </c>
      <c r="Q1262" s="23">
        <v>3</v>
      </c>
      <c r="R1262" s="13"/>
      <c r="S1262" s="13"/>
      <c r="T1262" s="13"/>
      <c r="U1262" s="16">
        <f t="shared" si="106"/>
        <v>0</v>
      </c>
      <c r="V1262" s="15">
        <f t="shared" si="107"/>
        <v>0</v>
      </c>
    </row>
    <row r="1263" spans="1:22" ht="20.100000000000001" customHeight="1" x14ac:dyDescent="0.2">
      <c r="A1263" s="17" t="str">
        <f>+Teilnehmende!C1263</f>
        <v>-</v>
      </c>
      <c r="B1263" s="1" t="str">
        <f>IF(Teilnehmende!K1263="","",+Teilnehmende!K1263)</f>
        <v/>
      </c>
      <c r="C1263" s="1" t="str">
        <f>IF(Teilnehmende!D1263="","",+Teilnehmende!D1263)</f>
        <v/>
      </c>
      <c r="D1263" s="1" t="str">
        <f>IF(Teilnehmende!E1263="","",+Teilnehmende!E1263)</f>
        <v/>
      </c>
      <c r="E1263" s="1" t="str">
        <f>IF(Teilnehmende!L1263="","",+Teilnehmende!L1263)</f>
        <v/>
      </c>
      <c r="F1263" s="18">
        <f>+Teilnehmende!F1263</f>
        <v>0</v>
      </c>
      <c r="G1263" s="23">
        <v>1</v>
      </c>
      <c r="H1263" s="13"/>
      <c r="I1263" s="13"/>
      <c r="J1263" s="13"/>
      <c r="K1263" s="12">
        <f t="shared" si="104"/>
        <v>0</v>
      </c>
      <c r="L1263" s="23">
        <v>2</v>
      </c>
      <c r="M1263" s="13"/>
      <c r="N1263" s="13"/>
      <c r="O1263" s="13"/>
      <c r="P1263" s="12">
        <f t="shared" si="105"/>
        <v>0</v>
      </c>
      <c r="Q1263" s="23">
        <v>3</v>
      </c>
      <c r="R1263" s="13"/>
      <c r="S1263" s="13"/>
      <c r="T1263" s="13"/>
      <c r="U1263" s="16">
        <f t="shared" si="106"/>
        <v>0</v>
      </c>
      <c r="V1263" s="15">
        <f t="shared" si="107"/>
        <v>0</v>
      </c>
    </row>
    <row r="1264" spans="1:22" ht="20.100000000000001" customHeight="1" x14ac:dyDescent="0.2">
      <c r="A1264" s="17" t="str">
        <f>+Teilnehmende!C1264</f>
        <v>-</v>
      </c>
      <c r="B1264" s="1" t="str">
        <f>IF(Teilnehmende!K1264="","",+Teilnehmende!K1264)</f>
        <v/>
      </c>
      <c r="C1264" s="1" t="str">
        <f>IF(Teilnehmende!D1264="","",+Teilnehmende!D1264)</f>
        <v/>
      </c>
      <c r="D1264" s="1" t="str">
        <f>IF(Teilnehmende!E1264="","",+Teilnehmende!E1264)</f>
        <v/>
      </c>
      <c r="E1264" s="1" t="str">
        <f>IF(Teilnehmende!L1264="","",+Teilnehmende!L1264)</f>
        <v/>
      </c>
      <c r="F1264" s="18">
        <f>+Teilnehmende!F1264</f>
        <v>0</v>
      </c>
      <c r="G1264" s="23">
        <v>1</v>
      </c>
      <c r="H1264" s="13"/>
      <c r="I1264" s="13"/>
      <c r="J1264" s="13"/>
      <c r="K1264" s="12">
        <f t="shared" si="104"/>
        <v>0</v>
      </c>
      <c r="L1264" s="23">
        <v>2</v>
      </c>
      <c r="M1264" s="13"/>
      <c r="N1264" s="13"/>
      <c r="O1264" s="13"/>
      <c r="P1264" s="12">
        <f t="shared" si="105"/>
        <v>0</v>
      </c>
      <c r="Q1264" s="23">
        <v>3</v>
      </c>
      <c r="R1264" s="13"/>
      <c r="S1264" s="13"/>
      <c r="T1264" s="13"/>
      <c r="U1264" s="16">
        <f t="shared" si="106"/>
        <v>0</v>
      </c>
      <c r="V1264" s="15">
        <f t="shared" si="107"/>
        <v>0</v>
      </c>
    </row>
    <row r="1265" spans="1:22" ht="20.100000000000001" customHeight="1" x14ac:dyDescent="0.2">
      <c r="A1265" s="17" t="str">
        <f>+Teilnehmende!C1265</f>
        <v>-</v>
      </c>
      <c r="B1265" s="1" t="str">
        <f>IF(Teilnehmende!K1265="","",+Teilnehmende!K1265)</f>
        <v/>
      </c>
      <c r="C1265" s="1" t="str">
        <f>IF(Teilnehmende!D1265="","",+Teilnehmende!D1265)</f>
        <v/>
      </c>
      <c r="D1265" s="1" t="str">
        <f>IF(Teilnehmende!E1265="","",+Teilnehmende!E1265)</f>
        <v/>
      </c>
      <c r="E1265" s="1" t="str">
        <f>IF(Teilnehmende!L1265="","",+Teilnehmende!L1265)</f>
        <v/>
      </c>
      <c r="F1265" s="18">
        <f>+Teilnehmende!F1265</f>
        <v>0</v>
      </c>
      <c r="G1265" s="23">
        <v>1</v>
      </c>
      <c r="H1265" s="13"/>
      <c r="I1265" s="13"/>
      <c r="J1265" s="13"/>
      <c r="K1265" s="12">
        <f t="shared" si="104"/>
        <v>0</v>
      </c>
      <c r="L1265" s="23">
        <v>2</v>
      </c>
      <c r="M1265" s="13"/>
      <c r="N1265" s="13"/>
      <c r="O1265" s="13"/>
      <c r="P1265" s="12">
        <f t="shared" si="105"/>
        <v>0</v>
      </c>
      <c r="Q1265" s="23">
        <v>3</v>
      </c>
      <c r="R1265" s="13"/>
      <c r="S1265" s="13"/>
      <c r="T1265" s="13"/>
      <c r="U1265" s="16">
        <f t="shared" si="106"/>
        <v>0</v>
      </c>
      <c r="V1265" s="15">
        <f t="shared" si="107"/>
        <v>0</v>
      </c>
    </row>
    <row r="1266" spans="1:22" ht="20.100000000000001" customHeight="1" x14ac:dyDescent="0.2">
      <c r="A1266" s="17" t="str">
        <f>+Teilnehmende!C1266</f>
        <v>-</v>
      </c>
      <c r="B1266" s="1" t="str">
        <f>IF(Teilnehmende!K1266="","",+Teilnehmende!K1266)</f>
        <v/>
      </c>
      <c r="C1266" s="1" t="str">
        <f>IF(Teilnehmende!D1266="","",+Teilnehmende!D1266)</f>
        <v/>
      </c>
      <c r="D1266" s="1" t="str">
        <f>IF(Teilnehmende!E1266="","",+Teilnehmende!E1266)</f>
        <v/>
      </c>
      <c r="E1266" s="1" t="str">
        <f>IF(Teilnehmende!L1266="","",+Teilnehmende!L1266)</f>
        <v/>
      </c>
      <c r="F1266" s="18">
        <f>+Teilnehmende!F1266</f>
        <v>0</v>
      </c>
      <c r="G1266" s="23">
        <v>1</v>
      </c>
      <c r="H1266" s="13"/>
      <c r="I1266" s="13"/>
      <c r="J1266" s="13"/>
      <c r="K1266" s="12">
        <f t="shared" si="104"/>
        <v>0</v>
      </c>
      <c r="L1266" s="23">
        <v>2</v>
      </c>
      <c r="M1266" s="13"/>
      <c r="N1266" s="13"/>
      <c r="O1266" s="13"/>
      <c r="P1266" s="12">
        <f t="shared" si="105"/>
        <v>0</v>
      </c>
      <c r="Q1266" s="23">
        <v>3</v>
      </c>
      <c r="R1266" s="13"/>
      <c r="S1266" s="13"/>
      <c r="T1266" s="13"/>
      <c r="U1266" s="16">
        <f t="shared" si="106"/>
        <v>0</v>
      </c>
      <c r="V1266" s="15">
        <f t="shared" si="107"/>
        <v>0</v>
      </c>
    </row>
    <row r="1267" spans="1:22" ht="20.100000000000001" customHeight="1" x14ac:dyDescent="0.2">
      <c r="A1267" s="17" t="str">
        <f>+Teilnehmende!C1267</f>
        <v>-</v>
      </c>
      <c r="B1267" s="1" t="str">
        <f>IF(Teilnehmende!K1267="","",+Teilnehmende!K1267)</f>
        <v/>
      </c>
      <c r="C1267" s="1" t="str">
        <f>IF(Teilnehmende!D1267="","",+Teilnehmende!D1267)</f>
        <v/>
      </c>
      <c r="D1267" s="1" t="str">
        <f>IF(Teilnehmende!E1267="","",+Teilnehmende!E1267)</f>
        <v/>
      </c>
      <c r="E1267" s="1" t="str">
        <f>IF(Teilnehmende!L1267="","",+Teilnehmende!L1267)</f>
        <v/>
      </c>
      <c r="F1267" s="18">
        <f>+Teilnehmende!F1267</f>
        <v>0</v>
      </c>
      <c r="G1267" s="23">
        <v>1</v>
      </c>
      <c r="H1267" s="13"/>
      <c r="I1267" s="13"/>
      <c r="J1267" s="13"/>
      <c r="K1267" s="12">
        <f t="shared" si="104"/>
        <v>0</v>
      </c>
      <c r="L1267" s="23">
        <v>2</v>
      </c>
      <c r="M1267" s="13"/>
      <c r="N1267" s="13"/>
      <c r="O1267" s="13"/>
      <c r="P1267" s="12">
        <f t="shared" si="105"/>
        <v>0</v>
      </c>
      <c r="Q1267" s="23">
        <v>3</v>
      </c>
      <c r="R1267" s="13"/>
      <c r="S1267" s="13"/>
      <c r="T1267" s="13"/>
      <c r="U1267" s="16">
        <f t="shared" si="106"/>
        <v>0</v>
      </c>
      <c r="V1267" s="15">
        <f t="shared" si="107"/>
        <v>0</v>
      </c>
    </row>
    <row r="1268" spans="1:22" ht="20.100000000000001" customHeight="1" x14ac:dyDescent="0.2">
      <c r="A1268" s="17" t="str">
        <f>+Teilnehmende!C1268</f>
        <v>-</v>
      </c>
      <c r="B1268" s="1" t="str">
        <f>IF(Teilnehmende!K1268="","",+Teilnehmende!K1268)</f>
        <v/>
      </c>
      <c r="C1268" s="1" t="str">
        <f>IF(Teilnehmende!D1268="","",+Teilnehmende!D1268)</f>
        <v/>
      </c>
      <c r="D1268" s="1" t="str">
        <f>IF(Teilnehmende!E1268="","",+Teilnehmende!E1268)</f>
        <v/>
      </c>
      <c r="E1268" s="1" t="str">
        <f>IF(Teilnehmende!L1268="","",+Teilnehmende!L1268)</f>
        <v/>
      </c>
      <c r="F1268" s="18">
        <f>+Teilnehmende!F1268</f>
        <v>0</v>
      </c>
      <c r="G1268" s="23">
        <v>1</v>
      </c>
      <c r="H1268" s="13"/>
      <c r="I1268" s="13"/>
      <c r="J1268" s="13"/>
      <c r="K1268" s="12">
        <f t="shared" si="104"/>
        <v>0</v>
      </c>
      <c r="L1268" s="23">
        <v>2</v>
      </c>
      <c r="M1268" s="13"/>
      <c r="N1268" s="13"/>
      <c r="O1268" s="13"/>
      <c r="P1268" s="12">
        <f t="shared" si="105"/>
        <v>0</v>
      </c>
      <c r="Q1268" s="23">
        <v>3</v>
      </c>
      <c r="R1268" s="13"/>
      <c r="S1268" s="13"/>
      <c r="T1268" s="13"/>
      <c r="U1268" s="16">
        <f t="shared" si="106"/>
        <v>0</v>
      </c>
      <c r="V1268" s="15">
        <f t="shared" si="107"/>
        <v>0</v>
      </c>
    </row>
    <row r="1269" spans="1:22" ht="20.100000000000001" customHeight="1" x14ac:dyDescent="0.2">
      <c r="A1269" s="17" t="str">
        <f>+Teilnehmende!C1269</f>
        <v>-</v>
      </c>
      <c r="B1269" s="1" t="str">
        <f>IF(Teilnehmende!K1269="","",+Teilnehmende!K1269)</f>
        <v/>
      </c>
      <c r="C1269" s="1" t="str">
        <f>IF(Teilnehmende!D1269="","",+Teilnehmende!D1269)</f>
        <v/>
      </c>
      <c r="D1269" s="1" t="str">
        <f>IF(Teilnehmende!E1269="","",+Teilnehmende!E1269)</f>
        <v/>
      </c>
      <c r="E1269" s="1" t="str">
        <f>IF(Teilnehmende!L1269="","",+Teilnehmende!L1269)</f>
        <v/>
      </c>
      <c r="F1269" s="18">
        <f>+Teilnehmende!F1269</f>
        <v>0</v>
      </c>
      <c r="G1269" s="23">
        <v>1</v>
      </c>
      <c r="H1269" s="13"/>
      <c r="I1269" s="13"/>
      <c r="J1269" s="13"/>
      <c r="K1269" s="12">
        <f t="shared" ref="K1269:K1287" si="108">SUM(H1269:J1269)</f>
        <v>0</v>
      </c>
      <c r="L1269" s="23">
        <v>2</v>
      </c>
      <c r="M1269" s="13"/>
      <c r="N1269" s="13"/>
      <c r="O1269" s="13"/>
      <c r="P1269" s="12">
        <f t="shared" ref="P1269:P1287" si="109">SUM(M1269:O1269)</f>
        <v>0</v>
      </c>
      <c r="Q1269" s="23">
        <v>3</v>
      </c>
      <c r="R1269" s="13"/>
      <c r="S1269" s="13"/>
      <c r="T1269" s="13"/>
      <c r="U1269" s="16">
        <f t="shared" ref="U1269:U1287" si="110">SUM(R1269:T1269)</f>
        <v>0</v>
      </c>
      <c r="V1269" s="15">
        <f t="shared" si="107"/>
        <v>0</v>
      </c>
    </row>
    <row r="1270" spans="1:22" ht="20.100000000000001" customHeight="1" x14ac:dyDescent="0.2">
      <c r="A1270" s="17" t="str">
        <f>+Teilnehmende!C1270</f>
        <v>-</v>
      </c>
      <c r="B1270" s="1" t="str">
        <f>IF(Teilnehmende!K1270="","",+Teilnehmende!K1270)</f>
        <v/>
      </c>
      <c r="C1270" s="1" t="str">
        <f>IF(Teilnehmende!D1270="","",+Teilnehmende!D1270)</f>
        <v/>
      </c>
      <c r="D1270" s="1" t="str">
        <f>IF(Teilnehmende!E1270="","",+Teilnehmende!E1270)</f>
        <v/>
      </c>
      <c r="E1270" s="1" t="str">
        <f>IF(Teilnehmende!L1270="","",+Teilnehmende!L1270)</f>
        <v/>
      </c>
      <c r="F1270" s="18">
        <f>+Teilnehmende!F1270</f>
        <v>0</v>
      </c>
      <c r="G1270" s="23">
        <v>1</v>
      </c>
      <c r="H1270" s="13"/>
      <c r="I1270" s="13"/>
      <c r="J1270" s="13"/>
      <c r="K1270" s="12">
        <f t="shared" si="108"/>
        <v>0</v>
      </c>
      <c r="L1270" s="23">
        <v>2</v>
      </c>
      <c r="M1270" s="13"/>
      <c r="N1270" s="13"/>
      <c r="O1270" s="13"/>
      <c r="P1270" s="12">
        <f t="shared" si="109"/>
        <v>0</v>
      </c>
      <c r="Q1270" s="23">
        <v>3</v>
      </c>
      <c r="R1270" s="13"/>
      <c r="S1270" s="13"/>
      <c r="T1270" s="13"/>
      <c r="U1270" s="16">
        <f t="shared" si="110"/>
        <v>0</v>
      </c>
      <c r="V1270" s="15">
        <f t="shared" ref="V1270:V1287" si="111">K1270+P1270+U1270</f>
        <v>0</v>
      </c>
    </row>
    <row r="1271" spans="1:22" ht="20.100000000000001" customHeight="1" x14ac:dyDescent="0.2">
      <c r="A1271" s="17" t="str">
        <f>+Teilnehmende!C1271</f>
        <v>-</v>
      </c>
      <c r="B1271" s="1" t="str">
        <f>IF(Teilnehmende!K1271="","",+Teilnehmende!K1271)</f>
        <v/>
      </c>
      <c r="C1271" s="1" t="str">
        <f>IF(Teilnehmende!D1271="","",+Teilnehmende!D1271)</f>
        <v/>
      </c>
      <c r="D1271" s="1" t="str">
        <f>IF(Teilnehmende!E1271="","",+Teilnehmende!E1271)</f>
        <v/>
      </c>
      <c r="E1271" s="1" t="str">
        <f>IF(Teilnehmende!L1271="","",+Teilnehmende!L1271)</f>
        <v/>
      </c>
      <c r="F1271" s="18">
        <f>+Teilnehmende!F1271</f>
        <v>0</v>
      </c>
      <c r="G1271" s="23">
        <v>1</v>
      </c>
      <c r="H1271" s="13"/>
      <c r="I1271" s="13"/>
      <c r="J1271" s="13"/>
      <c r="K1271" s="12">
        <f t="shared" si="108"/>
        <v>0</v>
      </c>
      <c r="L1271" s="23">
        <v>2</v>
      </c>
      <c r="M1271" s="13"/>
      <c r="N1271" s="13"/>
      <c r="O1271" s="13"/>
      <c r="P1271" s="12">
        <f t="shared" si="109"/>
        <v>0</v>
      </c>
      <c r="Q1271" s="23">
        <v>3</v>
      </c>
      <c r="R1271" s="13"/>
      <c r="S1271" s="13"/>
      <c r="T1271" s="13"/>
      <c r="U1271" s="16">
        <f t="shared" si="110"/>
        <v>0</v>
      </c>
      <c r="V1271" s="15">
        <f t="shared" si="111"/>
        <v>0</v>
      </c>
    </row>
    <row r="1272" spans="1:22" ht="20.100000000000001" customHeight="1" x14ac:dyDescent="0.2">
      <c r="A1272" s="17" t="str">
        <f>+Teilnehmende!C1272</f>
        <v>-</v>
      </c>
      <c r="B1272" s="1" t="str">
        <f>IF(Teilnehmende!K1272="","",+Teilnehmende!K1272)</f>
        <v/>
      </c>
      <c r="C1272" s="1" t="str">
        <f>IF(Teilnehmende!D1272="","",+Teilnehmende!D1272)</f>
        <v/>
      </c>
      <c r="D1272" s="1" t="str">
        <f>IF(Teilnehmende!E1272="","",+Teilnehmende!E1272)</f>
        <v/>
      </c>
      <c r="E1272" s="1" t="str">
        <f>IF(Teilnehmende!L1272="","",+Teilnehmende!L1272)</f>
        <v/>
      </c>
      <c r="F1272" s="18">
        <f>+Teilnehmende!F1272</f>
        <v>0</v>
      </c>
      <c r="G1272" s="23">
        <v>1</v>
      </c>
      <c r="H1272" s="13"/>
      <c r="I1272" s="13"/>
      <c r="J1272" s="13"/>
      <c r="K1272" s="12">
        <f t="shared" si="108"/>
        <v>0</v>
      </c>
      <c r="L1272" s="23">
        <v>2</v>
      </c>
      <c r="M1272" s="13"/>
      <c r="N1272" s="13"/>
      <c r="O1272" s="13"/>
      <c r="P1272" s="12">
        <f t="shared" si="109"/>
        <v>0</v>
      </c>
      <c r="Q1272" s="23">
        <v>3</v>
      </c>
      <c r="R1272" s="13"/>
      <c r="S1272" s="13"/>
      <c r="T1272" s="13"/>
      <c r="U1272" s="16">
        <f t="shared" si="110"/>
        <v>0</v>
      </c>
      <c r="V1272" s="15">
        <f t="shared" si="111"/>
        <v>0</v>
      </c>
    </row>
    <row r="1273" spans="1:22" ht="20.100000000000001" customHeight="1" x14ac:dyDescent="0.2">
      <c r="A1273" s="17" t="str">
        <f>+Teilnehmende!C1273</f>
        <v>-</v>
      </c>
      <c r="B1273" s="1" t="str">
        <f>IF(Teilnehmende!K1273="","",+Teilnehmende!K1273)</f>
        <v/>
      </c>
      <c r="C1273" s="1" t="str">
        <f>IF(Teilnehmende!D1273="","",+Teilnehmende!D1273)</f>
        <v/>
      </c>
      <c r="D1273" s="1" t="str">
        <f>IF(Teilnehmende!E1273="","",+Teilnehmende!E1273)</f>
        <v/>
      </c>
      <c r="E1273" s="1" t="str">
        <f>IF(Teilnehmende!L1273="","",+Teilnehmende!L1273)</f>
        <v/>
      </c>
      <c r="F1273" s="18">
        <f>+Teilnehmende!F1273</f>
        <v>0</v>
      </c>
      <c r="G1273" s="23">
        <v>1</v>
      </c>
      <c r="H1273" s="13"/>
      <c r="I1273" s="13"/>
      <c r="J1273" s="13"/>
      <c r="K1273" s="12">
        <f t="shared" si="108"/>
        <v>0</v>
      </c>
      <c r="L1273" s="23">
        <v>2</v>
      </c>
      <c r="M1273" s="13"/>
      <c r="N1273" s="13"/>
      <c r="O1273" s="13"/>
      <c r="P1273" s="12">
        <f t="shared" si="109"/>
        <v>0</v>
      </c>
      <c r="Q1273" s="23">
        <v>3</v>
      </c>
      <c r="R1273" s="13"/>
      <c r="S1273" s="13"/>
      <c r="T1273" s="13"/>
      <c r="U1273" s="16">
        <f t="shared" si="110"/>
        <v>0</v>
      </c>
      <c r="V1273" s="15">
        <f t="shared" si="111"/>
        <v>0</v>
      </c>
    </row>
    <row r="1274" spans="1:22" ht="20.100000000000001" customHeight="1" x14ac:dyDescent="0.2">
      <c r="A1274" s="17" t="str">
        <f>+Teilnehmende!C1274</f>
        <v>-</v>
      </c>
      <c r="B1274" s="1" t="str">
        <f>IF(Teilnehmende!K1274="","",+Teilnehmende!K1274)</f>
        <v/>
      </c>
      <c r="C1274" s="1" t="str">
        <f>IF(Teilnehmende!D1274="","",+Teilnehmende!D1274)</f>
        <v/>
      </c>
      <c r="D1274" s="1" t="str">
        <f>IF(Teilnehmende!E1274="","",+Teilnehmende!E1274)</f>
        <v/>
      </c>
      <c r="E1274" s="1" t="str">
        <f>IF(Teilnehmende!L1274="","",+Teilnehmende!L1274)</f>
        <v/>
      </c>
      <c r="F1274" s="18">
        <f>+Teilnehmende!F1274</f>
        <v>0</v>
      </c>
      <c r="G1274" s="23">
        <v>1</v>
      </c>
      <c r="H1274" s="13"/>
      <c r="I1274" s="13"/>
      <c r="J1274" s="13"/>
      <c r="K1274" s="12">
        <f t="shared" si="108"/>
        <v>0</v>
      </c>
      <c r="L1274" s="23">
        <v>2</v>
      </c>
      <c r="M1274" s="13"/>
      <c r="N1274" s="13"/>
      <c r="O1274" s="13"/>
      <c r="P1274" s="12">
        <f t="shared" si="109"/>
        <v>0</v>
      </c>
      <c r="Q1274" s="23">
        <v>3</v>
      </c>
      <c r="R1274" s="13"/>
      <c r="S1274" s="13"/>
      <c r="T1274" s="13"/>
      <c r="U1274" s="16">
        <f t="shared" si="110"/>
        <v>0</v>
      </c>
      <c r="V1274" s="15">
        <f t="shared" si="111"/>
        <v>0</v>
      </c>
    </row>
    <row r="1275" spans="1:22" ht="20.100000000000001" customHeight="1" x14ac:dyDescent="0.2">
      <c r="A1275" s="17" t="str">
        <f>+Teilnehmende!C1275</f>
        <v>-</v>
      </c>
      <c r="B1275" s="1" t="str">
        <f>IF(Teilnehmende!K1275="","",+Teilnehmende!K1275)</f>
        <v/>
      </c>
      <c r="C1275" s="1" t="str">
        <f>IF(Teilnehmende!D1275="","",+Teilnehmende!D1275)</f>
        <v/>
      </c>
      <c r="D1275" s="1" t="str">
        <f>IF(Teilnehmende!E1275="","",+Teilnehmende!E1275)</f>
        <v/>
      </c>
      <c r="E1275" s="1" t="str">
        <f>IF(Teilnehmende!L1275="","",+Teilnehmende!L1275)</f>
        <v/>
      </c>
      <c r="F1275" s="18">
        <f>+Teilnehmende!F1275</f>
        <v>0</v>
      </c>
      <c r="G1275" s="23">
        <v>1</v>
      </c>
      <c r="H1275" s="13"/>
      <c r="I1275" s="13"/>
      <c r="J1275" s="13"/>
      <c r="K1275" s="12">
        <f t="shared" si="108"/>
        <v>0</v>
      </c>
      <c r="L1275" s="23">
        <v>2</v>
      </c>
      <c r="M1275" s="13"/>
      <c r="N1275" s="13"/>
      <c r="O1275" s="13"/>
      <c r="P1275" s="12">
        <f t="shared" si="109"/>
        <v>0</v>
      </c>
      <c r="Q1275" s="23">
        <v>3</v>
      </c>
      <c r="R1275" s="13"/>
      <c r="S1275" s="13"/>
      <c r="T1275" s="13"/>
      <c r="U1275" s="16">
        <f t="shared" si="110"/>
        <v>0</v>
      </c>
      <c r="V1275" s="15">
        <f t="shared" si="111"/>
        <v>0</v>
      </c>
    </row>
    <row r="1276" spans="1:22" ht="20.100000000000001" customHeight="1" x14ac:dyDescent="0.2">
      <c r="A1276" s="17" t="str">
        <f>+Teilnehmende!C1276</f>
        <v>-</v>
      </c>
      <c r="B1276" s="1" t="str">
        <f>IF(Teilnehmende!K1276="","",+Teilnehmende!K1276)</f>
        <v/>
      </c>
      <c r="C1276" s="1" t="str">
        <f>IF(Teilnehmende!D1276="","",+Teilnehmende!D1276)</f>
        <v/>
      </c>
      <c r="D1276" s="1" t="str">
        <f>IF(Teilnehmende!E1276="","",+Teilnehmende!E1276)</f>
        <v/>
      </c>
      <c r="E1276" s="1" t="str">
        <f>IF(Teilnehmende!L1276="","",+Teilnehmende!L1276)</f>
        <v/>
      </c>
      <c r="F1276" s="18">
        <f>+Teilnehmende!F1276</f>
        <v>0</v>
      </c>
      <c r="G1276" s="23">
        <v>1</v>
      </c>
      <c r="H1276" s="13"/>
      <c r="I1276" s="13"/>
      <c r="J1276" s="13"/>
      <c r="K1276" s="12">
        <f t="shared" si="108"/>
        <v>0</v>
      </c>
      <c r="L1276" s="23">
        <v>2</v>
      </c>
      <c r="M1276" s="13"/>
      <c r="N1276" s="13"/>
      <c r="O1276" s="13"/>
      <c r="P1276" s="12">
        <f t="shared" si="109"/>
        <v>0</v>
      </c>
      <c r="Q1276" s="23">
        <v>3</v>
      </c>
      <c r="R1276" s="13"/>
      <c r="S1276" s="13"/>
      <c r="T1276" s="13"/>
      <c r="U1276" s="16">
        <f t="shared" si="110"/>
        <v>0</v>
      </c>
      <c r="V1276" s="15">
        <f t="shared" si="111"/>
        <v>0</v>
      </c>
    </row>
    <row r="1277" spans="1:22" ht="20.100000000000001" customHeight="1" x14ac:dyDescent="0.2">
      <c r="A1277" s="17" t="str">
        <f>+Teilnehmende!C1277</f>
        <v>-</v>
      </c>
      <c r="B1277" s="1" t="str">
        <f>IF(Teilnehmende!K1277="","",+Teilnehmende!K1277)</f>
        <v/>
      </c>
      <c r="C1277" s="1" t="str">
        <f>IF(Teilnehmende!D1277="","",+Teilnehmende!D1277)</f>
        <v/>
      </c>
      <c r="D1277" s="1" t="str">
        <f>IF(Teilnehmende!E1277="","",+Teilnehmende!E1277)</f>
        <v/>
      </c>
      <c r="E1277" s="1" t="str">
        <f>IF(Teilnehmende!L1277="","",+Teilnehmende!L1277)</f>
        <v/>
      </c>
      <c r="F1277" s="18">
        <f>+Teilnehmende!F1277</f>
        <v>0</v>
      </c>
      <c r="G1277" s="23">
        <v>1</v>
      </c>
      <c r="H1277" s="13"/>
      <c r="I1277" s="13"/>
      <c r="J1277" s="13"/>
      <c r="K1277" s="12">
        <f t="shared" si="108"/>
        <v>0</v>
      </c>
      <c r="L1277" s="23">
        <v>2</v>
      </c>
      <c r="M1277" s="13"/>
      <c r="N1277" s="13"/>
      <c r="O1277" s="13"/>
      <c r="P1277" s="12">
        <f t="shared" si="109"/>
        <v>0</v>
      </c>
      <c r="Q1277" s="23">
        <v>3</v>
      </c>
      <c r="R1277" s="13"/>
      <c r="S1277" s="13"/>
      <c r="T1277" s="13"/>
      <c r="U1277" s="16">
        <f t="shared" si="110"/>
        <v>0</v>
      </c>
      <c r="V1277" s="15">
        <f t="shared" si="111"/>
        <v>0</v>
      </c>
    </row>
    <row r="1278" spans="1:22" ht="20.100000000000001" customHeight="1" x14ac:dyDescent="0.2">
      <c r="A1278" s="17" t="str">
        <f>+Teilnehmende!C1278</f>
        <v>-</v>
      </c>
      <c r="B1278" s="1" t="str">
        <f>IF(Teilnehmende!K1278="","",+Teilnehmende!K1278)</f>
        <v/>
      </c>
      <c r="C1278" s="1" t="str">
        <f>IF(Teilnehmende!D1278="","",+Teilnehmende!D1278)</f>
        <v/>
      </c>
      <c r="D1278" s="1" t="str">
        <f>IF(Teilnehmende!E1278="","",+Teilnehmende!E1278)</f>
        <v/>
      </c>
      <c r="E1278" s="1" t="str">
        <f>IF(Teilnehmende!L1278="","",+Teilnehmende!L1278)</f>
        <v/>
      </c>
      <c r="F1278" s="18">
        <f>+Teilnehmende!F1278</f>
        <v>0</v>
      </c>
      <c r="G1278" s="23">
        <v>1</v>
      </c>
      <c r="H1278" s="13"/>
      <c r="I1278" s="13"/>
      <c r="J1278" s="13"/>
      <c r="K1278" s="12">
        <f t="shared" si="108"/>
        <v>0</v>
      </c>
      <c r="L1278" s="23">
        <v>2</v>
      </c>
      <c r="M1278" s="13"/>
      <c r="N1278" s="13"/>
      <c r="O1278" s="13"/>
      <c r="P1278" s="12">
        <f t="shared" si="109"/>
        <v>0</v>
      </c>
      <c r="Q1278" s="23">
        <v>3</v>
      </c>
      <c r="R1278" s="13"/>
      <c r="S1278" s="13"/>
      <c r="T1278" s="13"/>
      <c r="U1278" s="16">
        <f t="shared" si="110"/>
        <v>0</v>
      </c>
      <c r="V1278" s="15">
        <f t="shared" si="111"/>
        <v>0</v>
      </c>
    </row>
    <row r="1279" spans="1:22" ht="20.100000000000001" customHeight="1" x14ac:dyDescent="0.2">
      <c r="A1279" s="17" t="str">
        <f>+Teilnehmende!C1279</f>
        <v>-</v>
      </c>
      <c r="B1279" s="1" t="str">
        <f>IF(Teilnehmende!K1279="","",+Teilnehmende!K1279)</f>
        <v/>
      </c>
      <c r="C1279" s="1" t="str">
        <f>IF(Teilnehmende!D1279="","",+Teilnehmende!D1279)</f>
        <v/>
      </c>
      <c r="D1279" s="1" t="str">
        <f>IF(Teilnehmende!E1279="","",+Teilnehmende!E1279)</f>
        <v/>
      </c>
      <c r="E1279" s="1" t="str">
        <f>IF(Teilnehmende!L1279="","",+Teilnehmende!L1279)</f>
        <v/>
      </c>
      <c r="F1279" s="18">
        <f>+Teilnehmende!F1279</f>
        <v>0</v>
      </c>
      <c r="G1279" s="23">
        <v>1</v>
      </c>
      <c r="H1279" s="13"/>
      <c r="I1279" s="13"/>
      <c r="J1279" s="13"/>
      <c r="K1279" s="12">
        <f t="shared" si="108"/>
        <v>0</v>
      </c>
      <c r="L1279" s="23">
        <v>2</v>
      </c>
      <c r="M1279" s="13"/>
      <c r="N1279" s="13"/>
      <c r="O1279" s="13"/>
      <c r="P1279" s="12">
        <f t="shared" si="109"/>
        <v>0</v>
      </c>
      <c r="Q1279" s="23">
        <v>3</v>
      </c>
      <c r="R1279" s="13"/>
      <c r="S1279" s="13"/>
      <c r="T1279" s="13"/>
      <c r="U1279" s="16">
        <f t="shared" si="110"/>
        <v>0</v>
      </c>
      <c r="V1279" s="15">
        <f t="shared" si="111"/>
        <v>0</v>
      </c>
    </row>
    <row r="1280" spans="1:22" ht="20.100000000000001" customHeight="1" x14ac:dyDescent="0.2">
      <c r="A1280" s="17" t="str">
        <f>+Teilnehmende!C1280</f>
        <v>-</v>
      </c>
      <c r="B1280" s="1" t="str">
        <f>IF(Teilnehmende!K1280="","",+Teilnehmende!K1280)</f>
        <v/>
      </c>
      <c r="C1280" s="1" t="str">
        <f>IF(Teilnehmende!D1280="","",+Teilnehmende!D1280)</f>
        <v/>
      </c>
      <c r="D1280" s="1" t="str">
        <f>IF(Teilnehmende!E1280="","",+Teilnehmende!E1280)</f>
        <v/>
      </c>
      <c r="E1280" s="1" t="str">
        <f>IF(Teilnehmende!L1280="","",+Teilnehmende!L1280)</f>
        <v/>
      </c>
      <c r="F1280" s="18">
        <f>+Teilnehmende!F1280</f>
        <v>0</v>
      </c>
      <c r="G1280" s="23">
        <v>1</v>
      </c>
      <c r="H1280" s="13"/>
      <c r="I1280" s="13"/>
      <c r="J1280" s="13"/>
      <c r="K1280" s="12">
        <f t="shared" si="108"/>
        <v>0</v>
      </c>
      <c r="L1280" s="23">
        <v>2</v>
      </c>
      <c r="M1280" s="13"/>
      <c r="N1280" s="13"/>
      <c r="O1280" s="13"/>
      <c r="P1280" s="12">
        <f t="shared" si="109"/>
        <v>0</v>
      </c>
      <c r="Q1280" s="23">
        <v>3</v>
      </c>
      <c r="R1280" s="13"/>
      <c r="S1280" s="13"/>
      <c r="T1280" s="13"/>
      <c r="U1280" s="16">
        <f t="shared" si="110"/>
        <v>0</v>
      </c>
      <c r="V1280" s="15">
        <f t="shared" si="111"/>
        <v>0</v>
      </c>
    </row>
    <row r="1281" spans="1:22" ht="20.100000000000001" customHeight="1" x14ac:dyDescent="0.2">
      <c r="A1281" s="17" t="str">
        <f>+Teilnehmende!C1281</f>
        <v>-</v>
      </c>
      <c r="B1281" s="1" t="str">
        <f>IF(Teilnehmende!K1281="","",+Teilnehmende!K1281)</f>
        <v/>
      </c>
      <c r="C1281" s="1" t="str">
        <f>IF(Teilnehmende!D1281="","",+Teilnehmende!D1281)</f>
        <v/>
      </c>
      <c r="D1281" s="1" t="str">
        <f>IF(Teilnehmende!E1281="","",+Teilnehmende!E1281)</f>
        <v/>
      </c>
      <c r="E1281" s="1" t="str">
        <f>IF(Teilnehmende!L1281="","",+Teilnehmende!L1281)</f>
        <v/>
      </c>
      <c r="F1281" s="18">
        <f>+Teilnehmende!F1281</f>
        <v>0</v>
      </c>
      <c r="G1281" s="23">
        <v>1</v>
      </c>
      <c r="H1281" s="13"/>
      <c r="I1281" s="13"/>
      <c r="J1281" s="13"/>
      <c r="K1281" s="12">
        <f t="shared" si="108"/>
        <v>0</v>
      </c>
      <c r="L1281" s="23">
        <v>2</v>
      </c>
      <c r="M1281" s="13"/>
      <c r="N1281" s="13"/>
      <c r="O1281" s="13"/>
      <c r="P1281" s="12">
        <f t="shared" si="109"/>
        <v>0</v>
      </c>
      <c r="Q1281" s="23">
        <v>3</v>
      </c>
      <c r="R1281" s="13"/>
      <c r="S1281" s="13"/>
      <c r="T1281" s="13"/>
      <c r="U1281" s="16">
        <f t="shared" si="110"/>
        <v>0</v>
      </c>
      <c r="V1281" s="15">
        <f t="shared" si="111"/>
        <v>0</v>
      </c>
    </row>
    <row r="1282" spans="1:22" ht="20.100000000000001" customHeight="1" x14ac:dyDescent="0.2">
      <c r="A1282" s="17" t="str">
        <f>+Teilnehmende!C1282</f>
        <v>-</v>
      </c>
      <c r="B1282" s="1" t="str">
        <f>IF(Teilnehmende!K1282="","",+Teilnehmende!K1282)</f>
        <v/>
      </c>
      <c r="C1282" s="1" t="str">
        <f>IF(Teilnehmende!D1282="","",+Teilnehmende!D1282)</f>
        <v/>
      </c>
      <c r="D1282" s="1" t="str">
        <f>IF(Teilnehmende!E1282="","",+Teilnehmende!E1282)</f>
        <v/>
      </c>
      <c r="E1282" s="1" t="str">
        <f>IF(Teilnehmende!L1282="","",+Teilnehmende!L1282)</f>
        <v/>
      </c>
      <c r="F1282" s="18">
        <f>+Teilnehmende!F1282</f>
        <v>0</v>
      </c>
      <c r="G1282" s="23">
        <v>1</v>
      </c>
      <c r="H1282" s="13"/>
      <c r="I1282" s="13"/>
      <c r="J1282" s="13"/>
      <c r="K1282" s="12">
        <f t="shared" si="108"/>
        <v>0</v>
      </c>
      <c r="L1282" s="23">
        <v>2</v>
      </c>
      <c r="M1282" s="13"/>
      <c r="N1282" s="13"/>
      <c r="O1282" s="13"/>
      <c r="P1282" s="12">
        <f t="shared" si="109"/>
        <v>0</v>
      </c>
      <c r="Q1282" s="23">
        <v>3</v>
      </c>
      <c r="R1282" s="13"/>
      <c r="S1282" s="13"/>
      <c r="T1282" s="13"/>
      <c r="U1282" s="16">
        <f t="shared" si="110"/>
        <v>0</v>
      </c>
      <c r="V1282" s="15">
        <f t="shared" si="111"/>
        <v>0</v>
      </c>
    </row>
    <row r="1283" spans="1:22" ht="20.100000000000001" customHeight="1" x14ac:dyDescent="0.2">
      <c r="A1283" s="17" t="str">
        <f>+Teilnehmende!C1283</f>
        <v>-</v>
      </c>
      <c r="B1283" s="1" t="str">
        <f>IF(Teilnehmende!K1283="","",+Teilnehmende!K1283)</f>
        <v/>
      </c>
      <c r="C1283" s="1" t="str">
        <f>IF(Teilnehmende!D1283="","",+Teilnehmende!D1283)</f>
        <v/>
      </c>
      <c r="D1283" s="1" t="str">
        <f>IF(Teilnehmende!E1283="","",+Teilnehmende!E1283)</f>
        <v/>
      </c>
      <c r="E1283" s="1" t="str">
        <f>IF(Teilnehmende!L1283="","",+Teilnehmende!L1283)</f>
        <v/>
      </c>
      <c r="F1283" s="18">
        <f>+Teilnehmende!F1283</f>
        <v>0</v>
      </c>
      <c r="G1283" s="23">
        <v>1</v>
      </c>
      <c r="H1283" s="13"/>
      <c r="I1283" s="13"/>
      <c r="J1283" s="13"/>
      <c r="K1283" s="12">
        <f t="shared" si="108"/>
        <v>0</v>
      </c>
      <c r="L1283" s="23">
        <v>2</v>
      </c>
      <c r="M1283" s="13"/>
      <c r="N1283" s="13"/>
      <c r="O1283" s="13"/>
      <c r="P1283" s="12">
        <f t="shared" si="109"/>
        <v>0</v>
      </c>
      <c r="Q1283" s="23">
        <v>3</v>
      </c>
      <c r="R1283" s="13"/>
      <c r="S1283" s="13"/>
      <c r="T1283" s="13"/>
      <c r="U1283" s="16">
        <f t="shared" si="110"/>
        <v>0</v>
      </c>
      <c r="V1283" s="15">
        <f t="shared" si="111"/>
        <v>0</v>
      </c>
    </row>
    <row r="1284" spans="1:22" ht="20.100000000000001" customHeight="1" x14ac:dyDescent="0.2">
      <c r="A1284" s="17" t="str">
        <f>+Teilnehmende!C1284</f>
        <v>-</v>
      </c>
      <c r="B1284" s="1" t="str">
        <f>IF(Teilnehmende!K1284="","",+Teilnehmende!K1284)</f>
        <v/>
      </c>
      <c r="C1284" s="1" t="str">
        <f>IF(Teilnehmende!D1284="","",+Teilnehmende!D1284)</f>
        <v/>
      </c>
      <c r="D1284" s="1" t="str">
        <f>IF(Teilnehmende!E1284="","",+Teilnehmende!E1284)</f>
        <v/>
      </c>
      <c r="E1284" s="1" t="str">
        <f>IF(Teilnehmende!L1284="","",+Teilnehmende!L1284)</f>
        <v/>
      </c>
      <c r="F1284" s="18">
        <f>+Teilnehmende!F1284</f>
        <v>0</v>
      </c>
      <c r="G1284" s="23">
        <v>1</v>
      </c>
      <c r="H1284" s="13"/>
      <c r="I1284" s="13"/>
      <c r="J1284" s="13"/>
      <c r="K1284" s="12">
        <f t="shared" si="108"/>
        <v>0</v>
      </c>
      <c r="L1284" s="23">
        <v>2</v>
      </c>
      <c r="M1284" s="13"/>
      <c r="N1284" s="13"/>
      <c r="O1284" s="13"/>
      <c r="P1284" s="12">
        <f t="shared" si="109"/>
        <v>0</v>
      </c>
      <c r="Q1284" s="23">
        <v>3</v>
      </c>
      <c r="R1284" s="13"/>
      <c r="S1284" s="13"/>
      <c r="T1284" s="13"/>
      <c r="U1284" s="16">
        <f t="shared" si="110"/>
        <v>0</v>
      </c>
      <c r="V1284" s="15">
        <f t="shared" si="111"/>
        <v>0</v>
      </c>
    </row>
    <row r="1285" spans="1:22" ht="20.100000000000001" customHeight="1" x14ac:dyDescent="0.2">
      <c r="A1285" s="17" t="str">
        <f>+Teilnehmende!C1285</f>
        <v>-</v>
      </c>
      <c r="B1285" s="1" t="str">
        <f>IF(Teilnehmende!K1285="","",+Teilnehmende!K1285)</f>
        <v/>
      </c>
      <c r="C1285" s="1" t="str">
        <f>IF(Teilnehmende!D1285="","",+Teilnehmende!D1285)</f>
        <v/>
      </c>
      <c r="D1285" s="1" t="str">
        <f>IF(Teilnehmende!E1285="","",+Teilnehmende!E1285)</f>
        <v/>
      </c>
      <c r="E1285" s="1" t="str">
        <f>IF(Teilnehmende!L1285="","",+Teilnehmende!L1285)</f>
        <v/>
      </c>
      <c r="F1285" s="18">
        <f>+Teilnehmende!F1285</f>
        <v>0</v>
      </c>
      <c r="G1285" s="23">
        <v>1</v>
      </c>
      <c r="H1285" s="13"/>
      <c r="I1285" s="13"/>
      <c r="J1285" s="13"/>
      <c r="K1285" s="12">
        <f t="shared" si="108"/>
        <v>0</v>
      </c>
      <c r="L1285" s="23">
        <v>2</v>
      </c>
      <c r="M1285" s="13"/>
      <c r="N1285" s="13"/>
      <c r="O1285" s="13"/>
      <c r="P1285" s="12">
        <f t="shared" si="109"/>
        <v>0</v>
      </c>
      <c r="Q1285" s="23">
        <v>3</v>
      </c>
      <c r="R1285" s="13"/>
      <c r="S1285" s="13"/>
      <c r="T1285" s="13"/>
      <c r="U1285" s="16">
        <f t="shared" si="110"/>
        <v>0</v>
      </c>
      <c r="V1285" s="15">
        <f t="shared" si="111"/>
        <v>0</v>
      </c>
    </row>
    <row r="1286" spans="1:22" ht="20.100000000000001" customHeight="1" x14ac:dyDescent="0.2">
      <c r="A1286" s="17" t="str">
        <f>+Teilnehmende!C1286</f>
        <v>-</v>
      </c>
      <c r="B1286" s="1" t="str">
        <f>IF(Teilnehmende!K1286="","",+Teilnehmende!K1286)</f>
        <v/>
      </c>
      <c r="C1286" s="1" t="str">
        <f>IF(Teilnehmende!D1286="","",+Teilnehmende!D1286)</f>
        <v/>
      </c>
      <c r="D1286" s="1" t="str">
        <f>IF(Teilnehmende!E1286="","",+Teilnehmende!E1286)</f>
        <v/>
      </c>
      <c r="E1286" s="1" t="str">
        <f>IF(Teilnehmende!L1286="","",+Teilnehmende!L1286)</f>
        <v/>
      </c>
      <c r="F1286" s="18">
        <f>+Teilnehmende!F1286</f>
        <v>0</v>
      </c>
      <c r="G1286" s="23">
        <v>1</v>
      </c>
      <c r="H1286" s="13"/>
      <c r="I1286" s="13"/>
      <c r="J1286" s="13"/>
      <c r="K1286" s="12">
        <f t="shared" si="108"/>
        <v>0</v>
      </c>
      <c r="L1286" s="23">
        <v>2</v>
      </c>
      <c r="M1286" s="13"/>
      <c r="N1286" s="13"/>
      <c r="O1286" s="13"/>
      <c r="P1286" s="12">
        <f t="shared" si="109"/>
        <v>0</v>
      </c>
      <c r="Q1286" s="23">
        <v>3</v>
      </c>
      <c r="R1286" s="13"/>
      <c r="S1286" s="13"/>
      <c r="T1286" s="13"/>
      <c r="U1286" s="16">
        <f t="shared" si="110"/>
        <v>0</v>
      </c>
      <c r="V1286" s="15">
        <f t="shared" si="111"/>
        <v>0</v>
      </c>
    </row>
    <row r="1287" spans="1:22" ht="20.100000000000001" customHeight="1" x14ac:dyDescent="0.2">
      <c r="A1287" s="17" t="str">
        <f>+Teilnehmende!C1287</f>
        <v>-</v>
      </c>
      <c r="B1287" s="1" t="str">
        <f>IF(Teilnehmende!K1287="","",+Teilnehmende!K1287)</f>
        <v/>
      </c>
      <c r="C1287" s="1" t="str">
        <f>IF(Teilnehmende!D1287="","",+Teilnehmende!D1287)</f>
        <v/>
      </c>
      <c r="D1287" s="1" t="str">
        <f>IF(Teilnehmende!E1287="","",+Teilnehmende!E1287)</f>
        <v/>
      </c>
      <c r="E1287" s="1" t="str">
        <f>IF(Teilnehmende!L1287="","",+Teilnehmende!L1287)</f>
        <v/>
      </c>
      <c r="F1287" s="18">
        <f>+Teilnehmende!F1287</f>
        <v>0</v>
      </c>
      <c r="G1287" s="23">
        <v>1</v>
      </c>
      <c r="H1287" s="13"/>
      <c r="I1287" s="13"/>
      <c r="J1287" s="13"/>
      <c r="K1287" s="12">
        <f t="shared" si="108"/>
        <v>0</v>
      </c>
      <c r="L1287" s="23">
        <v>2</v>
      </c>
      <c r="M1287" s="13"/>
      <c r="N1287" s="13"/>
      <c r="O1287" s="13"/>
      <c r="P1287" s="12">
        <f t="shared" si="109"/>
        <v>0</v>
      </c>
      <c r="Q1287" s="23">
        <v>3</v>
      </c>
      <c r="R1287" s="13"/>
      <c r="S1287" s="13"/>
      <c r="T1287" s="13"/>
      <c r="U1287" s="16">
        <f t="shared" si="110"/>
        <v>0</v>
      </c>
      <c r="V1287" s="15">
        <f t="shared" si="111"/>
        <v>0</v>
      </c>
    </row>
  </sheetData>
  <sheetProtection algorithmName="SHA-512" hashValue="ajSnZSAtvcj3KTvlx0E0PXy28VgUCn4CxKwHBfn2Fkxfup/qA3hIzXBsqKRLWgkg6EKdsPC3nvxU7uOC2hIQEg==" saltValue="nobcdQ7oTgArSGNpxUnU9g==" spinCount="100000" sheet="1" autoFilter="0"/>
  <autoFilter ref="A1:W1287" xr:uid="{00000000-0001-0000-0200-000000000000}"/>
  <phoneticPr fontId="3" type="noConversion"/>
  <dataValidations xWindow="810" yWindow="282" count="5">
    <dataValidation type="decimal" allowBlank="1" showInputMessage="1" showErrorMessage="1" sqref="M1:O1 M1288:O1048576" xr:uid="{00000000-0002-0000-0200-000000000000}">
      <formula1>0</formula1>
      <formula2>109</formula2>
    </dataValidation>
    <dataValidation allowBlank="1" showInputMessage="1" showErrorMessage="1" errorTitle="Wert ungültig" error="Diesen Wert kann man mit 10 Schuss nicht erreichen!" sqref="H1:J1 H1288:J1048576" xr:uid="{00000000-0002-0000-0200-000001000000}"/>
    <dataValidation type="decimal" allowBlank="1" showInputMessage="1" showErrorMessage="1" errorTitle="Wert ungültig" error="Diesen Wert kann man mit 10 Schuss nicht erreichen!" sqref="H3:H10 I2:J64 H12:H63 H65:J79 M446:O446 H157:J163 I80:J105 H137:J148 H177:H237 H252:J258 I259:J259 H260:J261 H263:H267 H269:H276 I262:J277 H278:J291 H293:H385 I292:J419 H387:H418 H420:J433 I434:J443 H435:H437 H439:H442 H444:J455 H457:H477 H479:H498 H500:H544 H547:H578 H584:H607 H580:H582 I456:J651 H609:H613 H615:H651 H87:H105 H81:H85 H240:H251 I176:J251 H652:J667 H679:J1287 I668:J678 H669:H678" xr:uid="{00000000-0002-0000-0200-000002000000}">
      <formula1>0</formula1>
      <formula2>109</formula2>
    </dataValidation>
    <dataValidation type="decimal" allowBlank="1" showInputMessage="1" showErrorMessage="1" errorTitle="Wert ungültig" error="Diesen Wert kann man mit 10 Schuss nicht erreichen!" promptTitle="10trl" prompt="Bitte geben Sie die Serien in 10tel Ring an!" sqref="H2 H11 H64 H80 H86 H176 H238:H239 H259 H262 H268 H277 H292 H386 H419 H434 H438 H443 H456 H478 H499 H545:H546 H579 H583 H608 H614 H668" xr:uid="{00000000-0002-0000-0200-000003000000}">
      <formula1>0</formula1>
      <formula2>109</formula2>
    </dataValidation>
    <dataValidation type="decimal" allowBlank="1" showInputMessage="1" showErrorMessage="1" errorTitle="wert" error="Diesen Wert kan man mit 10 Schuss nicht erreichen!" sqref="M157:O163 R157:T163 M137:O148 R137:T148 N413:O414 M413 M176:O412 M2:O105 M415:O445 R2:T105 M447:O1287 R176:T1287" xr:uid="{00000000-0002-0000-0200-000005000000}">
      <formula1>0</formula1>
      <formula2>109</formula2>
    </dataValidation>
  </dataValidations>
  <pageMargins left="0.70866141732283472" right="0.31496062992125984" top="1.1811023622047245" bottom="0.78740157480314965" header="0.51181102362204722" footer="0.31496062992125984"/>
  <pageSetup paperSize="9" orientation="portrait" r:id="rId1"/>
  <headerFooter>
    <oddHeader>Seite &amp;P&amp;RKK stehend_Mix_2024_Meldeliste_Name_Verein oder Kreisverband.xlsx</oddHeader>
    <oddFooter>&amp;LKG 01-24</oddFooter>
  </headerFooter>
  <ignoredErrors>
    <ignoredError sqref="K2:K378 P2:P1287 K459:K1287 U2:U1329"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7"/>
  <dimension ref="A1:H122"/>
  <sheetViews>
    <sheetView topLeftCell="A28" zoomScaleNormal="100" workbookViewId="0">
      <selection activeCell="M60" sqref="M60"/>
    </sheetView>
  </sheetViews>
  <sheetFormatPr baseColWidth="10" defaultRowHeight="12.75" x14ac:dyDescent="0.2"/>
  <cols>
    <col min="1" max="1" width="11.42578125" style="9" customWidth="1"/>
    <col min="2" max="2" width="29.42578125" style="4" customWidth="1"/>
    <col min="3" max="3" width="16.5703125" style="4" customWidth="1"/>
    <col min="4" max="4" width="8.28515625" customWidth="1"/>
    <col min="6" max="6" width="12.85546875" customWidth="1"/>
    <col min="7" max="7" width="11.42578125" style="28" customWidth="1"/>
  </cols>
  <sheetData>
    <row r="1" spans="1:8" s="5" customFormat="1" x14ac:dyDescent="0.2">
      <c r="A1" s="8" t="s">
        <v>25</v>
      </c>
      <c r="B1" s="7" t="s">
        <v>3</v>
      </c>
      <c r="C1" s="7" t="s">
        <v>64</v>
      </c>
      <c r="D1" s="6" t="s">
        <v>24</v>
      </c>
      <c r="G1" s="27"/>
      <c r="H1" s="6"/>
    </row>
    <row r="2" spans="1:8" x14ac:dyDescent="0.2">
      <c r="A2" s="8">
        <v>2025</v>
      </c>
      <c r="B2" s="7" t="s">
        <v>65</v>
      </c>
      <c r="C2" s="7" t="s">
        <v>65</v>
      </c>
      <c r="D2">
        <v>0</v>
      </c>
      <c r="F2" s="7" t="s">
        <v>67</v>
      </c>
      <c r="G2" s="29"/>
      <c r="H2" s="1"/>
    </row>
    <row r="3" spans="1:8" x14ac:dyDescent="0.2">
      <c r="A3" s="8">
        <v>2024</v>
      </c>
      <c r="B3" s="7" t="s">
        <v>65</v>
      </c>
      <c r="C3" s="7" t="s">
        <v>65</v>
      </c>
      <c r="D3">
        <f>+D2+1</f>
        <v>1</v>
      </c>
      <c r="F3" s="7" t="s">
        <v>68</v>
      </c>
      <c r="G3" s="29"/>
      <c r="H3" s="1"/>
    </row>
    <row r="4" spans="1:8" x14ac:dyDescent="0.2">
      <c r="A4" s="9">
        <v>2023</v>
      </c>
      <c r="B4" s="7" t="s">
        <v>65</v>
      </c>
      <c r="C4" s="7" t="s">
        <v>65</v>
      </c>
      <c r="D4">
        <f t="shared" ref="D4:D42" si="0">+D3+1</f>
        <v>2</v>
      </c>
      <c r="F4" s="7" t="s">
        <v>69</v>
      </c>
      <c r="G4" s="29"/>
      <c r="H4" s="1"/>
    </row>
    <row r="5" spans="1:8" x14ac:dyDescent="0.2">
      <c r="A5" s="9">
        <f>+A4-1</f>
        <v>2022</v>
      </c>
      <c r="B5" s="7" t="s">
        <v>65</v>
      </c>
      <c r="C5" s="7" t="s">
        <v>65</v>
      </c>
      <c r="D5">
        <f t="shared" si="0"/>
        <v>3</v>
      </c>
      <c r="F5" s="7" t="s">
        <v>70</v>
      </c>
      <c r="G5" s="29"/>
      <c r="H5" s="1"/>
    </row>
    <row r="6" spans="1:8" x14ac:dyDescent="0.2">
      <c r="A6" s="9">
        <f t="shared" ref="A6:A69" si="1">+A5-1</f>
        <v>2021</v>
      </c>
      <c r="B6" s="7" t="s">
        <v>65</v>
      </c>
      <c r="C6" s="7" t="s">
        <v>65</v>
      </c>
      <c r="D6">
        <f t="shared" si="0"/>
        <v>4</v>
      </c>
      <c r="F6" s="7" t="s">
        <v>71</v>
      </c>
      <c r="G6" s="29"/>
      <c r="H6" s="1"/>
    </row>
    <row r="7" spans="1:8" x14ac:dyDescent="0.2">
      <c r="A7" s="9">
        <f t="shared" si="1"/>
        <v>2020</v>
      </c>
      <c r="B7" s="7" t="s">
        <v>65</v>
      </c>
      <c r="C7" s="7" t="s">
        <v>65</v>
      </c>
      <c r="D7">
        <f t="shared" si="0"/>
        <v>5</v>
      </c>
      <c r="F7" s="7" t="s">
        <v>73</v>
      </c>
      <c r="G7" s="29"/>
      <c r="H7" s="1"/>
    </row>
    <row r="8" spans="1:8" x14ac:dyDescent="0.2">
      <c r="A8" s="9">
        <f t="shared" si="1"/>
        <v>2019</v>
      </c>
      <c r="B8" s="7" t="s">
        <v>65</v>
      </c>
      <c r="C8" s="7" t="s">
        <v>65</v>
      </c>
      <c r="D8">
        <f t="shared" si="0"/>
        <v>6</v>
      </c>
      <c r="F8" s="7" t="s">
        <v>72</v>
      </c>
      <c r="G8" s="29"/>
      <c r="H8" s="1"/>
    </row>
    <row r="9" spans="1:8" x14ac:dyDescent="0.2">
      <c r="A9" s="9">
        <f t="shared" si="1"/>
        <v>2018</v>
      </c>
      <c r="B9" s="7" t="s">
        <v>65</v>
      </c>
      <c r="C9" s="7" t="s">
        <v>65</v>
      </c>
      <c r="D9">
        <f t="shared" si="0"/>
        <v>7</v>
      </c>
      <c r="G9" s="29"/>
      <c r="H9" s="1"/>
    </row>
    <row r="10" spans="1:8" x14ac:dyDescent="0.2">
      <c r="A10" s="9">
        <f t="shared" si="1"/>
        <v>2017</v>
      </c>
      <c r="B10" s="7" t="s">
        <v>65</v>
      </c>
      <c r="C10" s="7" t="s">
        <v>65</v>
      </c>
      <c r="D10">
        <f t="shared" si="0"/>
        <v>8</v>
      </c>
      <c r="G10" s="29"/>
      <c r="H10" s="1"/>
    </row>
    <row r="11" spans="1:8" x14ac:dyDescent="0.2">
      <c r="A11" s="9">
        <f t="shared" si="1"/>
        <v>2016</v>
      </c>
      <c r="B11" s="7" t="s">
        <v>65</v>
      </c>
      <c r="C11" s="7" t="s">
        <v>65</v>
      </c>
      <c r="D11">
        <f t="shared" si="0"/>
        <v>9</v>
      </c>
      <c r="H11" s="1"/>
    </row>
    <row r="12" spans="1:8" x14ac:dyDescent="0.2">
      <c r="A12" s="9">
        <f t="shared" si="1"/>
        <v>2015</v>
      </c>
      <c r="B12" s="7" t="s">
        <v>65</v>
      </c>
      <c r="C12" s="7" t="s">
        <v>65</v>
      </c>
      <c r="D12">
        <f t="shared" si="0"/>
        <v>10</v>
      </c>
      <c r="H12" s="1"/>
    </row>
    <row r="13" spans="1:8" x14ac:dyDescent="0.2">
      <c r="A13" s="9">
        <f t="shared" si="1"/>
        <v>2014</v>
      </c>
      <c r="B13" s="7" t="s">
        <v>65</v>
      </c>
      <c r="C13" s="7" t="s">
        <v>65</v>
      </c>
      <c r="D13">
        <f t="shared" si="0"/>
        <v>11</v>
      </c>
      <c r="H13" s="1"/>
    </row>
    <row r="14" spans="1:8" x14ac:dyDescent="0.2">
      <c r="A14" s="9">
        <f t="shared" si="1"/>
        <v>2013</v>
      </c>
      <c r="B14" s="7" t="s">
        <v>65</v>
      </c>
      <c r="C14" s="7" t="s">
        <v>65</v>
      </c>
      <c r="D14">
        <f t="shared" si="0"/>
        <v>12</v>
      </c>
      <c r="H14" s="1"/>
    </row>
    <row r="15" spans="1:8" x14ac:dyDescent="0.2">
      <c r="A15" s="9">
        <f t="shared" si="1"/>
        <v>2012</v>
      </c>
      <c r="B15" s="7" t="s">
        <v>65</v>
      </c>
      <c r="C15" s="7" t="s">
        <v>65</v>
      </c>
      <c r="D15">
        <f t="shared" si="0"/>
        <v>13</v>
      </c>
      <c r="H15" s="1"/>
    </row>
    <row r="16" spans="1:8" x14ac:dyDescent="0.2">
      <c r="A16" s="9">
        <f t="shared" si="1"/>
        <v>2011</v>
      </c>
      <c r="B16" s="7" t="s">
        <v>65</v>
      </c>
      <c r="C16" s="7" t="s">
        <v>65</v>
      </c>
      <c r="D16">
        <f t="shared" si="0"/>
        <v>14</v>
      </c>
      <c r="H16" s="1"/>
    </row>
    <row r="17" spans="1:8" x14ac:dyDescent="0.2">
      <c r="A17" s="9">
        <f t="shared" si="1"/>
        <v>2010</v>
      </c>
      <c r="B17" s="7" t="s">
        <v>23</v>
      </c>
      <c r="C17" s="7" t="s">
        <v>23</v>
      </c>
      <c r="D17">
        <f t="shared" si="0"/>
        <v>15</v>
      </c>
      <c r="H17" s="1"/>
    </row>
    <row r="18" spans="1:8" x14ac:dyDescent="0.2">
      <c r="A18" s="9">
        <f t="shared" si="1"/>
        <v>2009</v>
      </c>
      <c r="B18" s="7" t="s">
        <v>23</v>
      </c>
      <c r="C18" s="7" t="s">
        <v>23</v>
      </c>
      <c r="D18">
        <f t="shared" si="0"/>
        <v>16</v>
      </c>
      <c r="H18" s="1"/>
    </row>
    <row r="19" spans="1:8" x14ac:dyDescent="0.2">
      <c r="A19" s="9">
        <f t="shared" si="1"/>
        <v>2008</v>
      </c>
      <c r="B19" s="7" t="s">
        <v>170</v>
      </c>
      <c r="C19" s="7" t="s">
        <v>170</v>
      </c>
      <c r="D19">
        <f t="shared" si="0"/>
        <v>17</v>
      </c>
      <c r="H19" s="1"/>
    </row>
    <row r="20" spans="1:8" x14ac:dyDescent="0.2">
      <c r="A20" s="9">
        <f t="shared" si="1"/>
        <v>2007</v>
      </c>
      <c r="B20" s="7" t="s">
        <v>170</v>
      </c>
      <c r="C20" s="7" t="s">
        <v>170</v>
      </c>
      <c r="D20">
        <f t="shared" si="0"/>
        <v>18</v>
      </c>
      <c r="H20" s="1"/>
    </row>
    <row r="21" spans="1:8" x14ac:dyDescent="0.2">
      <c r="A21" s="9">
        <f t="shared" si="1"/>
        <v>2006</v>
      </c>
      <c r="B21" s="7" t="s">
        <v>171</v>
      </c>
      <c r="C21" s="7" t="s">
        <v>171</v>
      </c>
      <c r="D21">
        <f t="shared" si="0"/>
        <v>19</v>
      </c>
      <c r="H21" s="1"/>
    </row>
    <row r="22" spans="1:8" x14ac:dyDescent="0.2">
      <c r="A22" s="9">
        <f t="shared" si="1"/>
        <v>2005</v>
      </c>
      <c r="B22" s="7" t="s">
        <v>171</v>
      </c>
      <c r="C22" s="7" t="s">
        <v>171</v>
      </c>
      <c r="D22">
        <f t="shared" si="0"/>
        <v>20</v>
      </c>
      <c r="H22" s="1"/>
    </row>
    <row r="23" spans="1:8" x14ac:dyDescent="0.2">
      <c r="A23" s="9">
        <f t="shared" si="1"/>
        <v>2004</v>
      </c>
      <c r="B23" s="7" t="s">
        <v>2908</v>
      </c>
      <c r="C23" s="7" t="s">
        <v>67</v>
      </c>
      <c r="D23">
        <f t="shared" si="0"/>
        <v>21</v>
      </c>
      <c r="H23" s="1"/>
    </row>
    <row r="24" spans="1:8" x14ac:dyDescent="0.2">
      <c r="A24" s="9">
        <f t="shared" si="1"/>
        <v>2003</v>
      </c>
      <c r="B24" s="7" t="s">
        <v>2908</v>
      </c>
      <c r="C24" s="7" t="s">
        <v>67</v>
      </c>
      <c r="D24">
        <f t="shared" si="0"/>
        <v>22</v>
      </c>
      <c r="H24" s="1"/>
    </row>
    <row r="25" spans="1:8" x14ac:dyDescent="0.2">
      <c r="A25" s="9">
        <f t="shared" si="1"/>
        <v>2002</v>
      </c>
      <c r="B25" s="7" t="s">
        <v>2908</v>
      </c>
      <c r="C25" s="7" t="s">
        <v>67</v>
      </c>
      <c r="D25">
        <f t="shared" si="0"/>
        <v>23</v>
      </c>
      <c r="H25" s="1"/>
    </row>
    <row r="26" spans="1:8" x14ac:dyDescent="0.2">
      <c r="A26" s="9">
        <f t="shared" si="1"/>
        <v>2001</v>
      </c>
      <c r="B26" s="7" t="s">
        <v>2908</v>
      </c>
      <c r="C26" s="7" t="s">
        <v>67</v>
      </c>
      <c r="D26">
        <f t="shared" si="0"/>
        <v>24</v>
      </c>
      <c r="H26" s="1"/>
    </row>
    <row r="27" spans="1:8" x14ac:dyDescent="0.2">
      <c r="A27" s="9">
        <f t="shared" si="1"/>
        <v>2000</v>
      </c>
      <c r="B27" s="7" t="s">
        <v>2908</v>
      </c>
      <c r="C27" s="7" t="s">
        <v>67</v>
      </c>
      <c r="D27">
        <f t="shared" si="0"/>
        <v>25</v>
      </c>
      <c r="H27" s="1"/>
    </row>
    <row r="28" spans="1:8" x14ac:dyDescent="0.2">
      <c r="A28" s="9">
        <f t="shared" si="1"/>
        <v>1999</v>
      </c>
      <c r="B28" s="7" t="s">
        <v>2908</v>
      </c>
      <c r="C28" s="7" t="s">
        <v>67</v>
      </c>
      <c r="D28">
        <f t="shared" si="0"/>
        <v>26</v>
      </c>
      <c r="H28" s="1"/>
    </row>
    <row r="29" spans="1:8" x14ac:dyDescent="0.2">
      <c r="A29" s="9">
        <f t="shared" si="1"/>
        <v>1998</v>
      </c>
      <c r="B29" s="7" t="s">
        <v>2908</v>
      </c>
      <c r="C29" s="7" t="s">
        <v>67</v>
      </c>
      <c r="D29">
        <f t="shared" si="0"/>
        <v>27</v>
      </c>
      <c r="H29" s="1"/>
    </row>
    <row r="30" spans="1:8" x14ac:dyDescent="0.2">
      <c r="A30" s="9">
        <f t="shared" si="1"/>
        <v>1997</v>
      </c>
      <c r="B30" s="7" t="s">
        <v>2908</v>
      </c>
      <c r="C30" s="7" t="s">
        <v>67</v>
      </c>
      <c r="D30">
        <f t="shared" si="0"/>
        <v>28</v>
      </c>
      <c r="H30" s="1"/>
    </row>
    <row r="31" spans="1:8" x14ac:dyDescent="0.2">
      <c r="A31" s="9">
        <f t="shared" si="1"/>
        <v>1996</v>
      </c>
      <c r="B31" s="7" t="s">
        <v>2908</v>
      </c>
      <c r="C31" s="7" t="s">
        <v>67</v>
      </c>
      <c r="D31">
        <f t="shared" si="0"/>
        <v>29</v>
      </c>
      <c r="H31" s="1"/>
    </row>
    <row r="32" spans="1:8" x14ac:dyDescent="0.2">
      <c r="A32" s="9">
        <f t="shared" si="1"/>
        <v>1995</v>
      </c>
      <c r="B32" s="7" t="s">
        <v>2908</v>
      </c>
      <c r="C32" s="7" t="s">
        <v>67</v>
      </c>
      <c r="D32">
        <f t="shared" si="0"/>
        <v>30</v>
      </c>
      <c r="H32" s="1"/>
    </row>
    <row r="33" spans="1:8" x14ac:dyDescent="0.2">
      <c r="A33" s="9">
        <f t="shared" si="1"/>
        <v>1994</v>
      </c>
      <c r="B33" s="7" t="s">
        <v>2908</v>
      </c>
      <c r="C33" s="7" t="s">
        <v>67</v>
      </c>
      <c r="D33">
        <f t="shared" si="0"/>
        <v>31</v>
      </c>
      <c r="H33" s="1"/>
    </row>
    <row r="34" spans="1:8" x14ac:dyDescent="0.2">
      <c r="A34" s="9">
        <f t="shared" si="1"/>
        <v>1993</v>
      </c>
      <c r="B34" s="7" t="s">
        <v>2908</v>
      </c>
      <c r="C34" s="7" t="s">
        <v>67</v>
      </c>
      <c r="D34">
        <f t="shared" si="0"/>
        <v>32</v>
      </c>
      <c r="H34" s="1"/>
    </row>
    <row r="35" spans="1:8" x14ac:dyDescent="0.2">
      <c r="A35" s="9">
        <f t="shared" si="1"/>
        <v>1992</v>
      </c>
      <c r="B35" s="7" t="s">
        <v>2908</v>
      </c>
      <c r="C35" s="7" t="s">
        <v>67</v>
      </c>
      <c r="D35">
        <f t="shared" si="0"/>
        <v>33</v>
      </c>
      <c r="H35" s="1"/>
    </row>
    <row r="36" spans="1:8" x14ac:dyDescent="0.2">
      <c r="A36" s="9">
        <f t="shared" si="1"/>
        <v>1991</v>
      </c>
      <c r="B36" s="7" t="s">
        <v>2908</v>
      </c>
      <c r="C36" s="7" t="s">
        <v>67</v>
      </c>
      <c r="D36">
        <f t="shared" si="0"/>
        <v>34</v>
      </c>
      <c r="H36" s="1"/>
    </row>
    <row r="37" spans="1:8" x14ac:dyDescent="0.2">
      <c r="A37" s="9">
        <f t="shared" si="1"/>
        <v>1990</v>
      </c>
      <c r="B37" s="7" t="s">
        <v>2908</v>
      </c>
      <c r="C37" s="7" t="s">
        <v>67</v>
      </c>
      <c r="D37">
        <f t="shared" si="0"/>
        <v>35</v>
      </c>
      <c r="H37" s="1"/>
    </row>
    <row r="38" spans="1:8" x14ac:dyDescent="0.2">
      <c r="A38" s="9">
        <f t="shared" si="1"/>
        <v>1989</v>
      </c>
      <c r="B38" s="7" t="s">
        <v>2908</v>
      </c>
      <c r="C38" s="7" t="s">
        <v>67</v>
      </c>
      <c r="D38">
        <f t="shared" si="0"/>
        <v>36</v>
      </c>
      <c r="H38" s="1"/>
    </row>
    <row r="39" spans="1:8" x14ac:dyDescent="0.2">
      <c r="A39" s="9">
        <f t="shared" si="1"/>
        <v>1988</v>
      </c>
      <c r="B39" s="7" t="s">
        <v>2908</v>
      </c>
      <c r="C39" s="7" t="s">
        <v>67</v>
      </c>
      <c r="D39">
        <f t="shared" si="0"/>
        <v>37</v>
      </c>
      <c r="H39" s="1"/>
    </row>
    <row r="40" spans="1:8" x14ac:dyDescent="0.2">
      <c r="A40" s="9">
        <f t="shared" si="1"/>
        <v>1987</v>
      </c>
      <c r="B40" s="7" t="s">
        <v>2908</v>
      </c>
      <c r="C40" s="7" t="s">
        <v>67</v>
      </c>
      <c r="D40">
        <f t="shared" si="0"/>
        <v>38</v>
      </c>
      <c r="H40" s="1"/>
    </row>
    <row r="41" spans="1:8" x14ac:dyDescent="0.2">
      <c r="A41" s="9">
        <f t="shared" si="1"/>
        <v>1986</v>
      </c>
      <c r="B41" s="7" t="s">
        <v>2908</v>
      </c>
      <c r="C41" s="7" t="s">
        <v>67</v>
      </c>
      <c r="D41">
        <f t="shared" si="0"/>
        <v>39</v>
      </c>
      <c r="H41" s="1"/>
    </row>
    <row r="42" spans="1:8" x14ac:dyDescent="0.2">
      <c r="A42" s="9">
        <f t="shared" si="1"/>
        <v>1985</v>
      </c>
      <c r="B42" s="7" t="s">
        <v>2908</v>
      </c>
      <c r="C42" s="7" t="s">
        <v>67</v>
      </c>
      <c r="D42">
        <f t="shared" si="0"/>
        <v>40</v>
      </c>
      <c r="H42" s="1"/>
    </row>
    <row r="43" spans="1:8" x14ac:dyDescent="0.2">
      <c r="A43" s="9">
        <f t="shared" si="1"/>
        <v>1984</v>
      </c>
      <c r="B43" s="7" t="s">
        <v>2909</v>
      </c>
      <c r="C43" s="7" t="s">
        <v>67</v>
      </c>
      <c r="D43">
        <f t="shared" ref="D43:D67" si="2">+D42+1</f>
        <v>41</v>
      </c>
      <c r="H43" s="1"/>
    </row>
    <row r="44" spans="1:8" x14ac:dyDescent="0.2">
      <c r="A44" s="9">
        <f t="shared" si="1"/>
        <v>1983</v>
      </c>
      <c r="B44" s="7" t="s">
        <v>2909</v>
      </c>
      <c r="C44" s="7" t="s">
        <v>67</v>
      </c>
      <c r="D44">
        <f t="shared" si="2"/>
        <v>42</v>
      </c>
      <c r="H44" s="1"/>
    </row>
    <row r="45" spans="1:8" x14ac:dyDescent="0.2">
      <c r="A45" s="9">
        <f t="shared" si="1"/>
        <v>1982</v>
      </c>
      <c r="B45" s="7" t="s">
        <v>2909</v>
      </c>
      <c r="C45" s="7" t="s">
        <v>67</v>
      </c>
      <c r="D45">
        <f t="shared" si="2"/>
        <v>43</v>
      </c>
    </row>
    <row r="46" spans="1:8" x14ac:dyDescent="0.2">
      <c r="A46" s="9">
        <f t="shared" si="1"/>
        <v>1981</v>
      </c>
      <c r="B46" s="7" t="s">
        <v>2909</v>
      </c>
      <c r="C46" s="7" t="s">
        <v>67</v>
      </c>
      <c r="D46">
        <f t="shared" si="2"/>
        <v>44</v>
      </c>
    </row>
    <row r="47" spans="1:8" x14ac:dyDescent="0.2">
      <c r="A47" s="9">
        <f t="shared" si="1"/>
        <v>1980</v>
      </c>
      <c r="B47" s="7" t="s">
        <v>2909</v>
      </c>
      <c r="C47" s="7" t="s">
        <v>67</v>
      </c>
      <c r="D47">
        <f t="shared" si="2"/>
        <v>45</v>
      </c>
    </row>
    <row r="48" spans="1:8" x14ac:dyDescent="0.2">
      <c r="A48" s="9">
        <f t="shared" si="1"/>
        <v>1979</v>
      </c>
      <c r="B48" s="7" t="s">
        <v>2909</v>
      </c>
      <c r="C48" s="7" t="s">
        <v>67</v>
      </c>
      <c r="D48">
        <f t="shared" si="2"/>
        <v>46</v>
      </c>
    </row>
    <row r="49" spans="1:8" x14ac:dyDescent="0.2">
      <c r="A49" s="9">
        <f t="shared" si="1"/>
        <v>1978</v>
      </c>
      <c r="B49" s="7" t="s">
        <v>2909</v>
      </c>
      <c r="C49" s="7" t="s">
        <v>67</v>
      </c>
      <c r="D49">
        <f t="shared" si="2"/>
        <v>47</v>
      </c>
    </row>
    <row r="50" spans="1:8" x14ac:dyDescent="0.2">
      <c r="A50" s="9">
        <f t="shared" si="1"/>
        <v>1977</v>
      </c>
      <c r="B50" s="7" t="s">
        <v>2909</v>
      </c>
      <c r="C50" s="7" t="s">
        <v>67</v>
      </c>
      <c r="D50">
        <f t="shared" si="2"/>
        <v>48</v>
      </c>
    </row>
    <row r="51" spans="1:8" x14ac:dyDescent="0.2">
      <c r="A51" s="9">
        <f t="shared" si="1"/>
        <v>1976</v>
      </c>
      <c r="B51" s="7" t="s">
        <v>2909</v>
      </c>
      <c r="C51" s="7" t="s">
        <v>67</v>
      </c>
      <c r="D51">
        <f t="shared" si="2"/>
        <v>49</v>
      </c>
    </row>
    <row r="52" spans="1:8" x14ac:dyDescent="0.2">
      <c r="A52" s="9">
        <f t="shared" si="1"/>
        <v>1975</v>
      </c>
      <c r="B52" s="7" t="s">
        <v>2909</v>
      </c>
      <c r="C52" s="7" t="s">
        <v>67</v>
      </c>
      <c r="D52">
        <f t="shared" si="2"/>
        <v>50</v>
      </c>
    </row>
    <row r="53" spans="1:8" x14ac:dyDescent="0.2">
      <c r="A53" s="9">
        <f t="shared" si="1"/>
        <v>1974</v>
      </c>
      <c r="B53" s="7" t="s">
        <v>2910</v>
      </c>
      <c r="C53" s="7" t="s">
        <v>67</v>
      </c>
      <c r="D53">
        <f t="shared" si="2"/>
        <v>51</v>
      </c>
      <c r="H53" s="7"/>
    </row>
    <row r="54" spans="1:8" x14ac:dyDescent="0.2">
      <c r="A54" s="9">
        <f t="shared" si="1"/>
        <v>1973</v>
      </c>
      <c r="B54" s="7" t="s">
        <v>2910</v>
      </c>
      <c r="C54" s="7" t="s">
        <v>67</v>
      </c>
      <c r="D54">
        <f t="shared" si="2"/>
        <v>52</v>
      </c>
      <c r="H54" s="7"/>
    </row>
    <row r="55" spans="1:8" x14ac:dyDescent="0.2">
      <c r="A55" s="9">
        <f t="shared" si="1"/>
        <v>1972</v>
      </c>
      <c r="B55" s="7" t="s">
        <v>2910</v>
      </c>
      <c r="C55" s="7" t="s">
        <v>67</v>
      </c>
      <c r="D55">
        <f t="shared" si="2"/>
        <v>53</v>
      </c>
      <c r="H55" s="7"/>
    </row>
    <row r="56" spans="1:8" x14ac:dyDescent="0.2">
      <c r="A56" s="9">
        <f t="shared" si="1"/>
        <v>1971</v>
      </c>
      <c r="B56" s="7" t="s">
        <v>2910</v>
      </c>
      <c r="C56" s="7" t="s">
        <v>67</v>
      </c>
      <c r="D56">
        <f t="shared" si="2"/>
        <v>54</v>
      </c>
      <c r="H56" s="7"/>
    </row>
    <row r="57" spans="1:8" x14ac:dyDescent="0.2">
      <c r="A57" s="9">
        <f t="shared" si="1"/>
        <v>1970</v>
      </c>
      <c r="B57" s="7" t="s">
        <v>2910</v>
      </c>
      <c r="C57" s="7" t="s">
        <v>67</v>
      </c>
      <c r="D57">
        <f t="shared" si="2"/>
        <v>55</v>
      </c>
      <c r="H57" s="7"/>
    </row>
    <row r="58" spans="1:8" x14ac:dyDescent="0.2">
      <c r="A58" s="9">
        <f t="shared" si="1"/>
        <v>1969</v>
      </c>
      <c r="B58" s="7" t="s">
        <v>2910</v>
      </c>
      <c r="C58" s="7" t="s">
        <v>67</v>
      </c>
      <c r="D58">
        <f t="shared" si="2"/>
        <v>56</v>
      </c>
      <c r="H58" s="7"/>
    </row>
    <row r="59" spans="1:8" x14ac:dyDescent="0.2">
      <c r="A59" s="9">
        <f t="shared" si="1"/>
        <v>1968</v>
      </c>
      <c r="B59" s="7" t="s">
        <v>2910</v>
      </c>
      <c r="C59" s="7" t="s">
        <v>67</v>
      </c>
      <c r="D59">
        <f t="shared" si="2"/>
        <v>57</v>
      </c>
      <c r="H59" s="7"/>
    </row>
    <row r="60" spans="1:8" x14ac:dyDescent="0.2">
      <c r="A60" s="9">
        <f t="shared" si="1"/>
        <v>1967</v>
      </c>
      <c r="B60" s="7" t="s">
        <v>2910</v>
      </c>
      <c r="C60" s="7" t="s">
        <v>67</v>
      </c>
      <c r="D60">
        <f t="shared" si="2"/>
        <v>58</v>
      </c>
      <c r="H60" s="7"/>
    </row>
    <row r="61" spans="1:8" x14ac:dyDescent="0.2">
      <c r="A61" s="9">
        <f t="shared" si="1"/>
        <v>1966</v>
      </c>
      <c r="B61" s="7" t="s">
        <v>2910</v>
      </c>
      <c r="C61" s="7" t="s">
        <v>67</v>
      </c>
      <c r="D61">
        <f t="shared" si="2"/>
        <v>59</v>
      </c>
      <c r="H61" s="7"/>
    </row>
    <row r="62" spans="1:8" x14ac:dyDescent="0.2">
      <c r="A62" s="9">
        <f t="shared" si="1"/>
        <v>1965</v>
      </c>
      <c r="B62" s="7" t="s">
        <v>2910</v>
      </c>
      <c r="C62" s="7" t="s">
        <v>67</v>
      </c>
      <c r="D62">
        <f t="shared" si="2"/>
        <v>60</v>
      </c>
      <c r="H62" s="7"/>
    </row>
    <row r="63" spans="1:8" x14ac:dyDescent="0.2">
      <c r="A63" s="9">
        <f t="shared" si="1"/>
        <v>1964</v>
      </c>
      <c r="B63" s="7" t="s">
        <v>2911</v>
      </c>
      <c r="C63" s="7" t="s">
        <v>67</v>
      </c>
      <c r="D63">
        <f t="shared" si="2"/>
        <v>61</v>
      </c>
      <c r="H63" s="7"/>
    </row>
    <row r="64" spans="1:8" x14ac:dyDescent="0.2">
      <c r="A64" s="9">
        <f t="shared" si="1"/>
        <v>1963</v>
      </c>
      <c r="B64" s="7" t="s">
        <v>2911</v>
      </c>
      <c r="C64" s="7" t="s">
        <v>67</v>
      </c>
      <c r="D64">
        <f t="shared" si="2"/>
        <v>62</v>
      </c>
      <c r="H64" s="7"/>
    </row>
    <row r="65" spans="1:8" x14ac:dyDescent="0.2">
      <c r="A65" s="9">
        <f t="shared" si="1"/>
        <v>1962</v>
      </c>
      <c r="B65" s="7" t="s">
        <v>2911</v>
      </c>
      <c r="C65" s="7" t="s">
        <v>67</v>
      </c>
      <c r="D65">
        <f t="shared" si="2"/>
        <v>63</v>
      </c>
      <c r="H65" s="7"/>
    </row>
    <row r="66" spans="1:8" x14ac:dyDescent="0.2">
      <c r="A66" s="9">
        <f t="shared" si="1"/>
        <v>1961</v>
      </c>
      <c r="B66" s="7" t="s">
        <v>2911</v>
      </c>
      <c r="C66" s="7" t="s">
        <v>67</v>
      </c>
      <c r="D66">
        <f t="shared" si="2"/>
        <v>64</v>
      </c>
      <c r="H66" s="7"/>
    </row>
    <row r="67" spans="1:8" x14ac:dyDescent="0.2">
      <c r="A67" s="9">
        <f t="shared" si="1"/>
        <v>1960</v>
      </c>
      <c r="B67" s="7" t="s">
        <v>2911</v>
      </c>
      <c r="C67" s="7" t="s">
        <v>67</v>
      </c>
      <c r="D67">
        <f t="shared" si="2"/>
        <v>65</v>
      </c>
      <c r="H67" s="7"/>
    </row>
    <row r="68" spans="1:8" x14ac:dyDescent="0.2">
      <c r="A68" s="9">
        <f t="shared" si="1"/>
        <v>1959</v>
      </c>
      <c r="B68" s="7" t="s">
        <v>2911</v>
      </c>
      <c r="C68" s="7" t="s">
        <v>67</v>
      </c>
      <c r="D68">
        <f t="shared" ref="D68:D92" si="3">+D67+1</f>
        <v>66</v>
      </c>
      <c r="H68" s="7"/>
    </row>
    <row r="69" spans="1:8" x14ac:dyDescent="0.2">
      <c r="A69" s="9">
        <f t="shared" si="1"/>
        <v>1958</v>
      </c>
      <c r="B69" s="7" t="s">
        <v>2911</v>
      </c>
      <c r="C69" s="7" t="s">
        <v>67</v>
      </c>
      <c r="D69">
        <f t="shared" si="3"/>
        <v>67</v>
      </c>
      <c r="H69" s="7"/>
    </row>
    <row r="70" spans="1:8" x14ac:dyDescent="0.2">
      <c r="A70" s="9">
        <f t="shared" ref="A70:A92" si="4">+A69-1</f>
        <v>1957</v>
      </c>
      <c r="B70" s="7" t="s">
        <v>2911</v>
      </c>
      <c r="C70" s="7" t="s">
        <v>67</v>
      </c>
      <c r="D70">
        <f t="shared" si="3"/>
        <v>68</v>
      </c>
      <c r="H70" s="7"/>
    </row>
    <row r="71" spans="1:8" x14ac:dyDescent="0.2">
      <c r="A71" s="9">
        <f t="shared" si="4"/>
        <v>1956</v>
      </c>
      <c r="B71" s="7" t="s">
        <v>2911</v>
      </c>
      <c r="C71" s="7" t="s">
        <v>67</v>
      </c>
      <c r="D71">
        <f t="shared" si="3"/>
        <v>69</v>
      </c>
      <c r="H71" s="7"/>
    </row>
    <row r="72" spans="1:8" x14ac:dyDescent="0.2">
      <c r="A72" s="9">
        <f t="shared" si="4"/>
        <v>1955</v>
      </c>
      <c r="B72" s="7" t="s">
        <v>2911</v>
      </c>
      <c r="C72" s="7" t="s">
        <v>67</v>
      </c>
      <c r="D72">
        <f t="shared" si="3"/>
        <v>70</v>
      </c>
      <c r="H72" s="7"/>
    </row>
    <row r="73" spans="1:8" x14ac:dyDescent="0.2">
      <c r="A73" s="9">
        <f t="shared" si="4"/>
        <v>1954</v>
      </c>
      <c r="B73" s="7" t="s">
        <v>2912</v>
      </c>
      <c r="C73" s="7" t="s">
        <v>67</v>
      </c>
      <c r="D73">
        <f t="shared" si="3"/>
        <v>71</v>
      </c>
      <c r="H73" s="7"/>
    </row>
    <row r="74" spans="1:8" x14ac:dyDescent="0.2">
      <c r="A74" s="9">
        <f t="shared" si="4"/>
        <v>1953</v>
      </c>
      <c r="B74" s="7" t="s">
        <v>2912</v>
      </c>
      <c r="C74" s="7" t="s">
        <v>67</v>
      </c>
      <c r="D74">
        <f t="shared" si="3"/>
        <v>72</v>
      </c>
      <c r="H74" s="7"/>
    </row>
    <row r="75" spans="1:8" x14ac:dyDescent="0.2">
      <c r="A75" s="9">
        <f t="shared" si="4"/>
        <v>1952</v>
      </c>
      <c r="B75" s="7" t="s">
        <v>2912</v>
      </c>
      <c r="C75" s="7" t="s">
        <v>67</v>
      </c>
      <c r="D75">
        <f t="shared" si="3"/>
        <v>73</v>
      </c>
      <c r="H75" s="7"/>
    </row>
    <row r="76" spans="1:8" x14ac:dyDescent="0.2">
      <c r="A76" s="9">
        <f t="shared" si="4"/>
        <v>1951</v>
      </c>
      <c r="B76" s="7" t="s">
        <v>2912</v>
      </c>
      <c r="C76" s="7" t="s">
        <v>67</v>
      </c>
      <c r="D76">
        <f t="shared" si="3"/>
        <v>74</v>
      </c>
      <c r="H76" s="7"/>
    </row>
    <row r="77" spans="1:8" x14ac:dyDescent="0.2">
      <c r="A77" s="9">
        <f t="shared" si="4"/>
        <v>1950</v>
      </c>
      <c r="B77" s="7" t="s">
        <v>2912</v>
      </c>
      <c r="C77" s="7" t="s">
        <v>67</v>
      </c>
      <c r="D77">
        <f t="shared" si="3"/>
        <v>75</v>
      </c>
      <c r="H77" s="7"/>
    </row>
    <row r="78" spans="1:8" x14ac:dyDescent="0.2">
      <c r="A78" s="9">
        <f t="shared" si="4"/>
        <v>1949</v>
      </c>
      <c r="B78" s="7" t="s">
        <v>2912</v>
      </c>
      <c r="C78" s="7" t="s">
        <v>67</v>
      </c>
      <c r="D78">
        <f t="shared" si="3"/>
        <v>76</v>
      </c>
      <c r="H78" s="7"/>
    </row>
    <row r="79" spans="1:8" x14ac:dyDescent="0.2">
      <c r="A79" s="9">
        <f t="shared" si="4"/>
        <v>1948</v>
      </c>
      <c r="B79" s="7" t="s">
        <v>2912</v>
      </c>
      <c r="C79" s="7" t="s">
        <v>67</v>
      </c>
      <c r="D79">
        <f t="shared" si="3"/>
        <v>77</v>
      </c>
      <c r="H79" s="7"/>
    </row>
    <row r="80" spans="1:8" x14ac:dyDescent="0.2">
      <c r="A80" s="9">
        <f t="shared" si="4"/>
        <v>1947</v>
      </c>
      <c r="B80" s="7" t="s">
        <v>2912</v>
      </c>
      <c r="C80" s="7" t="s">
        <v>67</v>
      </c>
      <c r="D80">
        <f t="shared" si="3"/>
        <v>78</v>
      </c>
      <c r="H80" s="7"/>
    </row>
    <row r="81" spans="1:8" x14ac:dyDescent="0.2">
      <c r="A81" s="9">
        <f t="shared" si="4"/>
        <v>1946</v>
      </c>
      <c r="B81" s="7" t="s">
        <v>2912</v>
      </c>
      <c r="C81" s="7" t="s">
        <v>67</v>
      </c>
      <c r="D81">
        <f t="shared" si="3"/>
        <v>79</v>
      </c>
      <c r="H81" s="7"/>
    </row>
    <row r="82" spans="1:8" x14ac:dyDescent="0.2">
      <c r="A82" s="9">
        <f t="shared" si="4"/>
        <v>1945</v>
      </c>
      <c r="B82" s="7" t="s">
        <v>2912</v>
      </c>
      <c r="C82" s="7" t="s">
        <v>67</v>
      </c>
      <c r="D82">
        <f t="shared" si="3"/>
        <v>80</v>
      </c>
      <c r="H82" s="7"/>
    </row>
    <row r="83" spans="1:8" x14ac:dyDescent="0.2">
      <c r="A83" s="9">
        <f t="shared" si="4"/>
        <v>1944</v>
      </c>
      <c r="B83" s="7" t="s">
        <v>2912</v>
      </c>
      <c r="C83" s="7" t="s">
        <v>67</v>
      </c>
      <c r="D83">
        <f t="shared" si="3"/>
        <v>81</v>
      </c>
      <c r="H83" s="7"/>
    </row>
    <row r="84" spans="1:8" x14ac:dyDescent="0.2">
      <c r="A84" s="9">
        <f t="shared" si="4"/>
        <v>1943</v>
      </c>
      <c r="B84" s="7" t="s">
        <v>2912</v>
      </c>
      <c r="C84" s="7" t="s">
        <v>67</v>
      </c>
      <c r="D84">
        <f t="shared" si="3"/>
        <v>82</v>
      </c>
      <c r="H84" s="7"/>
    </row>
    <row r="85" spans="1:8" x14ac:dyDescent="0.2">
      <c r="A85" s="9">
        <f t="shared" si="4"/>
        <v>1942</v>
      </c>
      <c r="B85" s="7" t="s">
        <v>2912</v>
      </c>
      <c r="C85" s="7" t="s">
        <v>67</v>
      </c>
      <c r="D85">
        <f t="shared" si="3"/>
        <v>83</v>
      </c>
      <c r="H85" s="7"/>
    </row>
    <row r="86" spans="1:8" x14ac:dyDescent="0.2">
      <c r="A86" s="9">
        <f t="shared" si="4"/>
        <v>1941</v>
      </c>
      <c r="B86" s="7" t="s">
        <v>2912</v>
      </c>
      <c r="C86" s="7" t="s">
        <v>67</v>
      </c>
      <c r="D86">
        <f t="shared" si="3"/>
        <v>84</v>
      </c>
      <c r="H86" s="7"/>
    </row>
    <row r="87" spans="1:8" x14ac:dyDescent="0.2">
      <c r="A87" s="9">
        <f t="shared" si="4"/>
        <v>1940</v>
      </c>
      <c r="B87" s="7" t="s">
        <v>2912</v>
      </c>
      <c r="C87" s="7" t="s">
        <v>67</v>
      </c>
      <c r="D87">
        <f t="shared" si="3"/>
        <v>85</v>
      </c>
      <c r="H87" s="7"/>
    </row>
    <row r="88" spans="1:8" x14ac:dyDescent="0.2">
      <c r="A88" s="9">
        <f t="shared" si="4"/>
        <v>1939</v>
      </c>
      <c r="B88" s="7" t="s">
        <v>2912</v>
      </c>
      <c r="C88" s="7" t="s">
        <v>67</v>
      </c>
      <c r="D88">
        <f t="shared" si="3"/>
        <v>86</v>
      </c>
      <c r="H88" s="7"/>
    </row>
    <row r="89" spans="1:8" x14ac:dyDescent="0.2">
      <c r="A89" s="9">
        <f t="shared" si="4"/>
        <v>1938</v>
      </c>
      <c r="B89" s="7" t="s">
        <v>2912</v>
      </c>
      <c r="C89" s="7" t="s">
        <v>67</v>
      </c>
      <c r="D89">
        <f t="shared" si="3"/>
        <v>87</v>
      </c>
      <c r="H89" s="7"/>
    </row>
    <row r="90" spans="1:8" x14ac:dyDescent="0.2">
      <c r="A90" s="9">
        <f t="shared" si="4"/>
        <v>1937</v>
      </c>
      <c r="B90" s="7" t="s">
        <v>2912</v>
      </c>
      <c r="C90" s="7" t="s">
        <v>67</v>
      </c>
      <c r="D90">
        <f t="shared" si="3"/>
        <v>88</v>
      </c>
      <c r="H90" s="7"/>
    </row>
    <row r="91" spans="1:8" x14ac:dyDescent="0.2">
      <c r="A91" s="9">
        <f t="shared" si="4"/>
        <v>1936</v>
      </c>
      <c r="B91" s="7" t="s">
        <v>2912</v>
      </c>
      <c r="C91" s="7" t="s">
        <v>67</v>
      </c>
      <c r="D91">
        <f t="shared" si="3"/>
        <v>89</v>
      </c>
      <c r="H91" s="7"/>
    </row>
    <row r="92" spans="1:8" x14ac:dyDescent="0.2">
      <c r="A92" s="9">
        <f t="shared" si="4"/>
        <v>1935</v>
      </c>
      <c r="B92" s="7" t="s">
        <v>2912</v>
      </c>
      <c r="C92" s="7" t="s">
        <v>67</v>
      </c>
      <c r="D92">
        <f t="shared" si="3"/>
        <v>90</v>
      </c>
      <c r="H92" s="7"/>
    </row>
    <row r="93" spans="1:8" x14ac:dyDescent="0.2">
      <c r="B93" s="7"/>
      <c r="C93" s="7"/>
      <c r="H93" s="7"/>
    </row>
    <row r="94" spans="1:8" x14ac:dyDescent="0.2">
      <c r="B94" s="7"/>
      <c r="C94" s="7"/>
      <c r="H94" s="7"/>
    </row>
    <row r="95" spans="1:8" x14ac:dyDescent="0.2">
      <c r="B95" s="7"/>
      <c r="C95" s="7"/>
      <c r="H95" s="7"/>
    </row>
    <row r="96" spans="1:8" x14ac:dyDescent="0.2">
      <c r="B96" s="7"/>
      <c r="C96" s="7"/>
      <c r="H96" s="7"/>
    </row>
    <row r="97" spans="2:8" x14ac:dyDescent="0.2">
      <c r="B97" s="7"/>
      <c r="C97" s="7"/>
      <c r="H97" s="7"/>
    </row>
    <row r="98" spans="2:8" x14ac:dyDescent="0.2">
      <c r="B98" s="7"/>
      <c r="C98" s="7"/>
      <c r="H98" s="7"/>
    </row>
    <row r="99" spans="2:8" x14ac:dyDescent="0.2">
      <c r="B99" s="7"/>
      <c r="C99" s="7"/>
      <c r="H99" s="7"/>
    </row>
    <row r="100" spans="2:8" x14ac:dyDescent="0.2">
      <c r="H100" s="7"/>
    </row>
    <row r="101" spans="2:8" x14ac:dyDescent="0.2">
      <c r="H101" s="7"/>
    </row>
    <row r="102" spans="2:8" x14ac:dyDescent="0.2">
      <c r="H102" s="7"/>
    </row>
    <row r="103" spans="2:8" x14ac:dyDescent="0.2">
      <c r="H103" s="7"/>
    </row>
    <row r="104" spans="2:8" x14ac:dyDescent="0.2">
      <c r="H104" s="7"/>
    </row>
    <row r="105" spans="2:8" x14ac:dyDescent="0.2">
      <c r="H105" s="7"/>
    </row>
    <row r="106" spans="2:8" x14ac:dyDescent="0.2">
      <c r="H106" s="7"/>
    </row>
    <row r="107" spans="2:8" x14ac:dyDescent="0.2">
      <c r="H107" s="7"/>
    </row>
    <row r="108" spans="2:8" x14ac:dyDescent="0.2">
      <c r="H108" s="7"/>
    </row>
    <row r="109" spans="2:8" x14ac:dyDescent="0.2">
      <c r="H109" s="7"/>
    </row>
    <row r="110" spans="2:8" x14ac:dyDescent="0.2">
      <c r="H110" s="7"/>
    </row>
    <row r="111" spans="2:8" x14ac:dyDescent="0.2">
      <c r="H111" s="7"/>
    </row>
    <row r="112" spans="2:8" x14ac:dyDescent="0.2">
      <c r="H112" s="7"/>
    </row>
    <row r="113" spans="8:8" x14ac:dyDescent="0.2">
      <c r="H113" s="7"/>
    </row>
    <row r="114" spans="8:8" x14ac:dyDescent="0.2">
      <c r="H114" s="7"/>
    </row>
    <row r="115" spans="8:8" x14ac:dyDescent="0.2">
      <c r="H115" s="7"/>
    </row>
    <row r="116" spans="8:8" x14ac:dyDescent="0.2">
      <c r="H116" s="7"/>
    </row>
    <row r="117" spans="8:8" x14ac:dyDescent="0.2">
      <c r="H117" s="7"/>
    </row>
    <row r="118" spans="8:8" x14ac:dyDescent="0.2">
      <c r="H118" s="7"/>
    </row>
    <row r="119" spans="8:8" x14ac:dyDescent="0.2">
      <c r="H119" s="7"/>
    </row>
    <row r="120" spans="8:8" x14ac:dyDescent="0.2">
      <c r="H120" s="7"/>
    </row>
    <row r="121" spans="8:8" x14ac:dyDescent="0.2">
      <c r="H121" s="7"/>
    </row>
    <row r="122" spans="8:8" x14ac:dyDescent="0.2">
      <c r="H122" s="7"/>
    </row>
  </sheetData>
  <sheetProtection algorithmName="SHA-512" hashValue="RfFtX3rZmycVCg7r6pG33yz5xyaKJqlYGt8vwk3enUmQBLapyso05XvSDWl3Lo2D7aJ5VDWEB7T1hH0TVV/VcA==" saltValue="satvWH98i9T4vPoaXmikgQ==" spinCount="100000" sheet="1" objects="1" scenarios="1"/>
  <dataValidations count="1">
    <dataValidation type="list" allowBlank="1" showInputMessage="1" showErrorMessage="1" sqref="F1" xr:uid="{00000000-0002-0000-0300-000000000000}">
      <formula1>Klasse</formula1>
    </dataValidation>
  </dataValidations>
  <pageMargins left="0.70866141732283472" right="0.31496062992125984" top="1.1811023622047245" bottom="0.78740157480314965" header="0.51181102362204722" footer="0.31496062992125984"/>
  <pageSetup paperSize="9" orientation="portrait" r:id="rId1"/>
  <headerFooter>
    <oddFooter>&amp;LKG 01-24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D35698-C79E-4004-8BE5-775031B89FBE}">
  <dimension ref="A1:D1493"/>
  <sheetViews>
    <sheetView workbookViewId="0">
      <selection activeCell="C43" sqref="C43"/>
    </sheetView>
  </sheetViews>
  <sheetFormatPr baseColWidth="10" defaultColWidth="10.85546875" defaultRowHeight="12.75" x14ac:dyDescent="0.2"/>
  <cols>
    <col min="1" max="1" width="9.140625" style="46" customWidth="1"/>
    <col min="2" max="2" width="46.140625" style="46" customWidth="1"/>
    <col min="3" max="3" width="21.140625" style="46" customWidth="1"/>
    <col min="4" max="4" width="9.140625" style="46" customWidth="1"/>
    <col min="5" max="16384" width="10.85546875" style="46"/>
  </cols>
  <sheetData>
    <row r="1" spans="1:4" x14ac:dyDescent="0.2">
      <c r="A1" s="44" t="s">
        <v>177</v>
      </c>
      <c r="B1" s="44" t="s">
        <v>178</v>
      </c>
      <c r="C1" s="44" t="s">
        <v>179</v>
      </c>
      <c r="D1" s="45" t="s">
        <v>180</v>
      </c>
    </row>
    <row r="2" spans="1:4" x14ac:dyDescent="0.2">
      <c r="A2" s="44">
        <v>1001</v>
      </c>
      <c r="B2" s="44" t="s">
        <v>181</v>
      </c>
      <c r="C2" s="44" t="s">
        <v>95</v>
      </c>
      <c r="D2" s="47">
        <v>1</v>
      </c>
    </row>
    <row r="3" spans="1:4" x14ac:dyDescent="0.2">
      <c r="A3" s="44">
        <v>1002</v>
      </c>
      <c r="B3" s="44" t="s">
        <v>182</v>
      </c>
      <c r="C3" s="44" t="s">
        <v>183</v>
      </c>
      <c r="D3" s="47">
        <v>1</v>
      </c>
    </row>
    <row r="4" spans="1:4" x14ac:dyDescent="0.2">
      <c r="A4" s="44">
        <v>1003</v>
      </c>
      <c r="B4" s="44" t="s">
        <v>184</v>
      </c>
      <c r="C4" s="44" t="s">
        <v>185</v>
      </c>
      <c r="D4" s="47">
        <v>1</v>
      </c>
    </row>
    <row r="5" spans="1:4" x14ac:dyDescent="0.2">
      <c r="A5" s="44">
        <v>1004</v>
      </c>
      <c r="B5" s="44" t="s">
        <v>186</v>
      </c>
      <c r="C5" s="44" t="s">
        <v>187</v>
      </c>
      <c r="D5" s="47">
        <v>1</v>
      </c>
    </row>
    <row r="6" spans="1:4" x14ac:dyDescent="0.2">
      <c r="A6" s="44">
        <v>1005</v>
      </c>
      <c r="B6" s="44" t="s">
        <v>188</v>
      </c>
      <c r="C6" s="44" t="s">
        <v>189</v>
      </c>
      <c r="D6" s="47">
        <v>1</v>
      </c>
    </row>
    <row r="7" spans="1:4" x14ac:dyDescent="0.2">
      <c r="A7" s="44">
        <v>1006</v>
      </c>
      <c r="B7" s="44" t="s">
        <v>190</v>
      </c>
      <c r="C7" s="44" t="s">
        <v>164</v>
      </c>
      <c r="D7" s="47">
        <v>1</v>
      </c>
    </row>
    <row r="8" spans="1:4" x14ac:dyDescent="0.2">
      <c r="A8" s="44">
        <v>1007</v>
      </c>
      <c r="B8" s="44" t="s">
        <v>191</v>
      </c>
      <c r="C8" s="44" t="s">
        <v>192</v>
      </c>
      <c r="D8" s="47">
        <v>1</v>
      </c>
    </row>
    <row r="9" spans="1:4" x14ac:dyDescent="0.2">
      <c r="A9" s="44">
        <v>1008</v>
      </c>
      <c r="B9" s="44" t="s">
        <v>193</v>
      </c>
      <c r="C9" s="44" t="s">
        <v>194</v>
      </c>
      <c r="D9" s="47">
        <v>1</v>
      </c>
    </row>
    <row r="10" spans="1:4" x14ac:dyDescent="0.2">
      <c r="A10" s="44">
        <v>1009</v>
      </c>
      <c r="B10" s="44" t="s">
        <v>195</v>
      </c>
      <c r="C10" s="44" t="s">
        <v>196</v>
      </c>
      <c r="D10" s="47">
        <v>1</v>
      </c>
    </row>
    <row r="11" spans="1:4" x14ac:dyDescent="0.2">
      <c r="A11" s="44">
        <v>1010</v>
      </c>
      <c r="B11" s="44" t="s">
        <v>197</v>
      </c>
      <c r="C11" s="44" t="s">
        <v>198</v>
      </c>
      <c r="D11" s="47">
        <v>1</v>
      </c>
    </row>
    <row r="12" spans="1:4" x14ac:dyDescent="0.2">
      <c r="A12" s="44">
        <v>1011</v>
      </c>
      <c r="B12" s="44" t="s">
        <v>199</v>
      </c>
      <c r="C12" s="44" t="s">
        <v>200</v>
      </c>
      <c r="D12" s="47">
        <v>1</v>
      </c>
    </row>
    <row r="13" spans="1:4" x14ac:dyDescent="0.2">
      <c r="A13" s="44">
        <v>1012</v>
      </c>
      <c r="B13" s="44" t="s">
        <v>201</v>
      </c>
      <c r="C13" s="44" t="s">
        <v>202</v>
      </c>
      <c r="D13" s="47">
        <v>1</v>
      </c>
    </row>
    <row r="14" spans="1:4" x14ac:dyDescent="0.2">
      <c r="A14" s="44">
        <v>1014</v>
      </c>
      <c r="B14" s="44" t="s">
        <v>203</v>
      </c>
      <c r="C14" s="44" t="s">
        <v>204</v>
      </c>
      <c r="D14" s="47">
        <v>1</v>
      </c>
    </row>
    <row r="15" spans="1:4" x14ac:dyDescent="0.2">
      <c r="A15" s="44">
        <v>1015</v>
      </c>
      <c r="B15" s="44" t="s">
        <v>205</v>
      </c>
      <c r="C15" s="44" t="s">
        <v>206</v>
      </c>
      <c r="D15" s="47">
        <v>1</v>
      </c>
    </row>
    <row r="16" spans="1:4" x14ac:dyDescent="0.2">
      <c r="A16" s="44">
        <v>1016</v>
      </c>
      <c r="B16" s="44" t="s">
        <v>207</v>
      </c>
      <c r="C16" s="44" t="s">
        <v>208</v>
      </c>
      <c r="D16" s="47">
        <v>1</v>
      </c>
    </row>
    <row r="17" spans="1:4" x14ac:dyDescent="0.2">
      <c r="A17" s="44">
        <v>1017</v>
      </c>
      <c r="B17" s="44" t="s">
        <v>209</v>
      </c>
      <c r="C17" s="44" t="s">
        <v>210</v>
      </c>
      <c r="D17" s="47">
        <v>1</v>
      </c>
    </row>
    <row r="18" spans="1:4" x14ac:dyDescent="0.2">
      <c r="A18" s="44">
        <v>1019</v>
      </c>
      <c r="B18" s="44" t="s">
        <v>211</v>
      </c>
      <c r="C18" s="44" t="s">
        <v>97</v>
      </c>
      <c r="D18" s="47">
        <v>1</v>
      </c>
    </row>
    <row r="19" spans="1:4" x14ac:dyDescent="0.2">
      <c r="A19" s="44">
        <v>1020</v>
      </c>
      <c r="B19" s="44" t="s">
        <v>212</v>
      </c>
      <c r="C19" s="44" t="s">
        <v>213</v>
      </c>
      <c r="D19" s="47">
        <v>1</v>
      </c>
    </row>
    <row r="20" spans="1:4" x14ac:dyDescent="0.2">
      <c r="A20" s="44">
        <v>1021</v>
      </c>
      <c r="B20" s="44" t="s">
        <v>214</v>
      </c>
      <c r="C20" s="44" t="s">
        <v>215</v>
      </c>
      <c r="D20" s="47">
        <v>1</v>
      </c>
    </row>
    <row r="21" spans="1:4" x14ac:dyDescent="0.2">
      <c r="A21" s="44">
        <v>1022</v>
      </c>
      <c r="B21" s="44" t="s">
        <v>216</v>
      </c>
      <c r="C21" s="44" t="s">
        <v>96</v>
      </c>
      <c r="D21" s="47">
        <v>1</v>
      </c>
    </row>
    <row r="22" spans="1:4" x14ac:dyDescent="0.2">
      <c r="A22" s="44">
        <v>1023</v>
      </c>
      <c r="B22" s="44" t="s">
        <v>217</v>
      </c>
      <c r="C22" s="44" t="s">
        <v>218</v>
      </c>
      <c r="D22" s="47">
        <v>1</v>
      </c>
    </row>
    <row r="23" spans="1:4" x14ac:dyDescent="0.2">
      <c r="A23" s="44">
        <v>2002</v>
      </c>
      <c r="B23" s="44" t="s">
        <v>219</v>
      </c>
      <c r="C23" s="44" t="s">
        <v>102</v>
      </c>
      <c r="D23" s="47">
        <v>2</v>
      </c>
    </row>
    <row r="24" spans="1:4" x14ac:dyDescent="0.2">
      <c r="A24" s="44">
        <v>2003</v>
      </c>
      <c r="B24" s="44" t="s">
        <v>220</v>
      </c>
      <c r="C24" s="44" t="s">
        <v>221</v>
      </c>
      <c r="D24" s="47">
        <v>2</v>
      </c>
    </row>
    <row r="25" spans="1:4" x14ac:dyDescent="0.2">
      <c r="A25" s="44">
        <v>2004</v>
      </c>
      <c r="B25" s="44" t="s">
        <v>222</v>
      </c>
      <c r="C25" s="44" t="s">
        <v>99</v>
      </c>
      <c r="D25" s="47">
        <v>2</v>
      </c>
    </row>
    <row r="26" spans="1:4" x14ac:dyDescent="0.2">
      <c r="A26" s="44">
        <v>2005</v>
      </c>
      <c r="B26" s="44" t="s">
        <v>223</v>
      </c>
      <c r="C26" s="44" t="s">
        <v>224</v>
      </c>
      <c r="D26" s="47">
        <v>2</v>
      </c>
    </row>
    <row r="27" spans="1:4" x14ac:dyDescent="0.2">
      <c r="A27" s="44">
        <v>2006</v>
      </c>
      <c r="B27" s="44" t="s">
        <v>225</v>
      </c>
      <c r="C27" s="44" t="s">
        <v>226</v>
      </c>
      <c r="D27" s="47">
        <v>2</v>
      </c>
    </row>
    <row r="28" spans="1:4" x14ac:dyDescent="0.2">
      <c r="A28" s="44">
        <v>2008</v>
      </c>
      <c r="B28" s="44" t="s">
        <v>227</v>
      </c>
      <c r="C28" s="44" t="s">
        <v>228</v>
      </c>
      <c r="D28" s="47">
        <v>2</v>
      </c>
    </row>
    <row r="29" spans="1:4" x14ac:dyDescent="0.2">
      <c r="A29" s="44">
        <v>2009</v>
      </c>
      <c r="B29" s="44" t="s">
        <v>229</v>
      </c>
      <c r="C29" s="44" t="s">
        <v>230</v>
      </c>
      <c r="D29" s="47">
        <v>2</v>
      </c>
    </row>
    <row r="30" spans="1:4" x14ac:dyDescent="0.2">
      <c r="A30" s="44">
        <v>2010</v>
      </c>
      <c r="B30" s="44" t="s">
        <v>231</v>
      </c>
      <c r="C30" s="44" t="s">
        <v>232</v>
      </c>
      <c r="D30" s="47">
        <v>2</v>
      </c>
    </row>
    <row r="31" spans="1:4" x14ac:dyDescent="0.2">
      <c r="A31" s="44">
        <v>2011</v>
      </c>
      <c r="B31" s="44" t="s">
        <v>233</v>
      </c>
      <c r="C31" s="44" t="s">
        <v>101</v>
      </c>
      <c r="D31" s="47">
        <v>2</v>
      </c>
    </row>
    <row r="32" spans="1:4" x14ac:dyDescent="0.2">
      <c r="A32" s="44">
        <v>2012</v>
      </c>
      <c r="B32" s="44" t="s">
        <v>234</v>
      </c>
      <c r="C32" s="44" t="s">
        <v>100</v>
      </c>
      <c r="D32" s="47">
        <v>2</v>
      </c>
    </row>
    <row r="33" spans="1:4" x14ac:dyDescent="0.2">
      <c r="A33" s="44">
        <v>2014</v>
      </c>
      <c r="B33" s="44" t="s">
        <v>235</v>
      </c>
      <c r="C33" s="44" t="s">
        <v>236</v>
      </c>
      <c r="D33" s="47">
        <v>2</v>
      </c>
    </row>
    <row r="34" spans="1:4" x14ac:dyDescent="0.2">
      <c r="A34" s="44">
        <v>2016</v>
      </c>
      <c r="B34" s="44" t="s">
        <v>237</v>
      </c>
      <c r="C34" s="44" t="s">
        <v>238</v>
      </c>
      <c r="D34" s="47">
        <v>2</v>
      </c>
    </row>
    <row r="35" spans="1:4" x14ac:dyDescent="0.2">
      <c r="A35" s="44">
        <v>2017</v>
      </c>
      <c r="B35" s="44" t="s">
        <v>239</v>
      </c>
      <c r="C35" s="44" t="s">
        <v>240</v>
      </c>
      <c r="D35" s="47">
        <v>2</v>
      </c>
    </row>
    <row r="36" spans="1:4" x14ac:dyDescent="0.2">
      <c r="A36" s="44">
        <v>2019</v>
      </c>
      <c r="B36" s="44" t="s">
        <v>241</v>
      </c>
      <c r="C36" s="44" t="s">
        <v>242</v>
      </c>
      <c r="D36" s="47">
        <v>2</v>
      </c>
    </row>
    <row r="37" spans="1:4" x14ac:dyDescent="0.2">
      <c r="A37" s="44">
        <v>2020</v>
      </c>
      <c r="B37" s="44" t="s">
        <v>243</v>
      </c>
      <c r="C37" s="44" t="s">
        <v>244</v>
      </c>
      <c r="D37" s="47">
        <v>2</v>
      </c>
    </row>
    <row r="38" spans="1:4" x14ac:dyDescent="0.2">
      <c r="A38" s="44">
        <v>2021</v>
      </c>
      <c r="B38" s="44" t="s">
        <v>245</v>
      </c>
      <c r="C38" s="44" t="s">
        <v>246</v>
      </c>
      <c r="D38" s="47">
        <v>2</v>
      </c>
    </row>
    <row r="39" spans="1:4" x14ac:dyDescent="0.2">
      <c r="A39" s="44">
        <v>2023</v>
      </c>
      <c r="B39" s="44" t="s">
        <v>247</v>
      </c>
      <c r="C39" s="44" t="s">
        <v>248</v>
      </c>
      <c r="D39" s="47">
        <v>2</v>
      </c>
    </row>
    <row r="40" spans="1:4" x14ac:dyDescent="0.2">
      <c r="A40" s="44">
        <v>2024</v>
      </c>
      <c r="B40" s="44" t="s">
        <v>249</v>
      </c>
      <c r="C40" s="44" t="s">
        <v>250</v>
      </c>
      <c r="D40" s="47">
        <v>2</v>
      </c>
    </row>
    <row r="41" spans="1:4" x14ac:dyDescent="0.2">
      <c r="A41" s="44">
        <v>2026</v>
      </c>
      <c r="B41" s="44" t="s">
        <v>251</v>
      </c>
      <c r="C41" s="44" t="s">
        <v>252</v>
      </c>
      <c r="D41" s="47">
        <v>2</v>
      </c>
    </row>
    <row r="42" spans="1:4" x14ac:dyDescent="0.2">
      <c r="A42" s="44">
        <v>2027</v>
      </c>
      <c r="B42" s="44" t="s">
        <v>253</v>
      </c>
      <c r="C42" s="44" t="s">
        <v>254</v>
      </c>
      <c r="D42" s="47">
        <v>2</v>
      </c>
    </row>
    <row r="43" spans="1:4" x14ac:dyDescent="0.2">
      <c r="A43" s="44">
        <v>2028</v>
      </c>
      <c r="B43" s="44" t="s">
        <v>255</v>
      </c>
      <c r="C43" s="44" t="s">
        <v>256</v>
      </c>
      <c r="D43" s="47">
        <v>2</v>
      </c>
    </row>
    <row r="44" spans="1:4" x14ac:dyDescent="0.2">
      <c r="A44" s="44">
        <v>3002</v>
      </c>
      <c r="B44" s="44" t="s">
        <v>257</v>
      </c>
      <c r="C44" s="44" t="s">
        <v>258</v>
      </c>
      <c r="D44" s="47">
        <v>3</v>
      </c>
    </row>
    <row r="45" spans="1:4" x14ac:dyDescent="0.2">
      <c r="A45" s="44">
        <v>3004</v>
      </c>
      <c r="B45" s="44" t="s">
        <v>259</v>
      </c>
      <c r="C45" s="44" t="s">
        <v>260</v>
      </c>
      <c r="D45" s="47">
        <v>3</v>
      </c>
    </row>
    <row r="46" spans="1:4" x14ac:dyDescent="0.2">
      <c r="A46" s="44">
        <v>3005</v>
      </c>
      <c r="B46" s="44" t="s">
        <v>261</v>
      </c>
      <c r="C46" s="44" t="s">
        <v>262</v>
      </c>
      <c r="D46" s="47">
        <v>3</v>
      </c>
    </row>
    <row r="47" spans="1:4" x14ac:dyDescent="0.2">
      <c r="A47" s="44">
        <v>3006</v>
      </c>
      <c r="B47" s="44" t="s">
        <v>263</v>
      </c>
      <c r="C47" s="44" t="s">
        <v>264</v>
      </c>
      <c r="D47" s="47">
        <v>3</v>
      </c>
    </row>
    <row r="48" spans="1:4" x14ac:dyDescent="0.2">
      <c r="A48" s="44">
        <v>3008</v>
      </c>
      <c r="B48" s="44" t="s">
        <v>265</v>
      </c>
      <c r="C48" s="44" t="s">
        <v>266</v>
      </c>
      <c r="D48" s="47">
        <v>3</v>
      </c>
    </row>
    <row r="49" spans="1:4" x14ac:dyDescent="0.2">
      <c r="A49" s="44">
        <v>3009</v>
      </c>
      <c r="B49" s="44" t="s">
        <v>267</v>
      </c>
      <c r="C49" s="44" t="s">
        <v>268</v>
      </c>
      <c r="D49" s="47">
        <v>3</v>
      </c>
    </row>
    <row r="50" spans="1:4" x14ac:dyDescent="0.2">
      <c r="A50" s="44">
        <v>3010</v>
      </c>
      <c r="B50" s="44" t="s">
        <v>269</v>
      </c>
      <c r="C50" s="44" t="s">
        <v>270</v>
      </c>
      <c r="D50" s="47">
        <v>3</v>
      </c>
    </row>
    <row r="51" spans="1:4" x14ac:dyDescent="0.2">
      <c r="A51" s="44">
        <v>3012</v>
      </c>
      <c r="B51" s="44" t="s">
        <v>271</v>
      </c>
      <c r="C51" s="44" t="s">
        <v>272</v>
      </c>
      <c r="D51" s="47">
        <v>3</v>
      </c>
    </row>
    <row r="52" spans="1:4" x14ac:dyDescent="0.2">
      <c r="A52" s="44">
        <v>3013</v>
      </c>
      <c r="B52" s="44" t="s">
        <v>273</v>
      </c>
      <c r="C52" s="44" t="s">
        <v>274</v>
      </c>
      <c r="D52" s="47">
        <v>3</v>
      </c>
    </row>
    <row r="53" spans="1:4" x14ac:dyDescent="0.2">
      <c r="A53" s="44">
        <v>3014</v>
      </c>
      <c r="B53" s="44" t="s">
        <v>275</v>
      </c>
      <c r="C53" s="44" t="s">
        <v>276</v>
      </c>
      <c r="D53" s="47">
        <v>3</v>
      </c>
    </row>
    <row r="54" spans="1:4" x14ac:dyDescent="0.2">
      <c r="A54" s="44">
        <v>3015</v>
      </c>
      <c r="B54" s="44" t="s">
        <v>277</v>
      </c>
      <c r="C54" s="44" t="s">
        <v>278</v>
      </c>
      <c r="D54" s="47">
        <v>3</v>
      </c>
    </row>
    <row r="55" spans="1:4" x14ac:dyDescent="0.2">
      <c r="A55" s="44">
        <v>3016</v>
      </c>
      <c r="B55" s="44" t="s">
        <v>279</v>
      </c>
      <c r="C55" s="44" t="s">
        <v>280</v>
      </c>
      <c r="D55" s="47">
        <v>3</v>
      </c>
    </row>
    <row r="56" spans="1:4" x14ac:dyDescent="0.2">
      <c r="A56" s="44">
        <v>3018</v>
      </c>
      <c r="B56" s="44" t="s">
        <v>281</v>
      </c>
      <c r="C56" s="44" t="s">
        <v>282</v>
      </c>
      <c r="D56" s="47">
        <v>3</v>
      </c>
    </row>
    <row r="57" spans="1:4" x14ac:dyDescent="0.2">
      <c r="A57" s="44">
        <v>3019</v>
      </c>
      <c r="B57" s="44" t="s">
        <v>283</v>
      </c>
      <c r="C57" s="44" t="s">
        <v>284</v>
      </c>
      <c r="D57" s="47">
        <v>3</v>
      </c>
    </row>
    <row r="58" spans="1:4" x14ac:dyDescent="0.2">
      <c r="A58" s="44">
        <v>3020</v>
      </c>
      <c r="B58" s="44" t="s">
        <v>285</v>
      </c>
      <c r="C58" s="44" t="s">
        <v>286</v>
      </c>
      <c r="D58" s="47">
        <v>3</v>
      </c>
    </row>
    <row r="59" spans="1:4" x14ac:dyDescent="0.2">
      <c r="A59" s="44">
        <v>3021</v>
      </c>
      <c r="B59" s="44" t="s">
        <v>287</v>
      </c>
      <c r="C59" s="44" t="s">
        <v>288</v>
      </c>
      <c r="D59" s="47">
        <v>3</v>
      </c>
    </row>
    <row r="60" spans="1:4" x14ac:dyDescent="0.2">
      <c r="A60" s="44">
        <v>3022</v>
      </c>
      <c r="B60" s="44" t="s">
        <v>289</v>
      </c>
      <c r="C60" s="44" t="s">
        <v>290</v>
      </c>
      <c r="D60" s="47">
        <v>3</v>
      </c>
    </row>
    <row r="61" spans="1:4" x14ac:dyDescent="0.2">
      <c r="A61" s="44">
        <v>3023</v>
      </c>
      <c r="B61" s="44" t="s">
        <v>291</v>
      </c>
      <c r="C61" s="44" t="s">
        <v>292</v>
      </c>
      <c r="D61" s="47">
        <v>3</v>
      </c>
    </row>
    <row r="62" spans="1:4" x14ac:dyDescent="0.2">
      <c r="A62" s="44">
        <v>3024</v>
      </c>
      <c r="B62" s="44" t="s">
        <v>293</v>
      </c>
      <c r="C62" s="44" t="s">
        <v>294</v>
      </c>
      <c r="D62" s="47">
        <v>3</v>
      </c>
    </row>
    <row r="63" spans="1:4" x14ac:dyDescent="0.2">
      <c r="A63" s="44">
        <v>3025</v>
      </c>
      <c r="B63" s="44" t="s">
        <v>295</v>
      </c>
      <c r="C63" s="44" t="s">
        <v>296</v>
      </c>
      <c r="D63" s="47">
        <v>3</v>
      </c>
    </row>
    <row r="64" spans="1:4" x14ac:dyDescent="0.2">
      <c r="A64" s="44">
        <v>3026</v>
      </c>
      <c r="B64" s="44" t="s">
        <v>297</v>
      </c>
      <c r="C64" s="44" t="s">
        <v>297</v>
      </c>
      <c r="D64" s="47">
        <v>3</v>
      </c>
    </row>
    <row r="65" spans="1:4" x14ac:dyDescent="0.2">
      <c r="A65" s="44">
        <v>3027</v>
      </c>
      <c r="B65" s="44" t="s">
        <v>298</v>
      </c>
      <c r="C65" s="44" t="s">
        <v>299</v>
      </c>
      <c r="D65" s="47">
        <v>3</v>
      </c>
    </row>
    <row r="66" spans="1:4" x14ac:dyDescent="0.2">
      <c r="A66" s="44">
        <v>3028</v>
      </c>
      <c r="B66" s="44" t="s">
        <v>300</v>
      </c>
      <c r="C66" s="44" t="s">
        <v>301</v>
      </c>
      <c r="D66" s="47">
        <v>3</v>
      </c>
    </row>
    <row r="67" spans="1:4" x14ac:dyDescent="0.2">
      <c r="A67" s="44">
        <v>3029</v>
      </c>
      <c r="B67" s="44" t="s">
        <v>302</v>
      </c>
      <c r="C67" s="44" t="s">
        <v>303</v>
      </c>
      <c r="D67" s="47">
        <v>3</v>
      </c>
    </row>
    <row r="68" spans="1:4" x14ac:dyDescent="0.2">
      <c r="A68" s="44">
        <v>3031</v>
      </c>
      <c r="B68" s="44" t="s">
        <v>304</v>
      </c>
      <c r="C68" s="44" t="s">
        <v>305</v>
      </c>
      <c r="D68" s="47">
        <v>3</v>
      </c>
    </row>
    <row r="69" spans="1:4" x14ac:dyDescent="0.2">
      <c r="A69" s="44">
        <v>3032</v>
      </c>
      <c r="B69" s="44" t="s">
        <v>306</v>
      </c>
      <c r="C69" s="44" t="s">
        <v>103</v>
      </c>
      <c r="D69" s="47">
        <v>3</v>
      </c>
    </row>
    <row r="70" spans="1:4" x14ac:dyDescent="0.2">
      <c r="A70" s="44">
        <v>3034</v>
      </c>
      <c r="B70" s="44" t="s">
        <v>307</v>
      </c>
      <c r="C70" s="44" t="s">
        <v>308</v>
      </c>
      <c r="D70" s="47">
        <v>3</v>
      </c>
    </row>
    <row r="71" spans="1:4" x14ac:dyDescent="0.2">
      <c r="A71" s="44">
        <v>3035</v>
      </c>
      <c r="B71" s="44" t="s">
        <v>309</v>
      </c>
      <c r="C71" s="44" t="s">
        <v>310</v>
      </c>
      <c r="D71" s="47">
        <v>3</v>
      </c>
    </row>
    <row r="72" spans="1:4" x14ac:dyDescent="0.2">
      <c r="A72" s="44">
        <v>3036</v>
      </c>
      <c r="B72" s="44" t="s">
        <v>311</v>
      </c>
      <c r="C72" s="44" t="s">
        <v>312</v>
      </c>
      <c r="D72" s="47">
        <v>3</v>
      </c>
    </row>
    <row r="73" spans="1:4" x14ac:dyDescent="0.2">
      <c r="A73" s="44">
        <v>3037</v>
      </c>
      <c r="B73" s="44" t="s">
        <v>313</v>
      </c>
      <c r="C73" s="44" t="s">
        <v>314</v>
      </c>
      <c r="D73" s="47">
        <v>3</v>
      </c>
    </row>
    <row r="74" spans="1:4" x14ac:dyDescent="0.2">
      <c r="A74" s="44">
        <v>3038</v>
      </c>
      <c r="B74" s="44" t="s">
        <v>315</v>
      </c>
      <c r="C74" s="44" t="s">
        <v>316</v>
      </c>
      <c r="D74" s="47">
        <v>3</v>
      </c>
    </row>
    <row r="75" spans="1:4" x14ac:dyDescent="0.2">
      <c r="A75" s="44">
        <v>3041</v>
      </c>
      <c r="B75" s="44" t="s">
        <v>317</v>
      </c>
      <c r="C75" s="44" t="s">
        <v>318</v>
      </c>
      <c r="D75" s="47">
        <v>3</v>
      </c>
    </row>
    <row r="76" spans="1:4" x14ac:dyDescent="0.2">
      <c r="A76" s="44">
        <v>3042</v>
      </c>
      <c r="B76" s="44" t="s">
        <v>319</v>
      </c>
      <c r="C76" s="44" t="s">
        <v>320</v>
      </c>
      <c r="D76" s="47">
        <v>3</v>
      </c>
    </row>
    <row r="77" spans="1:4" x14ac:dyDescent="0.2">
      <c r="A77" s="44">
        <v>3043</v>
      </c>
      <c r="B77" s="44" t="s">
        <v>321</v>
      </c>
      <c r="C77" s="44" t="s">
        <v>322</v>
      </c>
      <c r="D77" s="47">
        <v>3</v>
      </c>
    </row>
    <row r="78" spans="1:4" x14ac:dyDescent="0.2">
      <c r="A78" s="44">
        <v>3044</v>
      </c>
      <c r="B78" s="44" t="s">
        <v>323</v>
      </c>
      <c r="C78" s="44" t="s">
        <v>324</v>
      </c>
      <c r="D78" s="47">
        <v>3</v>
      </c>
    </row>
    <row r="79" spans="1:4" x14ac:dyDescent="0.2">
      <c r="A79" s="44">
        <v>3045</v>
      </c>
      <c r="B79" s="44" t="s">
        <v>325</v>
      </c>
      <c r="C79" s="44" t="s">
        <v>326</v>
      </c>
      <c r="D79" s="47">
        <v>3</v>
      </c>
    </row>
    <row r="80" spans="1:4" x14ac:dyDescent="0.2">
      <c r="A80" s="44">
        <v>3046</v>
      </c>
      <c r="B80" s="44" t="s">
        <v>327</v>
      </c>
      <c r="C80" s="44" t="s">
        <v>328</v>
      </c>
      <c r="D80" s="47">
        <v>3</v>
      </c>
    </row>
    <row r="81" spans="1:4" x14ac:dyDescent="0.2">
      <c r="A81" s="44">
        <v>3047</v>
      </c>
      <c r="B81" s="44" t="s">
        <v>329</v>
      </c>
      <c r="C81" s="44" t="s">
        <v>330</v>
      </c>
      <c r="D81" s="47">
        <v>3</v>
      </c>
    </row>
    <row r="82" spans="1:4" x14ac:dyDescent="0.2">
      <c r="A82" s="44">
        <v>3048</v>
      </c>
      <c r="B82" s="44" t="s">
        <v>331</v>
      </c>
      <c r="C82" s="44" t="s">
        <v>332</v>
      </c>
      <c r="D82" s="47">
        <v>3</v>
      </c>
    </row>
    <row r="83" spans="1:4" x14ac:dyDescent="0.2">
      <c r="A83" s="44">
        <v>3049</v>
      </c>
      <c r="B83" s="44" t="s">
        <v>333</v>
      </c>
      <c r="C83" s="44" t="s">
        <v>334</v>
      </c>
      <c r="D83" s="47">
        <v>3</v>
      </c>
    </row>
    <row r="84" spans="1:4" x14ac:dyDescent="0.2">
      <c r="A84" s="44">
        <v>3053</v>
      </c>
      <c r="B84" s="44" t="s">
        <v>335</v>
      </c>
      <c r="C84" s="44" t="s">
        <v>336</v>
      </c>
      <c r="D84" s="47">
        <v>3</v>
      </c>
    </row>
    <row r="85" spans="1:4" x14ac:dyDescent="0.2">
      <c r="A85" s="44">
        <v>3054</v>
      </c>
      <c r="B85" s="44" t="s">
        <v>337</v>
      </c>
      <c r="C85" s="44" t="s">
        <v>338</v>
      </c>
      <c r="D85" s="47">
        <v>3</v>
      </c>
    </row>
    <row r="86" spans="1:4" x14ac:dyDescent="0.2">
      <c r="A86" s="44">
        <v>3056</v>
      </c>
      <c r="B86" s="44" t="s">
        <v>339</v>
      </c>
      <c r="C86" s="44" t="s">
        <v>339</v>
      </c>
      <c r="D86" s="47">
        <v>3</v>
      </c>
    </row>
    <row r="87" spans="1:4" x14ac:dyDescent="0.2">
      <c r="A87" s="44">
        <v>3057</v>
      </c>
      <c r="B87" s="44" t="s">
        <v>340</v>
      </c>
      <c r="C87" s="44" t="s">
        <v>341</v>
      </c>
      <c r="D87" s="47">
        <v>3</v>
      </c>
    </row>
    <row r="88" spans="1:4" x14ac:dyDescent="0.2">
      <c r="A88" s="44">
        <v>3058</v>
      </c>
      <c r="B88" s="44" t="s">
        <v>342</v>
      </c>
      <c r="C88" s="44" t="s">
        <v>343</v>
      </c>
      <c r="D88" s="47">
        <v>3</v>
      </c>
    </row>
    <row r="89" spans="1:4" x14ac:dyDescent="0.2">
      <c r="A89" s="44">
        <v>3059</v>
      </c>
      <c r="B89" s="44" t="s">
        <v>344</v>
      </c>
      <c r="C89" s="44" t="s">
        <v>345</v>
      </c>
      <c r="D89" s="47">
        <v>3</v>
      </c>
    </row>
    <row r="90" spans="1:4" x14ac:dyDescent="0.2">
      <c r="A90" s="44">
        <v>3060</v>
      </c>
      <c r="B90" s="44" t="s">
        <v>346</v>
      </c>
      <c r="C90" s="44" t="s">
        <v>347</v>
      </c>
      <c r="D90" s="47">
        <v>3</v>
      </c>
    </row>
    <row r="91" spans="1:4" x14ac:dyDescent="0.2">
      <c r="A91" s="44">
        <v>3061</v>
      </c>
      <c r="B91" s="44" t="s">
        <v>348</v>
      </c>
      <c r="C91" s="44" t="s">
        <v>349</v>
      </c>
      <c r="D91" s="47">
        <v>3</v>
      </c>
    </row>
    <row r="92" spans="1:4" x14ac:dyDescent="0.2">
      <c r="A92" s="44">
        <v>3062</v>
      </c>
      <c r="B92" s="44" t="s">
        <v>350</v>
      </c>
      <c r="C92" s="44" t="s">
        <v>351</v>
      </c>
      <c r="D92" s="47">
        <v>3</v>
      </c>
    </row>
    <row r="93" spans="1:4" x14ac:dyDescent="0.2">
      <c r="A93" s="44">
        <v>3063</v>
      </c>
      <c r="B93" s="44" t="s">
        <v>352</v>
      </c>
      <c r="C93" s="44" t="s">
        <v>353</v>
      </c>
      <c r="D93" s="47">
        <v>3</v>
      </c>
    </row>
    <row r="94" spans="1:4" x14ac:dyDescent="0.2">
      <c r="A94" s="44">
        <v>3064</v>
      </c>
      <c r="B94" s="44" t="s">
        <v>354</v>
      </c>
      <c r="C94" s="44" t="s">
        <v>355</v>
      </c>
      <c r="D94" s="47">
        <v>3</v>
      </c>
    </row>
    <row r="95" spans="1:4" x14ac:dyDescent="0.2">
      <c r="A95" s="44">
        <v>3065</v>
      </c>
      <c r="B95" s="44" t="s">
        <v>356</v>
      </c>
      <c r="C95" s="44" t="s">
        <v>357</v>
      </c>
      <c r="D95" s="47">
        <v>3</v>
      </c>
    </row>
    <row r="96" spans="1:4" x14ac:dyDescent="0.2">
      <c r="A96" s="44">
        <v>3066</v>
      </c>
      <c r="B96" s="44" t="s">
        <v>358</v>
      </c>
      <c r="C96" s="44" t="s">
        <v>359</v>
      </c>
      <c r="D96" s="47">
        <v>3</v>
      </c>
    </row>
    <row r="97" spans="1:4" x14ac:dyDescent="0.2">
      <c r="A97" s="44">
        <v>3067</v>
      </c>
      <c r="B97" s="44" t="s">
        <v>360</v>
      </c>
      <c r="C97" s="44" t="s">
        <v>361</v>
      </c>
      <c r="D97" s="47">
        <v>3</v>
      </c>
    </row>
    <row r="98" spans="1:4" x14ac:dyDescent="0.2">
      <c r="A98" s="44">
        <v>3069</v>
      </c>
      <c r="B98" s="44" t="s">
        <v>362</v>
      </c>
      <c r="C98" s="44" t="s">
        <v>363</v>
      </c>
      <c r="D98" s="47">
        <v>3</v>
      </c>
    </row>
    <row r="99" spans="1:4" x14ac:dyDescent="0.2">
      <c r="A99" s="44">
        <v>4001</v>
      </c>
      <c r="B99" s="44" t="s">
        <v>364</v>
      </c>
      <c r="C99" s="44" t="s">
        <v>365</v>
      </c>
      <c r="D99" s="47">
        <v>4</v>
      </c>
    </row>
    <row r="100" spans="1:4" x14ac:dyDescent="0.2">
      <c r="A100" s="44">
        <v>4002</v>
      </c>
      <c r="B100" s="44" t="s">
        <v>366</v>
      </c>
      <c r="C100" s="44" t="s">
        <v>367</v>
      </c>
      <c r="D100" s="47">
        <v>4</v>
      </c>
    </row>
    <row r="101" spans="1:4" x14ac:dyDescent="0.2">
      <c r="A101" s="44">
        <v>4003</v>
      </c>
      <c r="B101" s="44" t="s">
        <v>368</v>
      </c>
      <c r="C101" s="44" t="s">
        <v>369</v>
      </c>
      <c r="D101" s="47">
        <v>4</v>
      </c>
    </row>
    <row r="102" spans="1:4" x14ac:dyDescent="0.2">
      <c r="A102" s="44">
        <v>4004</v>
      </c>
      <c r="B102" s="44" t="s">
        <v>370</v>
      </c>
      <c r="C102" s="44" t="s">
        <v>371</v>
      </c>
      <c r="D102" s="47">
        <v>4</v>
      </c>
    </row>
    <row r="103" spans="1:4" x14ac:dyDescent="0.2">
      <c r="A103" s="44">
        <v>4005</v>
      </c>
      <c r="B103" s="44" t="s">
        <v>372</v>
      </c>
      <c r="C103" s="44" t="s">
        <v>373</v>
      </c>
      <c r="D103" s="47">
        <v>4</v>
      </c>
    </row>
    <row r="104" spans="1:4" x14ac:dyDescent="0.2">
      <c r="A104" s="44">
        <v>4006</v>
      </c>
      <c r="B104" s="44" t="s">
        <v>374</v>
      </c>
      <c r="C104" s="44" t="s">
        <v>375</v>
      </c>
      <c r="D104" s="47">
        <v>4</v>
      </c>
    </row>
    <row r="105" spans="1:4" x14ac:dyDescent="0.2">
      <c r="A105" s="44">
        <v>4007</v>
      </c>
      <c r="B105" s="44" t="s">
        <v>376</v>
      </c>
      <c r="C105" s="44" t="s">
        <v>377</v>
      </c>
      <c r="D105" s="47">
        <v>4</v>
      </c>
    </row>
    <row r="106" spans="1:4" x14ac:dyDescent="0.2">
      <c r="A106" s="44">
        <v>4008</v>
      </c>
      <c r="B106" s="44" t="s">
        <v>378</v>
      </c>
      <c r="C106" s="44" t="s">
        <v>379</v>
      </c>
      <c r="D106" s="47">
        <v>4</v>
      </c>
    </row>
    <row r="107" spans="1:4" x14ac:dyDescent="0.2">
      <c r="A107" s="44">
        <v>4010</v>
      </c>
      <c r="B107" s="44" t="s">
        <v>380</v>
      </c>
      <c r="C107" s="44" t="s">
        <v>106</v>
      </c>
      <c r="D107" s="47">
        <v>4</v>
      </c>
    </row>
    <row r="108" spans="1:4" x14ac:dyDescent="0.2">
      <c r="A108" s="44">
        <v>4011</v>
      </c>
      <c r="B108" s="44" t="s">
        <v>381</v>
      </c>
      <c r="C108" s="44" t="s">
        <v>382</v>
      </c>
      <c r="D108" s="47">
        <v>4</v>
      </c>
    </row>
    <row r="109" spans="1:4" x14ac:dyDescent="0.2">
      <c r="A109" s="44">
        <v>4013</v>
      </c>
      <c r="B109" s="44" t="s">
        <v>383</v>
      </c>
      <c r="C109" s="44" t="s">
        <v>384</v>
      </c>
      <c r="D109" s="47">
        <v>4</v>
      </c>
    </row>
    <row r="110" spans="1:4" x14ac:dyDescent="0.2">
      <c r="A110" s="44">
        <v>4014</v>
      </c>
      <c r="B110" s="44" t="s">
        <v>385</v>
      </c>
      <c r="C110" s="44" t="s">
        <v>386</v>
      </c>
      <c r="D110" s="47">
        <v>4</v>
      </c>
    </row>
    <row r="111" spans="1:4" x14ac:dyDescent="0.2">
      <c r="A111" s="44">
        <v>4015</v>
      </c>
      <c r="B111" s="44" t="s">
        <v>387</v>
      </c>
      <c r="C111" s="44" t="s">
        <v>388</v>
      </c>
      <c r="D111" s="47">
        <v>4</v>
      </c>
    </row>
    <row r="112" spans="1:4" x14ac:dyDescent="0.2">
      <c r="A112" s="44">
        <v>4016</v>
      </c>
      <c r="B112" s="44" t="s">
        <v>389</v>
      </c>
      <c r="C112" s="44" t="s">
        <v>104</v>
      </c>
      <c r="D112" s="47">
        <v>4</v>
      </c>
    </row>
    <row r="113" spans="1:4" x14ac:dyDescent="0.2">
      <c r="A113" s="44">
        <v>4017</v>
      </c>
      <c r="B113" s="44" t="s">
        <v>390</v>
      </c>
      <c r="C113" s="44" t="s">
        <v>391</v>
      </c>
      <c r="D113" s="47">
        <v>4</v>
      </c>
    </row>
    <row r="114" spans="1:4" x14ac:dyDescent="0.2">
      <c r="A114" s="44">
        <v>4018</v>
      </c>
      <c r="B114" s="44" t="s">
        <v>392</v>
      </c>
      <c r="C114" s="44" t="s">
        <v>393</v>
      </c>
      <c r="D114" s="47">
        <v>4</v>
      </c>
    </row>
    <row r="115" spans="1:4" x14ac:dyDescent="0.2">
      <c r="A115" s="44">
        <v>4019</v>
      </c>
      <c r="B115" s="44" t="s">
        <v>394</v>
      </c>
      <c r="C115" s="44" t="s">
        <v>395</v>
      </c>
      <c r="D115" s="47">
        <v>4</v>
      </c>
    </row>
    <row r="116" spans="1:4" x14ac:dyDescent="0.2">
      <c r="A116" s="44">
        <v>4020</v>
      </c>
      <c r="B116" s="44" t="s">
        <v>396</v>
      </c>
      <c r="C116" s="44" t="s">
        <v>397</v>
      </c>
      <c r="D116" s="47">
        <v>4</v>
      </c>
    </row>
    <row r="117" spans="1:4" x14ac:dyDescent="0.2">
      <c r="A117" s="44">
        <v>4021</v>
      </c>
      <c r="B117" s="44" t="s">
        <v>398</v>
      </c>
      <c r="C117" s="44" t="s">
        <v>399</v>
      </c>
      <c r="D117" s="47">
        <v>4</v>
      </c>
    </row>
    <row r="118" spans="1:4" x14ac:dyDescent="0.2">
      <c r="A118" s="44">
        <v>4022</v>
      </c>
      <c r="B118" s="44" t="s">
        <v>400</v>
      </c>
      <c r="C118" s="44" t="s">
        <v>401</v>
      </c>
      <c r="D118" s="47">
        <v>4</v>
      </c>
    </row>
    <row r="119" spans="1:4" x14ac:dyDescent="0.2">
      <c r="A119" s="44">
        <v>4023</v>
      </c>
      <c r="B119" s="44" t="s">
        <v>402</v>
      </c>
      <c r="C119" s="44" t="s">
        <v>107</v>
      </c>
      <c r="D119" s="47">
        <v>4</v>
      </c>
    </row>
    <row r="120" spans="1:4" x14ac:dyDescent="0.2">
      <c r="A120" s="44">
        <v>4024</v>
      </c>
      <c r="B120" s="44" t="s">
        <v>403</v>
      </c>
      <c r="C120" s="44" t="s">
        <v>404</v>
      </c>
      <c r="D120" s="47">
        <v>4</v>
      </c>
    </row>
    <row r="121" spans="1:4" x14ac:dyDescent="0.2">
      <c r="A121" s="44">
        <v>4025</v>
      </c>
      <c r="B121" s="44" t="s">
        <v>405</v>
      </c>
      <c r="C121" s="44" t="s">
        <v>406</v>
      </c>
      <c r="D121" s="47">
        <v>4</v>
      </c>
    </row>
    <row r="122" spans="1:4" x14ac:dyDescent="0.2">
      <c r="A122" s="44">
        <v>4026</v>
      </c>
      <c r="B122" s="44" t="s">
        <v>407</v>
      </c>
      <c r="C122" s="44" t="s">
        <v>408</v>
      </c>
      <c r="D122" s="47">
        <v>4</v>
      </c>
    </row>
    <row r="123" spans="1:4" x14ac:dyDescent="0.2">
      <c r="A123" s="44">
        <v>4027</v>
      </c>
      <c r="B123" s="44" t="s">
        <v>409</v>
      </c>
      <c r="C123" s="44" t="s">
        <v>410</v>
      </c>
      <c r="D123" s="47">
        <v>4</v>
      </c>
    </row>
    <row r="124" spans="1:4" x14ac:dyDescent="0.2">
      <c r="A124" s="44">
        <v>4028</v>
      </c>
      <c r="B124" s="44" t="s">
        <v>411</v>
      </c>
      <c r="C124" s="44" t="s">
        <v>412</v>
      </c>
      <c r="D124" s="47">
        <v>4</v>
      </c>
    </row>
    <row r="125" spans="1:4" x14ac:dyDescent="0.2">
      <c r="A125" s="44">
        <v>4029</v>
      </c>
      <c r="B125" s="44" t="s">
        <v>413</v>
      </c>
      <c r="C125" s="44" t="s">
        <v>414</v>
      </c>
      <c r="D125" s="47">
        <v>4</v>
      </c>
    </row>
    <row r="126" spans="1:4" x14ac:dyDescent="0.2">
      <c r="A126" s="44">
        <v>4030</v>
      </c>
      <c r="B126" s="44" t="s">
        <v>415</v>
      </c>
      <c r="C126" s="44" t="s">
        <v>416</v>
      </c>
      <c r="D126" s="47">
        <v>4</v>
      </c>
    </row>
    <row r="127" spans="1:4" x14ac:dyDescent="0.2">
      <c r="A127" s="44">
        <v>4031</v>
      </c>
      <c r="B127" s="44" t="s">
        <v>417</v>
      </c>
      <c r="C127" s="44" t="s">
        <v>418</v>
      </c>
      <c r="D127" s="47">
        <v>4</v>
      </c>
    </row>
    <row r="128" spans="1:4" x14ac:dyDescent="0.2">
      <c r="A128" s="44">
        <v>4032</v>
      </c>
      <c r="B128" s="44" t="s">
        <v>419</v>
      </c>
      <c r="C128" s="44" t="s">
        <v>420</v>
      </c>
      <c r="D128" s="47">
        <v>4</v>
      </c>
    </row>
    <row r="129" spans="1:4" x14ac:dyDescent="0.2">
      <c r="A129" s="44">
        <v>4033</v>
      </c>
      <c r="B129" s="44" t="s">
        <v>421</v>
      </c>
      <c r="C129" s="44" t="s">
        <v>422</v>
      </c>
      <c r="D129" s="47">
        <v>4</v>
      </c>
    </row>
    <row r="130" spans="1:4" x14ac:dyDescent="0.2">
      <c r="A130" s="44">
        <v>4034</v>
      </c>
      <c r="B130" s="44" t="s">
        <v>423</v>
      </c>
      <c r="C130" s="44" t="s">
        <v>424</v>
      </c>
      <c r="D130" s="47">
        <v>4</v>
      </c>
    </row>
    <row r="131" spans="1:4" x14ac:dyDescent="0.2">
      <c r="A131" s="44">
        <v>4035</v>
      </c>
      <c r="B131" s="44" t="s">
        <v>425</v>
      </c>
      <c r="C131" s="44" t="s">
        <v>426</v>
      </c>
      <c r="D131" s="47">
        <v>4</v>
      </c>
    </row>
    <row r="132" spans="1:4" x14ac:dyDescent="0.2">
      <c r="A132" s="44">
        <v>4036</v>
      </c>
      <c r="B132" s="44" t="s">
        <v>427</v>
      </c>
      <c r="C132" s="44" t="s">
        <v>428</v>
      </c>
      <c r="D132" s="47">
        <v>4</v>
      </c>
    </row>
    <row r="133" spans="1:4" x14ac:dyDescent="0.2">
      <c r="A133" s="44">
        <v>4037</v>
      </c>
      <c r="B133" s="44" t="s">
        <v>429</v>
      </c>
      <c r="C133" s="44" t="s">
        <v>430</v>
      </c>
      <c r="D133" s="47">
        <v>4</v>
      </c>
    </row>
    <row r="134" spans="1:4" x14ac:dyDescent="0.2">
      <c r="A134" s="44">
        <v>4038</v>
      </c>
      <c r="B134" s="44" t="s">
        <v>431</v>
      </c>
      <c r="C134" s="44" t="s">
        <v>432</v>
      </c>
      <c r="D134" s="47">
        <v>4</v>
      </c>
    </row>
    <row r="135" spans="1:4" x14ac:dyDescent="0.2">
      <c r="A135" s="44">
        <v>4039</v>
      </c>
      <c r="B135" s="44" t="s">
        <v>433</v>
      </c>
      <c r="C135" s="44" t="s">
        <v>175</v>
      </c>
      <c r="D135" s="47">
        <v>4</v>
      </c>
    </row>
    <row r="136" spans="1:4" x14ac:dyDescent="0.2">
      <c r="A136" s="44">
        <v>4041</v>
      </c>
      <c r="B136" s="44" t="s">
        <v>434</v>
      </c>
      <c r="C136" s="44" t="s">
        <v>435</v>
      </c>
      <c r="D136" s="47">
        <v>4</v>
      </c>
    </row>
    <row r="137" spans="1:4" x14ac:dyDescent="0.2">
      <c r="A137" s="44">
        <v>4042</v>
      </c>
      <c r="B137" s="44" t="s">
        <v>436</v>
      </c>
      <c r="C137" s="44" t="s">
        <v>105</v>
      </c>
      <c r="D137" s="47">
        <v>4</v>
      </c>
    </row>
    <row r="138" spans="1:4" x14ac:dyDescent="0.2">
      <c r="A138" s="44">
        <v>4043</v>
      </c>
      <c r="B138" s="44" t="s">
        <v>437</v>
      </c>
      <c r="C138" s="44" t="s">
        <v>438</v>
      </c>
      <c r="D138" s="47">
        <v>4</v>
      </c>
    </row>
    <row r="139" spans="1:4" x14ac:dyDescent="0.2">
      <c r="A139" s="44">
        <v>4045</v>
      </c>
      <c r="B139" s="44" t="s">
        <v>439</v>
      </c>
      <c r="C139" s="44" t="s">
        <v>440</v>
      </c>
      <c r="D139" s="47">
        <v>4</v>
      </c>
    </row>
    <row r="140" spans="1:4" x14ac:dyDescent="0.2">
      <c r="A140" s="44">
        <v>4046</v>
      </c>
      <c r="B140" s="44" t="s">
        <v>441</v>
      </c>
      <c r="C140" s="44" t="s">
        <v>442</v>
      </c>
      <c r="D140" s="47">
        <v>4</v>
      </c>
    </row>
    <row r="141" spans="1:4" x14ac:dyDescent="0.2">
      <c r="A141" s="44">
        <v>4047</v>
      </c>
      <c r="B141" s="44" t="s">
        <v>443</v>
      </c>
      <c r="C141" s="44" t="s">
        <v>444</v>
      </c>
      <c r="D141" s="47">
        <v>4</v>
      </c>
    </row>
    <row r="142" spans="1:4" x14ac:dyDescent="0.2">
      <c r="A142" s="44">
        <v>4048</v>
      </c>
      <c r="B142" s="44" t="s">
        <v>445</v>
      </c>
      <c r="C142" s="44" t="s">
        <v>446</v>
      </c>
      <c r="D142" s="47">
        <v>4</v>
      </c>
    </row>
    <row r="143" spans="1:4" x14ac:dyDescent="0.2">
      <c r="A143" s="44">
        <v>4049</v>
      </c>
      <c r="B143" s="44" t="s">
        <v>447</v>
      </c>
      <c r="C143" s="44" t="s">
        <v>448</v>
      </c>
      <c r="D143" s="47">
        <v>4</v>
      </c>
    </row>
    <row r="144" spans="1:4" x14ac:dyDescent="0.2">
      <c r="A144" s="44">
        <v>4053</v>
      </c>
      <c r="B144" s="44" t="s">
        <v>449</v>
      </c>
      <c r="C144" s="44" t="s">
        <v>450</v>
      </c>
      <c r="D144" s="47">
        <v>4</v>
      </c>
    </row>
    <row r="145" spans="1:4" x14ac:dyDescent="0.2">
      <c r="A145" s="44">
        <v>4055</v>
      </c>
      <c r="B145" s="44" t="s">
        <v>451</v>
      </c>
      <c r="C145" s="44" t="s">
        <v>452</v>
      </c>
      <c r="D145" s="47">
        <v>4</v>
      </c>
    </row>
    <row r="146" spans="1:4" x14ac:dyDescent="0.2">
      <c r="A146" s="44">
        <v>5001</v>
      </c>
      <c r="B146" s="44" t="s">
        <v>453</v>
      </c>
      <c r="C146" s="44" t="s">
        <v>454</v>
      </c>
      <c r="D146" s="47">
        <v>5</v>
      </c>
    </row>
    <row r="147" spans="1:4" x14ac:dyDescent="0.2">
      <c r="A147" s="44">
        <v>5002</v>
      </c>
      <c r="B147" s="44" t="s">
        <v>455</v>
      </c>
      <c r="C147" s="44" t="s">
        <v>456</v>
      </c>
      <c r="D147" s="47">
        <v>5</v>
      </c>
    </row>
    <row r="148" spans="1:4" x14ac:dyDescent="0.2">
      <c r="A148" s="44">
        <v>5003</v>
      </c>
      <c r="B148" s="44" t="s">
        <v>457</v>
      </c>
      <c r="C148" s="44" t="s">
        <v>458</v>
      </c>
      <c r="D148" s="47">
        <v>5</v>
      </c>
    </row>
    <row r="149" spans="1:4" x14ac:dyDescent="0.2">
      <c r="A149" s="44">
        <v>5004</v>
      </c>
      <c r="B149" s="44" t="s">
        <v>459</v>
      </c>
      <c r="C149" s="44" t="s">
        <v>460</v>
      </c>
      <c r="D149" s="47">
        <v>5</v>
      </c>
    </row>
    <row r="150" spans="1:4" x14ac:dyDescent="0.2">
      <c r="A150" s="44">
        <v>5005</v>
      </c>
      <c r="B150" s="44" t="s">
        <v>461</v>
      </c>
      <c r="C150" s="44" t="s">
        <v>462</v>
      </c>
      <c r="D150" s="47">
        <v>5</v>
      </c>
    </row>
    <row r="151" spans="1:4" x14ac:dyDescent="0.2">
      <c r="A151" s="44">
        <v>5006</v>
      </c>
      <c r="B151" s="44" t="s">
        <v>463</v>
      </c>
      <c r="C151" s="44" t="s">
        <v>464</v>
      </c>
      <c r="D151" s="47">
        <v>5</v>
      </c>
    </row>
    <row r="152" spans="1:4" x14ac:dyDescent="0.2">
      <c r="A152" s="44">
        <v>5007</v>
      </c>
      <c r="B152" s="44" t="s">
        <v>465</v>
      </c>
      <c r="C152" s="44" t="s">
        <v>466</v>
      </c>
      <c r="D152" s="47">
        <v>5</v>
      </c>
    </row>
    <row r="153" spans="1:4" x14ac:dyDescent="0.2">
      <c r="A153" s="44">
        <v>5008</v>
      </c>
      <c r="B153" s="44" t="s">
        <v>467</v>
      </c>
      <c r="C153" s="44" t="s">
        <v>468</v>
      </c>
      <c r="D153" s="47">
        <v>5</v>
      </c>
    </row>
    <row r="154" spans="1:4" x14ac:dyDescent="0.2">
      <c r="A154" s="44">
        <v>5009</v>
      </c>
      <c r="B154" s="44" t="s">
        <v>469</v>
      </c>
      <c r="C154" s="44" t="s">
        <v>470</v>
      </c>
      <c r="D154" s="47">
        <v>5</v>
      </c>
    </row>
    <row r="155" spans="1:4" x14ac:dyDescent="0.2">
      <c r="A155" s="44">
        <v>5010</v>
      </c>
      <c r="B155" s="44" t="s">
        <v>471</v>
      </c>
      <c r="C155" s="44" t="s">
        <v>472</v>
      </c>
      <c r="D155" s="47">
        <v>5</v>
      </c>
    </row>
    <row r="156" spans="1:4" x14ac:dyDescent="0.2">
      <c r="A156" s="44">
        <v>5011</v>
      </c>
      <c r="B156" s="44" t="s">
        <v>473</v>
      </c>
      <c r="C156" s="44" t="s">
        <v>474</v>
      </c>
      <c r="D156" s="47">
        <v>5</v>
      </c>
    </row>
    <row r="157" spans="1:4" x14ac:dyDescent="0.2">
      <c r="A157" s="44">
        <v>5012</v>
      </c>
      <c r="B157" s="44" t="s">
        <v>475</v>
      </c>
      <c r="C157" s="44" t="s">
        <v>476</v>
      </c>
      <c r="D157" s="47">
        <v>5</v>
      </c>
    </row>
    <row r="158" spans="1:4" x14ac:dyDescent="0.2">
      <c r="A158" s="44">
        <v>5013</v>
      </c>
      <c r="B158" s="44" t="s">
        <v>477</v>
      </c>
      <c r="C158" s="44" t="s">
        <v>478</v>
      </c>
      <c r="D158" s="47">
        <v>5</v>
      </c>
    </row>
    <row r="159" spans="1:4" x14ac:dyDescent="0.2">
      <c r="A159" s="44">
        <v>5014</v>
      </c>
      <c r="B159" s="44" t="s">
        <v>479</v>
      </c>
      <c r="C159" s="44" t="s">
        <v>480</v>
      </c>
      <c r="D159" s="47">
        <v>5</v>
      </c>
    </row>
    <row r="160" spans="1:4" x14ac:dyDescent="0.2">
      <c r="A160" s="44">
        <v>5015</v>
      </c>
      <c r="B160" s="44" t="s">
        <v>481</v>
      </c>
      <c r="C160" s="44" t="s">
        <v>482</v>
      </c>
      <c r="D160" s="47">
        <v>5</v>
      </c>
    </row>
    <row r="161" spans="1:4" x14ac:dyDescent="0.2">
      <c r="A161" s="44">
        <v>5017</v>
      </c>
      <c r="B161" s="44" t="s">
        <v>483</v>
      </c>
      <c r="C161" s="44" t="s">
        <v>484</v>
      </c>
      <c r="D161" s="47">
        <v>5</v>
      </c>
    </row>
    <row r="162" spans="1:4" x14ac:dyDescent="0.2">
      <c r="A162" s="44">
        <v>5018</v>
      </c>
      <c r="B162" s="44" t="s">
        <v>485</v>
      </c>
      <c r="C162" s="44" t="s">
        <v>486</v>
      </c>
      <c r="D162" s="47">
        <v>5</v>
      </c>
    </row>
    <row r="163" spans="1:4" x14ac:dyDescent="0.2">
      <c r="A163" s="44">
        <v>5019</v>
      </c>
      <c r="B163" s="44" t="s">
        <v>487</v>
      </c>
      <c r="C163" s="44" t="s">
        <v>488</v>
      </c>
      <c r="D163" s="47">
        <v>5</v>
      </c>
    </row>
    <row r="164" spans="1:4" x14ac:dyDescent="0.2">
      <c r="A164" s="44">
        <v>5020</v>
      </c>
      <c r="B164" s="44" t="s">
        <v>489</v>
      </c>
      <c r="C164" s="44" t="s">
        <v>111</v>
      </c>
      <c r="D164" s="47">
        <v>5</v>
      </c>
    </row>
    <row r="165" spans="1:4" x14ac:dyDescent="0.2">
      <c r="A165" s="44">
        <v>5021</v>
      </c>
      <c r="B165" s="44" t="s">
        <v>490</v>
      </c>
      <c r="C165" s="44" t="s">
        <v>491</v>
      </c>
      <c r="D165" s="47">
        <v>5</v>
      </c>
    </row>
    <row r="166" spans="1:4" x14ac:dyDescent="0.2">
      <c r="A166" s="44">
        <v>5022</v>
      </c>
      <c r="B166" s="44" t="s">
        <v>492</v>
      </c>
      <c r="C166" s="44" t="s">
        <v>493</v>
      </c>
      <c r="D166" s="47">
        <v>5</v>
      </c>
    </row>
    <row r="167" spans="1:4" x14ac:dyDescent="0.2">
      <c r="A167" s="44">
        <v>5024</v>
      </c>
      <c r="B167" s="44" t="s">
        <v>494</v>
      </c>
      <c r="C167" s="44" t="s">
        <v>108</v>
      </c>
      <c r="D167" s="47">
        <v>5</v>
      </c>
    </row>
    <row r="168" spans="1:4" x14ac:dyDescent="0.2">
      <c r="A168" s="44">
        <v>5025</v>
      </c>
      <c r="B168" s="44" t="s">
        <v>495</v>
      </c>
      <c r="C168" s="44" t="s">
        <v>496</v>
      </c>
      <c r="D168" s="47">
        <v>5</v>
      </c>
    </row>
    <row r="169" spans="1:4" x14ac:dyDescent="0.2">
      <c r="A169" s="44">
        <v>5026</v>
      </c>
      <c r="B169" s="44" t="s">
        <v>497</v>
      </c>
      <c r="C169" s="44" t="s">
        <v>498</v>
      </c>
      <c r="D169" s="47">
        <v>5</v>
      </c>
    </row>
    <row r="170" spans="1:4" x14ac:dyDescent="0.2">
      <c r="A170" s="44">
        <v>5027</v>
      </c>
      <c r="B170" s="44" t="s">
        <v>499</v>
      </c>
      <c r="C170" s="44" t="s">
        <v>500</v>
      </c>
      <c r="D170" s="47">
        <v>5</v>
      </c>
    </row>
    <row r="171" spans="1:4" x14ac:dyDescent="0.2">
      <c r="A171" s="44">
        <v>5028</v>
      </c>
      <c r="B171" s="44" t="s">
        <v>501</v>
      </c>
      <c r="C171" s="44" t="s">
        <v>502</v>
      </c>
      <c r="D171" s="47">
        <v>5</v>
      </c>
    </row>
    <row r="172" spans="1:4" x14ac:dyDescent="0.2">
      <c r="A172" s="44">
        <v>5029</v>
      </c>
      <c r="B172" s="44" t="s">
        <v>503</v>
      </c>
      <c r="C172" s="44" t="s">
        <v>165</v>
      </c>
      <c r="D172" s="47">
        <v>5</v>
      </c>
    </row>
    <row r="173" spans="1:4" x14ac:dyDescent="0.2">
      <c r="A173" s="44">
        <v>5030</v>
      </c>
      <c r="B173" s="44" t="s">
        <v>504</v>
      </c>
      <c r="C173" s="44" t="s">
        <v>505</v>
      </c>
      <c r="D173" s="47">
        <v>5</v>
      </c>
    </row>
    <row r="174" spans="1:4" x14ac:dyDescent="0.2">
      <c r="A174" s="44">
        <v>5031</v>
      </c>
      <c r="B174" s="44" t="s">
        <v>506</v>
      </c>
      <c r="C174" s="44" t="s">
        <v>173</v>
      </c>
      <c r="D174" s="47">
        <v>5</v>
      </c>
    </row>
    <row r="175" spans="1:4" x14ac:dyDescent="0.2">
      <c r="A175" s="44">
        <v>5032</v>
      </c>
      <c r="B175" s="44" t="s">
        <v>507</v>
      </c>
      <c r="C175" s="44" t="s">
        <v>508</v>
      </c>
      <c r="D175" s="47">
        <v>5</v>
      </c>
    </row>
    <row r="176" spans="1:4" x14ac:dyDescent="0.2">
      <c r="A176" s="44">
        <v>5033</v>
      </c>
      <c r="B176" s="44" t="s">
        <v>509</v>
      </c>
      <c r="C176" s="44" t="s">
        <v>510</v>
      </c>
      <c r="D176" s="47">
        <v>5</v>
      </c>
    </row>
    <row r="177" spans="1:4" x14ac:dyDescent="0.2">
      <c r="A177" s="44">
        <v>5034</v>
      </c>
      <c r="B177" s="44" t="s">
        <v>511</v>
      </c>
      <c r="C177" s="44" t="s">
        <v>112</v>
      </c>
      <c r="D177" s="47">
        <v>5</v>
      </c>
    </row>
    <row r="178" spans="1:4" x14ac:dyDescent="0.2">
      <c r="A178" s="44">
        <v>5035</v>
      </c>
      <c r="B178" s="44" t="s">
        <v>512</v>
      </c>
      <c r="C178" s="44" t="s">
        <v>513</v>
      </c>
      <c r="D178" s="47">
        <v>5</v>
      </c>
    </row>
    <row r="179" spans="1:4" x14ac:dyDescent="0.2">
      <c r="A179" s="44">
        <v>5036</v>
      </c>
      <c r="B179" s="44" t="s">
        <v>514</v>
      </c>
      <c r="C179" s="44" t="s">
        <v>515</v>
      </c>
      <c r="D179" s="47">
        <v>5</v>
      </c>
    </row>
    <row r="180" spans="1:4" x14ac:dyDescent="0.2">
      <c r="A180" s="44">
        <v>5037</v>
      </c>
      <c r="B180" s="44" t="s">
        <v>516</v>
      </c>
      <c r="C180" s="44" t="s">
        <v>517</v>
      </c>
      <c r="D180" s="47">
        <v>5</v>
      </c>
    </row>
    <row r="181" spans="1:4" x14ac:dyDescent="0.2">
      <c r="A181" s="44">
        <v>5038</v>
      </c>
      <c r="B181" s="44" t="s">
        <v>518</v>
      </c>
      <c r="C181" s="44" t="s">
        <v>519</v>
      </c>
      <c r="D181" s="47">
        <v>5</v>
      </c>
    </row>
    <row r="182" spans="1:4" x14ac:dyDescent="0.2">
      <c r="A182" s="44">
        <v>5039</v>
      </c>
      <c r="B182" s="44" t="s">
        <v>520</v>
      </c>
      <c r="C182" s="44" t="s">
        <v>521</v>
      </c>
      <c r="D182" s="47">
        <v>5</v>
      </c>
    </row>
    <row r="183" spans="1:4" x14ac:dyDescent="0.2">
      <c r="A183" s="44">
        <v>5040</v>
      </c>
      <c r="B183" s="44" t="s">
        <v>522</v>
      </c>
      <c r="C183" s="44" t="s">
        <v>523</v>
      </c>
      <c r="D183" s="47">
        <v>5</v>
      </c>
    </row>
    <row r="184" spans="1:4" x14ac:dyDescent="0.2">
      <c r="A184" s="44">
        <v>5041</v>
      </c>
      <c r="B184" s="44" t="s">
        <v>524</v>
      </c>
      <c r="C184" s="44" t="s">
        <v>525</v>
      </c>
      <c r="D184" s="47">
        <v>5</v>
      </c>
    </row>
    <row r="185" spans="1:4" x14ac:dyDescent="0.2">
      <c r="A185" s="44">
        <v>5042</v>
      </c>
      <c r="B185" s="44" t="s">
        <v>526</v>
      </c>
      <c r="C185" s="44" t="s">
        <v>527</v>
      </c>
      <c r="D185" s="47">
        <v>5</v>
      </c>
    </row>
    <row r="186" spans="1:4" x14ac:dyDescent="0.2">
      <c r="A186" s="44">
        <v>5043</v>
      </c>
      <c r="B186" s="44" t="s">
        <v>528</v>
      </c>
      <c r="C186" s="44" t="s">
        <v>529</v>
      </c>
      <c r="D186" s="47">
        <v>5</v>
      </c>
    </row>
    <row r="187" spans="1:4" x14ac:dyDescent="0.2">
      <c r="A187" s="44">
        <v>5044</v>
      </c>
      <c r="B187" s="44" t="s">
        <v>530</v>
      </c>
      <c r="C187" s="44" t="s">
        <v>531</v>
      </c>
      <c r="D187" s="47">
        <v>5</v>
      </c>
    </row>
    <row r="188" spans="1:4" x14ac:dyDescent="0.2">
      <c r="A188" s="44">
        <v>5046</v>
      </c>
      <c r="B188" s="44" t="s">
        <v>532</v>
      </c>
      <c r="C188" s="44" t="s">
        <v>114</v>
      </c>
      <c r="D188" s="47">
        <v>5</v>
      </c>
    </row>
    <row r="189" spans="1:4" x14ac:dyDescent="0.2">
      <c r="A189" s="44">
        <v>5047</v>
      </c>
      <c r="B189" s="44" t="s">
        <v>533</v>
      </c>
      <c r="C189" s="44" t="s">
        <v>534</v>
      </c>
      <c r="D189" s="47">
        <v>5</v>
      </c>
    </row>
    <row r="190" spans="1:4" x14ac:dyDescent="0.2">
      <c r="A190" s="44">
        <v>5048</v>
      </c>
      <c r="B190" s="44" t="s">
        <v>535</v>
      </c>
      <c r="C190" s="44" t="s">
        <v>536</v>
      </c>
      <c r="D190" s="47">
        <v>5</v>
      </c>
    </row>
    <row r="191" spans="1:4" x14ac:dyDescent="0.2">
      <c r="A191" s="44">
        <v>5049</v>
      </c>
      <c r="B191" s="44" t="s">
        <v>537</v>
      </c>
      <c r="C191" s="44" t="s">
        <v>113</v>
      </c>
      <c r="D191" s="47">
        <v>5</v>
      </c>
    </row>
    <row r="192" spans="1:4" x14ac:dyDescent="0.2">
      <c r="A192" s="44">
        <v>5050</v>
      </c>
      <c r="B192" s="44" t="s">
        <v>538</v>
      </c>
      <c r="C192" s="44" t="s">
        <v>539</v>
      </c>
      <c r="D192" s="47">
        <v>5</v>
      </c>
    </row>
    <row r="193" spans="1:4" x14ac:dyDescent="0.2">
      <c r="A193" s="44">
        <v>5051</v>
      </c>
      <c r="B193" s="44" t="s">
        <v>540</v>
      </c>
      <c r="C193" s="44" t="s">
        <v>541</v>
      </c>
      <c r="D193" s="47">
        <v>5</v>
      </c>
    </row>
    <row r="194" spans="1:4" x14ac:dyDescent="0.2">
      <c r="A194" s="44">
        <v>5052</v>
      </c>
      <c r="B194" s="44" t="s">
        <v>542</v>
      </c>
      <c r="C194" s="44" t="s">
        <v>543</v>
      </c>
      <c r="D194" s="47">
        <v>5</v>
      </c>
    </row>
    <row r="195" spans="1:4" x14ac:dyDescent="0.2">
      <c r="A195" s="44">
        <v>5053</v>
      </c>
      <c r="B195" s="44" t="s">
        <v>544</v>
      </c>
      <c r="C195" s="44" t="s">
        <v>545</v>
      </c>
      <c r="D195" s="47">
        <v>5</v>
      </c>
    </row>
    <row r="196" spans="1:4" x14ac:dyDescent="0.2">
      <c r="A196" s="44">
        <v>5054</v>
      </c>
      <c r="B196" s="44" t="s">
        <v>546</v>
      </c>
      <c r="C196" s="44" t="s">
        <v>547</v>
      </c>
      <c r="D196" s="47">
        <v>5</v>
      </c>
    </row>
    <row r="197" spans="1:4" x14ac:dyDescent="0.2">
      <c r="A197" s="44">
        <v>5055</v>
      </c>
      <c r="B197" s="44" t="s">
        <v>548</v>
      </c>
      <c r="C197" s="44" t="s">
        <v>549</v>
      </c>
      <c r="D197" s="47">
        <v>5</v>
      </c>
    </row>
    <row r="198" spans="1:4" x14ac:dyDescent="0.2">
      <c r="A198" s="44">
        <v>5057</v>
      </c>
      <c r="B198" s="44" t="s">
        <v>550</v>
      </c>
      <c r="C198" s="44" t="s">
        <v>551</v>
      </c>
      <c r="D198" s="47">
        <v>5</v>
      </c>
    </row>
    <row r="199" spans="1:4" x14ac:dyDescent="0.2">
      <c r="A199" s="44">
        <v>5058</v>
      </c>
      <c r="B199" s="44" t="s">
        <v>552</v>
      </c>
      <c r="C199" s="44" t="s">
        <v>553</v>
      </c>
      <c r="D199" s="47">
        <v>5</v>
      </c>
    </row>
    <row r="200" spans="1:4" x14ac:dyDescent="0.2">
      <c r="A200" s="44">
        <v>5059</v>
      </c>
      <c r="B200" s="44" t="s">
        <v>554</v>
      </c>
      <c r="C200" s="44" t="s">
        <v>555</v>
      </c>
      <c r="D200" s="47">
        <v>5</v>
      </c>
    </row>
    <row r="201" spans="1:4" x14ac:dyDescent="0.2">
      <c r="A201" s="44">
        <v>5061</v>
      </c>
      <c r="B201" s="44" t="s">
        <v>556</v>
      </c>
      <c r="C201" s="44" t="s">
        <v>557</v>
      </c>
      <c r="D201" s="47">
        <v>5</v>
      </c>
    </row>
    <row r="202" spans="1:4" x14ac:dyDescent="0.2">
      <c r="A202" s="44">
        <v>5062</v>
      </c>
      <c r="B202" s="44" t="s">
        <v>558</v>
      </c>
      <c r="C202" s="44" t="s">
        <v>559</v>
      </c>
      <c r="D202" s="47">
        <v>5</v>
      </c>
    </row>
    <row r="203" spans="1:4" x14ac:dyDescent="0.2">
      <c r="A203" s="44">
        <v>5063</v>
      </c>
      <c r="B203" s="44" t="s">
        <v>560</v>
      </c>
      <c r="C203" s="44" t="s">
        <v>110</v>
      </c>
      <c r="D203" s="47">
        <v>5</v>
      </c>
    </row>
    <row r="204" spans="1:4" x14ac:dyDescent="0.2">
      <c r="A204" s="44">
        <v>5064</v>
      </c>
      <c r="B204" s="44" t="s">
        <v>561</v>
      </c>
      <c r="C204" s="44" t="s">
        <v>562</v>
      </c>
      <c r="D204" s="47">
        <v>5</v>
      </c>
    </row>
    <row r="205" spans="1:4" x14ac:dyDescent="0.2">
      <c r="A205" s="44">
        <v>5065</v>
      </c>
      <c r="B205" s="44" t="s">
        <v>563</v>
      </c>
      <c r="C205" s="44" t="s">
        <v>564</v>
      </c>
      <c r="D205" s="47">
        <v>5</v>
      </c>
    </row>
    <row r="206" spans="1:4" x14ac:dyDescent="0.2">
      <c r="A206" s="44">
        <v>5066</v>
      </c>
      <c r="B206" s="44" t="s">
        <v>565</v>
      </c>
      <c r="C206" s="44" t="s">
        <v>566</v>
      </c>
      <c r="D206" s="47">
        <v>5</v>
      </c>
    </row>
    <row r="207" spans="1:4" x14ac:dyDescent="0.2">
      <c r="A207" s="44">
        <v>5067</v>
      </c>
      <c r="B207" s="44" t="s">
        <v>567</v>
      </c>
      <c r="C207" s="44" t="s">
        <v>568</v>
      </c>
      <c r="D207" s="47">
        <v>5</v>
      </c>
    </row>
    <row r="208" spans="1:4" x14ac:dyDescent="0.2">
      <c r="A208" s="44">
        <v>5068</v>
      </c>
      <c r="B208" s="44" t="s">
        <v>569</v>
      </c>
      <c r="C208" s="44" t="s">
        <v>109</v>
      </c>
      <c r="D208" s="47">
        <v>5</v>
      </c>
    </row>
    <row r="209" spans="1:4" x14ac:dyDescent="0.2">
      <c r="A209" s="44">
        <v>5069</v>
      </c>
      <c r="B209" s="44" t="s">
        <v>570</v>
      </c>
      <c r="C209" s="44" t="s">
        <v>571</v>
      </c>
      <c r="D209" s="47">
        <v>5</v>
      </c>
    </row>
    <row r="210" spans="1:4" x14ac:dyDescent="0.2">
      <c r="A210" s="44">
        <v>5070</v>
      </c>
      <c r="B210" s="44" t="s">
        <v>572</v>
      </c>
      <c r="C210" s="44" t="s">
        <v>573</v>
      </c>
      <c r="D210" s="47">
        <v>5</v>
      </c>
    </row>
    <row r="211" spans="1:4" x14ac:dyDescent="0.2">
      <c r="A211" s="44">
        <v>5071</v>
      </c>
      <c r="B211" s="44" t="s">
        <v>574</v>
      </c>
      <c r="C211" s="44" t="s">
        <v>575</v>
      </c>
      <c r="D211" s="47">
        <v>5</v>
      </c>
    </row>
    <row r="212" spans="1:4" x14ac:dyDescent="0.2">
      <c r="A212" s="44">
        <v>5072</v>
      </c>
      <c r="B212" s="44" t="s">
        <v>576</v>
      </c>
      <c r="C212" s="44" t="s">
        <v>577</v>
      </c>
      <c r="D212" s="47">
        <v>5</v>
      </c>
    </row>
    <row r="213" spans="1:4" x14ac:dyDescent="0.2">
      <c r="A213" s="44">
        <v>5073</v>
      </c>
      <c r="B213" s="44" t="s">
        <v>578</v>
      </c>
      <c r="C213" s="44" t="s">
        <v>579</v>
      </c>
      <c r="D213" s="47">
        <v>5</v>
      </c>
    </row>
    <row r="214" spans="1:4" x14ac:dyDescent="0.2">
      <c r="A214" s="44">
        <v>5075</v>
      </c>
      <c r="B214" s="44" t="s">
        <v>580</v>
      </c>
      <c r="C214" s="44" t="s">
        <v>581</v>
      </c>
      <c r="D214" s="47">
        <v>5</v>
      </c>
    </row>
    <row r="215" spans="1:4" x14ac:dyDescent="0.2">
      <c r="A215" s="44">
        <v>5077</v>
      </c>
      <c r="B215" s="44" t="s">
        <v>582</v>
      </c>
      <c r="C215" s="44" t="s">
        <v>583</v>
      </c>
      <c r="D215" s="47">
        <v>5</v>
      </c>
    </row>
    <row r="216" spans="1:4" x14ac:dyDescent="0.2">
      <c r="A216" s="44">
        <v>5078</v>
      </c>
      <c r="B216" s="44" t="s">
        <v>584</v>
      </c>
      <c r="C216" s="44" t="s">
        <v>585</v>
      </c>
      <c r="D216" s="47">
        <v>5</v>
      </c>
    </row>
    <row r="217" spans="1:4" x14ac:dyDescent="0.2">
      <c r="A217" s="44">
        <v>5080</v>
      </c>
      <c r="B217" s="44" t="s">
        <v>586</v>
      </c>
      <c r="C217" s="44" t="s">
        <v>587</v>
      </c>
      <c r="D217" s="47">
        <v>5</v>
      </c>
    </row>
    <row r="218" spans="1:4" x14ac:dyDescent="0.2">
      <c r="A218" s="44">
        <v>5081</v>
      </c>
      <c r="B218" s="44" t="s">
        <v>588</v>
      </c>
      <c r="C218" s="44" t="s">
        <v>589</v>
      </c>
      <c r="D218" s="47">
        <v>5</v>
      </c>
    </row>
    <row r="219" spans="1:4" x14ac:dyDescent="0.2">
      <c r="A219" s="44">
        <v>5083</v>
      </c>
      <c r="B219" s="44" t="s">
        <v>590</v>
      </c>
      <c r="C219" s="44" t="s">
        <v>591</v>
      </c>
      <c r="D219" s="47">
        <v>5</v>
      </c>
    </row>
    <row r="220" spans="1:4" x14ac:dyDescent="0.2">
      <c r="A220" s="44">
        <v>5084</v>
      </c>
      <c r="B220" s="44" t="s">
        <v>592</v>
      </c>
      <c r="C220" s="44" t="s">
        <v>593</v>
      </c>
      <c r="D220" s="47">
        <v>5</v>
      </c>
    </row>
    <row r="221" spans="1:4" x14ac:dyDescent="0.2">
      <c r="A221" s="44">
        <v>6001</v>
      </c>
      <c r="B221" s="44" t="s">
        <v>594</v>
      </c>
      <c r="C221" s="44" t="s">
        <v>595</v>
      </c>
      <c r="D221" s="47">
        <v>6</v>
      </c>
    </row>
    <row r="222" spans="1:4" x14ac:dyDescent="0.2">
      <c r="A222" s="44">
        <v>6002</v>
      </c>
      <c r="B222" s="44" t="s">
        <v>596</v>
      </c>
      <c r="C222" s="44" t="s">
        <v>597</v>
      </c>
      <c r="D222" s="47">
        <v>6</v>
      </c>
    </row>
    <row r="223" spans="1:4" x14ac:dyDescent="0.2">
      <c r="A223" s="44">
        <v>6004</v>
      </c>
      <c r="B223" s="44" t="s">
        <v>598</v>
      </c>
      <c r="C223" s="44" t="s">
        <v>599</v>
      </c>
      <c r="D223" s="47">
        <v>6</v>
      </c>
    </row>
    <row r="224" spans="1:4" x14ac:dyDescent="0.2">
      <c r="A224" s="44">
        <v>6005</v>
      </c>
      <c r="B224" s="44" t="s">
        <v>600</v>
      </c>
      <c r="C224" s="44" t="s">
        <v>601</v>
      </c>
      <c r="D224" s="47">
        <v>6</v>
      </c>
    </row>
    <row r="225" spans="1:4" x14ac:dyDescent="0.2">
      <c r="A225" s="44">
        <v>6006</v>
      </c>
      <c r="B225" s="44" t="s">
        <v>602</v>
      </c>
      <c r="C225" s="44" t="s">
        <v>603</v>
      </c>
      <c r="D225" s="47">
        <v>6</v>
      </c>
    </row>
    <row r="226" spans="1:4" x14ac:dyDescent="0.2">
      <c r="A226" s="44">
        <v>6007</v>
      </c>
      <c r="B226" s="44" t="s">
        <v>604</v>
      </c>
      <c r="C226" s="44" t="s">
        <v>605</v>
      </c>
      <c r="D226" s="47">
        <v>6</v>
      </c>
    </row>
    <row r="227" spans="1:4" x14ac:dyDescent="0.2">
      <c r="A227" s="44">
        <v>6008</v>
      </c>
      <c r="B227" s="44" t="s">
        <v>606</v>
      </c>
      <c r="C227" s="44" t="s">
        <v>607</v>
      </c>
      <c r="D227" s="47">
        <v>6</v>
      </c>
    </row>
    <row r="228" spans="1:4" x14ac:dyDescent="0.2">
      <c r="A228" s="44">
        <v>6009</v>
      </c>
      <c r="B228" s="44" t="s">
        <v>608</v>
      </c>
      <c r="C228" s="44" t="s">
        <v>609</v>
      </c>
      <c r="D228" s="47">
        <v>6</v>
      </c>
    </row>
    <row r="229" spans="1:4" x14ac:dyDescent="0.2">
      <c r="A229" s="44">
        <v>6010</v>
      </c>
      <c r="B229" s="44" t="s">
        <v>610</v>
      </c>
      <c r="C229" s="44" t="s">
        <v>611</v>
      </c>
      <c r="D229" s="47">
        <v>6</v>
      </c>
    </row>
    <row r="230" spans="1:4" x14ac:dyDescent="0.2">
      <c r="A230" s="44">
        <v>6011</v>
      </c>
      <c r="B230" s="44" t="s">
        <v>612</v>
      </c>
      <c r="C230" s="44" t="s">
        <v>613</v>
      </c>
      <c r="D230" s="47">
        <v>6</v>
      </c>
    </row>
    <row r="231" spans="1:4" x14ac:dyDescent="0.2">
      <c r="A231" s="44">
        <v>6012</v>
      </c>
      <c r="B231" s="44" t="s">
        <v>614</v>
      </c>
      <c r="C231" s="44" t="s">
        <v>615</v>
      </c>
      <c r="D231" s="47">
        <v>6</v>
      </c>
    </row>
    <row r="232" spans="1:4" x14ac:dyDescent="0.2">
      <c r="A232" s="44">
        <v>6015</v>
      </c>
      <c r="B232" s="44" t="s">
        <v>616</v>
      </c>
      <c r="C232" s="44" t="s">
        <v>617</v>
      </c>
      <c r="D232" s="47">
        <v>6</v>
      </c>
    </row>
    <row r="233" spans="1:4" x14ac:dyDescent="0.2">
      <c r="A233" s="44">
        <v>6016</v>
      </c>
      <c r="B233" s="44" t="s">
        <v>618</v>
      </c>
      <c r="C233" s="44" t="s">
        <v>115</v>
      </c>
      <c r="D233" s="47">
        <v>6</v>
      </c>
    </row>
    <row r="234" spans="1:4" x14ac:dyDescent="0.2">
      <c r="A234" s="44">
        <v>6018</v>
      </c>
      <c r="B234" s="44" t="s">
        <v>619</v>
      </c>
      <c r="C234" s="44" t="s">
        <v>620</v>
      </c>
      <c r="D234" s="47">
        <v>6</v>
      </c>
    </row>
    <row r="235" spans="1:4" x14ac:dyDescent="0.2">
      <c r="A235" s="44">
        <v>6020</v>
      </c>
      <c r="B235" s="44" t="s">
        <v>621</v>
      </c>
      <c r="C235" s="44" t="s">
        <v>622</v>
      </c>
      <c r="D235" s="47">
        <v>6</v>
      </c>
    </row>
    <row r="236" spans="1:4" x14ac:dyDescent="0.2">
      <c r="A236" s="44">
        <v>7001</v>
      </c>
      <c r="B236" s="44" t="s">
        <v>623</v>
      </c>
      <c r="C236" s="44" t="s">
        <v>624</v>
      </c>
      <c r="D236" s="47">
        <v>7</v>
      </c>
    </row>
    <row r="237" spans="1:4" x14ac:dyDescent="0.2">
      <c r="A237" s="44">
        <v>7002</v>
      </c>
      <c r="B237" s="44" t="s">
        <v>625</v>
      </c>
      <c r="C237" s="44" t="s">
        <v>626</v>
      </c>
      <c r="D237" s="47">
        <v>7</v>
      </c>
    </row>
    <row r="238" spans="1:4" x14ac:dyDescent="0.2">
      <c r="A238" s="44">
        <v>7003</v>
      </c>
      <c r="B238" s="44" t="s">
        <v>627</v>
      </c>
      <c r="C238" s="44" t="s">
        <v>628</v>
      </c>
      <c r="D238" s="47">
        <v>7</v>
      </c>
    </row>
    <row r="239" spans="1:4" x14ac:dyDescent="0.2">
      <c r="A239" s="44">
        <v>7004</v>
      </c>
      <c r="B239" s="44" t="s">
        <v>629</v>
      </c>
      <c r="C239" s="44" t="s">
        <v>630</v>
      </c>
      <c r="D239" s="47">
        <v>7</v>
      </c>
    </row>
    <row r="240" spans="1:4" x14ac:dyDescent="0.2">
      <c r="A240" s="44">
        <v>7006</v>
      </c>
      <c r="B240" s="44" t="s">
        <v>631</v>
      </c>
      <c r="C240" s="44" t="s">
        <v>632</v>
      </c>
      <c r="D240" s="47">
        <v>7</v>
      </c>
    </row>
    <row r="241" spans="1:4" x14ac:dyDescent="0.2">
      <c r="A241" s="44">
        <v>7007</v>
      </c>
      <c r="B241" s="44" t="s">
        <v>633</v>
      </c>
      <c r="C241" s="44" t="s">
        <v>634</v>
      </c>
      <c r="D241" s="47">
        <v>7</v>
      </c>
    </row>
    <row r="242" spans="1:4" x14ac:dyDescent="0.2">
      <c r="A242" s="44">
        <v>7008</v>
      </c>
      <c r="B242" s="44" t="s">
        <v>635</v>
      </c>
      <c r="C242" s="44" t="s">
        <v>636</v>
      </c>
      <c r="D242" s="47">
        <v>7</v>
      </c>
    </row>
    <row r="243" spans="1:4" x14ac:dyDescent="0.2">
      <c r="A243" s="44">
        <v>7009</v>
      </c>
      <c r="B243" s="44" t="s">
        <v>637</v>
      </c>
      <c r="C243" s="44" t="s">
        <v>638</v>
      </c>
      <c r="D243" s="47">
        <v>7</v>
      </c>
    </row>
    <row r="244" spans="1:4" x14ac:dyDescent="0.2">
      <c r="A244" s="44">
        <v>7010</v>
      </c>
      <c r="B244" s="44" t="s">
        <v>639</v>
      </c>
      <c r="C244" s="44" t="s">
        <v>640</v>
      </c>
      <c r="D244" s="47">
        <v>7</v>
      </c>
    </row>
    <row r="245" spans="1:4" x14ac:dyDescent="0.2">
      <c r="A245" s="44">
        <v>7012</v>
      </c>
      <c r="B245" s="44" t="s">
        <v>641</v>
      </c>
      <c r="C245" s="44" t="s">
        <v>642</v>
      </c>
      <c r="D245" s="47">
        <v>7</v>
      </c>
    </row>
    <row r="246" spans="1:4" x14ac:dyDescent="0.2">
      <c r="A246" s="44">
        <v>7013</v>
      </c>
      <c r="B246" s="44" t="s">
        <v>643</v>
      </c>
      <c r="C246" s="44" t="s">
        <v>644</v>
      </c>
      <c r="D246" s="47">
        <v>7</v>
      </c>
    </row>
    <row r="247" spans="1:4" x14ac:dyDescent="0.2">
      <c r="A247" s="44">
        <v>7014</v>
      </c>
      <c r="B247" s="44" t="s">
        <v>645</v>
      </c>
      <c r="C247" s="44" t="s">
        <v>646</v>
      </c>
      <c r="D247" s="47">
        <v>7</v>
      </c>
    </row>
    <row r="248" spans="1:4" x14ac:dyDescent="0.2">
      <c r="A248" s="44">
        <v>7015</v>
      </c>
      <c r="B248" s="44" t="s">
        <v>647</v>
      </c>
      <c r="C248" s="44" t="s">
        <v>648</v>
      </c>
      <c r="D248" s="47">
        <v>7</v>
      </c>
    </row>
    <row r="249" spans="1:4" x14ac:dyDescent="0.2">
      <c r="A249" s="44">
        <v>7016</v>
      </c>
      <c r="B249" s="44" t="s">
        <v>649</v>
      </c>
      <c r="C249" s="44" t="s">
        <v>650</v>
      </c>
      <c r="D249" s="47">
        <v>7</v>
      </c>
    </row>
    <row r="250" spans="1:4" x14ac:dyDescent="0.2">
      <c r="A250" s="44">
        <v>7017</v>
      </c>
      <c r="B250" s="44" t="s">
        <v>651</v>
      </c>
      <c r="C250" s="44" t="s">
        <v>652</v>
      </c>
      <c r="D250" s="47">
        <v>7</v>
      </c>
    </row>
    <row r="251" spans="1:4" x14ac:dyDescent="0.2">
      <c r="A251" s="44">
        <v>7018</v>
      </c>
      <c r="B251" s="44" t="s">
        <v>653</v>
      </c>
      <c r="C251" s="44" t="s">
        <v>654</v>
      </c>
      <c r="D251" s="47">
        <v>7</v>
      </c>
    </row>
    <row r="252" spans="1:4" x14ac:dyDescent="0.2">
      <c r="A252" s="44">
        <v>7019</v>
      </c>
      <c r="B252" s="44" t="s">
        <v>655</v>
      </c>
      <c r="C252" s="44" t="s">
        <v>656</v>
      </c>
      <c r="D252" s="47">
        <v>7</v>
      </c>
    </row>
    <row r="253" spans="1:4" x14ac:dyDescent="0.2">
      <c r="A253" s="44">
        <v>7021</v>
      </c>
      <c r="B253" s="44" t="s">
        <v>657</v>
      </c>
      <c r="C253" s="44" t="s">
        <v>658</v>
      </c>
      <c r="D253" s="47">
        <v>7</v>
      </c>
    </row>
    <row r="254" spans="1:4" x14ac:dyDescent="0.2">
      <c r="A254" s="44">
        <v>7023</v>
      </c>
      <c r="B254" s="44" t="s">
        <v>659</v>
      </c>
      <c r="C254" s="44" t="s">
        <v>660</v>
      </c>
      <c r="D254" s="47">
        <v>7</v>
      </c>
    </row>
    <row r="255" spans="1:4" x14ac:dyDescent="0.2">
      <c r="A255" s="44">
        <v>7024</v>
      </c>
      <c r="B255" s="44" t="s">
        <v>661</v>
      </c>
      <c r="C255" s="44" t="s">
        <v>662</v>
      </c>
      <c r="D255" s="47">
        <v>7</v>
      </c>
    </row>
    <row r="256" spans="1:4" x14ac:dyDescent="0.2">
      <c r="A256" s="44">
        <v>7026</v>
      </c>
      <c r="B256" s="44" t="s">
        <v>663</v>
      </c>
      <c r="C256" s="44" t="s">
        <v>664</v>
      </c>
      <c r="D256" s="47">
        <v>7</v>
      </c>
    </row>
    <row r="257" spans="1:4" x14ac:dyDescent="0.2">
      <c r="A257" s="44">
        <v>7027</v>
      </c>
      <c r="B257" s="44" t="s">
        <v>665</v>
      </c>
      <c r="C257" s="44" t="s">
        <v>666</v>
      </c>
      <c r="D257" s="47">
        <v>7</v>
      </c>
    </row>
    <row r="258" spans="1:4" x14ac:dyDescent="0.2">
      <c r="A258" s="44">
        <v>7028</v>
      </c>
      <c r="B258" s="44" t="s">
        <v>667</v>
      </c>
      <c r="C258" s="44" t="s">
        <v>668</v>
      </c>
      <c r="D258" s="47">
        <v>7</v>
      </c>
    </row>
    <row r="259" spans="1:4" x14ac:dyDescent="0.2">
      <c r="A259" s="44">
        <v>7029</v>
      </c>
      <c r="B259" s="44" t="s">
        <v>669</v>
      </c>
      <c r="C259" s="44" t="s">
        <v>670</v>
      </c>
      <c r="D259" s="47">
        <v>7</v>
      </c>
    </row>
    <row r="260" spans="1:4" x14ac:dyDescent="0.2">
      <c r="A260" s="44">
        <v>7030</v>
      </c>
      <c r="B260" s="44" t="s">
        <v>671</v>
      </c>
      <c r="C260" s="44" t="s">
        <v>672</v>
      </c>
      <c r="D260" s="47">
        <v>7</v>
      </c>
    </row>
    <row r="261" spans="1:4" x14ac:dyDescent="0.2">
      <c r="A261" s="44">
        <v>7035</v>
      </c>
      <c r="B261" s="44" t="s">
        <v>673</v>
      </c>
      <c r="C261" s="44" t="s">
        <v>674</v>
      </c>
      <c r="D261" s="47">
        <v>7</v>
      </c>
    </row>
    <row r="262" spans="1:4" x14ac:dyDescent="0.2">
      <c r="A262" s="44">
        <v>8001</v>
      </c>
      <c r="B262" s="44" t="s">
        <v>675</v>
      </c>
      <c r="C262" s="44" t="s">
        <v>676</v>
      </c>
      <c r="D262" s="47">
        <v>8</v>
      </c>
    </row>
    <row r="263" spans="1:4" x14ac:dyDescent="0.2">
      <c r="A263" s="44">
        <v>8002</v>
      </c>
      <c r="B263" s="44" t="s">
        <v>677</v>
      </c>
      <c r="C263" s="44" t="s">
        <v>678</v>
      </c>
      <c r="D263" s="47">
        <v>8</v>
      </c>
    </row>
    <row r="264" spans="1:4" x14ac:dyDescent="0.2">
      <c r="A264" s="44">
        <v>8003</v>
      </c>
      <c r="B264" s="44" t="s">
        <v>679</v>
      </c>
      <c r="C264" s="44" t="s">
        <v>680</v>
      </c>
      <c r="D264" s="47">
        <v>8</v>
      </c>
    </row>
    <row r="265" spans="1:4" x14ac:dyDescent="0.2">
      <c r="A265" s="44">
        <v>8004</v>
      </c>
      <c r="B265" s="44" t="s">
        <v>681</v>
      </c>
      <c r="C265" s="44" t="s">
        <v>682</v>
      </c>
      <c r="D265" s="47">
        <v>8</v>
      </c>
    </row>
    <row r="266" spans="1:4" x14ac:dyDescent="0.2">
      <c r="A266" s="44">
        <v>8005</v>
      </c>
      <c r="B266" s="44" t="s">
        <v>683</v>
      </c>
      <c r="C266" s="44" t="s">
        <v>684</v>
      </c>
      <c r="D266" s="47">
        <v>8</v>
      </c>
    </row>
    <row r="267" spans="1:4" x14ac:dyDescent="0.2">
      <c r="A267" s="44">
        <v>8007</v>
      </c>
      <c r="B267" s="44" t="s">
        <v>685</v>
      </c>
      <c r="C267" s="44" t="s">
        <v>686</v>
      </c>
      <c r="D267" s="47">
        <v>8</v>
      </c>
    </row>
    <row r="268" spans="1:4" x14ac:dyDescent="0.2">
      <c r="A268" s="44">
        <v>8008</v>
      </c>
      <c r="B268" s="44" t="s">
        <v>687</v>
      </c>
      <c r="C268" s="44" t="s">
        <v>688</v>
      </c>
      <c r="D268" s="47">
        <v>8</v>
      </c>
    </row>
    <row r="269" spans="1:4" x14ac:dyDescent="0.2">
      <c r="A269" s="44">
        <v>8009</v>
      </c>
      <c r="B269" s="44" t="s">
        <v>689</v>
      </c>
      <c r="C269" s="44" t="s">
        <v>690</v>
      </c>
      <c r="D269" s="47">
        <v>8</v>
      </c>
    </row>
    <row r="270" spans="1:4" x14ac:dyDescent="0.2">
      <c r="A270" s="44">
        <v>8010</v>
      </c>
      <c r="B270" s="44" t="s">
        <v>691</v>
      </c>
      <c r="C270" s="44" t="s">
        <v>692</v>
      </c>
      <c r="D270" s="47">
        <v>8</v>
      </c>
    </row>
    <row r="271" spans="1:4" x14ac:dyDescent="0.2">
      <c r="A271" s="44">
        <v>8011</v>
      </c>
      <c r="B271" s="44" t="s">
        <v>693</v>
      </c>
      <c r="C271" s="44" t="s">
        <v>694</v>
      </c>
      <c r="D271" s="47">
        <v>8</v>
      </c>
    </row>
    <row r="272" spans="1:4" x14ac:dyDescent="0.2">
      <c r="A272" s="44">
        <v>8013</v>
      </c>
      <c r="B272" s="44" t="s">
        <v>695</v>
      </c>
      <c r="C272" s="44" t="s">
        <v>696</v>
      </c>
      <c r="D272" s="47">
        <v>8</v>
      </c>
    </row>
    <row r="273" spans="1:4" x14ac:dyDescent="0.2">
      <c r="A273" s="44">
        <v>8015</v>
      </c>
      <c r="B273" s="44" t="s">
        <v>697</v>
      </c>
      <c r="C273" s="44" t="s">
        <v>698</v>
      </c>
      <c r="D273" s="47">
        <v>8</v>
      </c>
    </row>
    <row r="274" spans="1:4" x14ac:dyDescent="0.2">
      <c r="A274" s="44">
        <v>8016</v>
      </c>
      <c r="B274" s="44" t="s">
        <v>699</v>
      </c>
      <c r="C274" s="44" t="s">
        <v>700</v>
      </c>
      <c r="D274" s="47">
        <v>8</v>
      </c>
    </row>
    <row r="275" spans="1:4" x14ac:dyDescent="0.2">
      <c r="A275" s="44">
        <v>8017</v>
      </c>
      <c r="B275" s="44" t="s">
        <v>701</v>
      </c>
      <c r="C275" s="44" t="s">
        <v>702</v>
      </c>
      <c r="D275" s="47">
        <v>8</v>
      </c>
    </row>
    <row r="276" spans="1:4" x14ac:dyDescent="0.2">
      <c r="A276" s="44">
        <v>8018</v>
      </c>
      <c r="B276" s="44" t="s">
        <v>703</v>
      </c>
      <c r="C276" s="44" t="s">
        <v>704</v>
      </c>
      <c r="D276" s="47">
        <v>8</v>
      </c>
    </row>
    <row r="277" spans="1:4" x14ac:dyDescent="0.2">
      <c r="A277" s="44">
        <v>8021</v>
      </c>
      <c r="B277" s="44" t="s">
        <v>705</v>
      </c>
      <c r="C277" s="44" t="s">
        <v>706</v>
      </c>
      <c r="D277" s="47">
        <v>8</v>
      </c>
    </row>
    <row r="278" spans="1:4" x14ac:dyDescent="0.2">
      <c r="A278" s="44">
        <v>9001</v>
      </c>
      <c r="B278" s="44" t="s">
        <v>707</v>
      </c>
      <c r="C278" s="44" t="s">
        <v>707</v>
      </c>
      <c r="D278" s="47">
        <v>9</v>
      </c>
    </row>
    <row r="279" spans="1:4" x14ac:dyDescent="0.2">
      <c r="A279" s="44">
        <v>9002</v>
      </c>
      <c r="B279" s="44" t="s">
        <v>708</v>
      </c>
      <c r="C279" s="44" t="s">
        <v>708</v>
      </c>
      <c r="D279" s="47">
        <v>9</v>
      </c>
    </row>
    <row r="280" spans="1:4" x14ac:dyDescent="0.2">
      <c r="A280" s="44">
        <v>9003</v>
      </c>
      <c r="B280" s="44" t="s">
        <v>709</v>
      </c>
      <c r="C280" s="44" t="s">
        <v>709</v>
      </c>
      <c r="D280" s="47">
        <v>9</v>
      </c>
    </row>
    <row r="281" spans="1:4" x14ac:dyDescent="0.2">
      <c r="A281" s="44">
        <v>9004</v>
      </c>
      <c r="B281" s="44" t="s">
        <v>710</v>
      </c>
      <c r="C281" s="44" t="s">
        <v>710</v>
      </c>
      <c r="D281" s="47">
        <v>9</v>
      </c>
    </row>
    <row r="282" spans="1:4" x14ac:dyDescent="0.2">
      <c r="A282" s="44">
        <v>9005</v>
      </c>
      <c r="B282" s="44" t="s">
        <v>711</v>
      </c>
      <c r="C282" s="44" t="s">
        <v>711</v>
      </c>
      <c r="D282" s="47">
        <v>9</v>
      </c>
    </row>
    <row r="283" spans="1:4" x14ac:dyDescent="0.2">
      <c r="A283" s="44">
        <v>9006</v>
      </c>
      <c r="B283" s="44" t="s">
        <v>712</v>
      </c>
      <c r="C283" s="44" t="s">
        <v>712</v>
      </c>
      <c r="D283" s="47">
        <v>9</v>
      </c>
    </row>
    <row r="284" spans="1:4" x14ac:dyDescent="0.2">
      <c r="A284" s="44">
        <v>9008</v>
      </c>
      <c r="B284" s="44" t="s">
        <v>713</v>
      </c>
      <c r="C284" s="44" t="s">
        <v>713</v>
      </c>
      <c r="D284" s="47">
        <v>9</v>
      </c>
    </row>
    <row r="285" spans="1:4" x14ac:dyDescent="0.2">
      <c r="A285" s="44">
        <v>9009</v>
      </c>
      <c r="B285" s="44" t="s">
        <v>714</v>
      </c>
      <c r="C285" s="44" t="s">
        <v>714</v>
      </c>
      <c r="D285" s="47">
        <v>9</v>
      </c>
    </row>
    <row r="286" spans="1:4" x14ac:dyDescent="0.2">
      <c r="A286" s="44">
        <v>9010</v>
      </c>
      <c r="B286" s="44" t="s">
        <v>715</v>
      </c>
      <c r="C286" s="44" t="s">
        <v>715</v>
      </c>
      <c r="D286" s="47">
        <v>9</v>
      </c>
    </row>
    <row r="287" spans="1:4" x14ac:dyDescent="0.2">
      <c r="A287" s="44">
        <v>9011</v>
      </c>
      <c r="B287" s="44" t="s">
        <v>716</v>
      </c>
      <c r="C287" s="44" t="s">
        <v>716</v>
      </c>
      <c r="D287" s="47">
        <v>9</v>
      </c>
    </row>
    <row r="288" spans="1:4" x14ac:dyDescent="0.2">
      <c r="A288" s="44">
        <v>9012</v>
      </c>
      <c r="B288" s="44" t="s">
        <v>717</v>
      </c>
      <c r="C288" s="44" t="s">
        <v>718</v>
      </c>
      <c r="D288" s="47">
        <v>9</v>
      </c>
    </row>
    <row r="289" spans="1:4" x14ac:dyDescent="0.2">
      <c r="A289" s="44">
        <v>9014</v>
      </c>
      <c r="B289" s="44" t="s">
        <v>719</v>
      </c>
      <c r="C289" s="44" t="s">
        <v>719</v>
      </c>
      <c r="D289" s="47">
        <v>9</v>
      </c>
    </row>
    <row r="290" spans="1:4" x14ac:dyDescent="0.2">
      <c r="A290" s="44">
        <v>9015</v>
      </c>
      <c r="B290" s="44" t="s">
        <v>720</v>
      </c>
      <c r="C290" s="44" t="s">
        <v>720</v>
      </c>
      <c r="D290" s="47">
        <v>9</v>
      </c>
    </row>
    <row r="291" spans="1:4" x14ac:dyDescent="0.2">
      <c r="A291" s="44">
        <v>9016</v>
      </c>
      <c r="B291" s="44" t="s">
        <v>721</v>
      </c>
      <c r="C291" s="44" t="s">
        <v>721</v>
      </c>
      <c r="D291" s="47">
        <v>9</v>
      </c>
    </row>
    <row r="292" spans="1:4" x14ac:dyDescent="0.2">
      <c r="A292" s="44">
        <v>9017</v>
      </c>
      <c r="B292" s="44" t="s">
        <v>722</v>
      </c>
      <c r="C292" s="44" t="s">
        <v>722</v>
      </c>
      <c r="D292" s="47">
        <v>9</v>
      </c>
    </row>
    <row r="293" spans="1:4" x14ac:dyDescent="0.2">
      <c r="A293" s="44">
        <v>9018</v>
      </c>
      <c r="B293" s="44" t="s">
        <v>723</v>
      </c>
      <c r="C293" s="44" t="s">
        <v>723</v>
      </c>
      <c r="D293" s="47">
        <v>9</v>
      </c>
    </row>
    <row r="294" spans="1:4" x14ac:dyDescent="0.2">
      <c r="A294" s="44">
        <v>9019</v>
      </c>
      <c r="B294" s="44" t="s">
        <v>724</v>
      </c>
      <c r="C294" s="44" t="s">
        <v>724</v>
      </c>
      <c r="D294" s="47">
        <v>9</v>
      </c>
    </row>
    <row r="295" spans="1:4" x14ac:dyDescent="0.2">
      <c r="A295" s="44">
        <v>9020</v>
      </c>
      <c r="B295" s="44" t="s">
        <v>725</v>
      </c>
      <c r="C295" s="44" t="s">
        <v>725</v>
      </c>
      <c r="D295" s="47">
        <v>9</v>
      </c>
    </row>
    <row r="296" spans="1:4" x14ac:dyDescent="0.2">
      <c r="A296" s="44">
        <v>9021</v>
      </c>
      <c r="B296" s="44" t="s">
        <v>726</v>
      </c>
      <c r="C296" s="44" t="s">
        <v>726</v>
      </c>
      <c r="D296" s="47">
        <v>9</v>
      </c>
    </row>
    <row r="297" spans="1:4" x14ac:dyDescent="0.2">
      <c r="A297" s="44">
        <v>9022</v>
      </c>
      <c r="B297" s="44" t="s">
        <v>727</v>
      </c>
      <c r="C297" s="44" t="s">
        <v>727</v>
      </c>
      <c r="D297" s="47">
        <v>9</v>
      </c>
    </row>
    <row r="298" spans="1:4" x14ac:dyDescent="0.2">
      <c r="A298" s="44">
        <v>9023</v>
      </c>
      <c r="B298" s="44" t="s">
        <v>728</v>
      </c>
      <c r="C298" s="44" t="s">
        <v>729</v>
      </c>
      <c r="D298" s="47">
        <v>9</v>
      </c>
    </row>
    <row r="299" spans="1:4" x14ac:dyDescent="0.2">
      <c r="A299" s="44">
        <v>9025</v>
      </c>
      <c r="B299" s="44" t="s">
        <v>730</v>
      </c>
      <c r="C299" s="44" t="s">
        <v>730</v>
      </c>
      <c r="D299" s="47">
        <v>9</v>
      </c>
    </row>
    <row r="300" spans="1:4" x14ac:dyDescent="0.2">
      <c r="A300" s="44">
        <v>9026</v>
      </c>
      <c r="B300" s="44" t="s">
        <v>731</v>
      </c>
      <c r="C300" s="44" t="s">
        <v>732</v>
      </c>
      <c r="D300" s="47">
        <v>9</v>
      </c>
    </row>
    <row r="301" spans="1:4" x14ac:dyDescent="0.2">
      <c r="A301" s="44">
        <v>9027</v>
      </c>
      <c r="B301" s="44" t="s">
        <v>733</v>
      </c>
      <c r="C301" s="44" t="s">
        <v>733</v>
      </c>
      <c r="D301" s="47">
        <v>9</v>
      </c>
    </row>
    <row r="302" spans="1:4" x14ac:dyDescent="0.2">
      <c r="A302" s="44">
        <v>9028</v>
      </c>
      <c r="B302" s="44" t="s">
        <v>734</v>
      </c>
      <c r="C302" s="44" t="s">
        <v>734</v>
      </c>
      <c r="D302" s="47">
        <v>9</v>
      </c>
    </row>
    <row r="303" spans="1:4" x14ac:dyDescent="0.2">
      <c r="A303" s="44">
        <v>9029</v>
      </c>
      <c r="B303" s="44" t="s">
        <v>735</v>
      </c>
      <c r="C303" s="44" t="s">
        <v>735</v>
      </c>
      <c r="D303" s="47">
        <v>9</v>
      </c>
    </row>
    <row r="304" spans="1:4" x14ac:dyDescent="0.2">
      <c r="A304" s="44">
        <v>9030</v>
      </c>
      <c r="B304" s="44" t="s">
        <v>736</v>
      </c>
      <c r="C304" s="44" t="s">
        <v>736</v>
      </c>
      <c r="D304" s="47">
        <v>9</v>
      </c>
    </row>
    <row r="305" spans="1:4" x14ac:dyDescent="0.2">
      <c r="A305" s="44">
        <v>9031</v>
      </c>
      <c r="B305" s="44" t="s">
        <v>737</v>
      </c>
      <c r="C305" s="44" t="s">
        <v>737</v>
      </c>
      <c r="D305" s="47">
        <v>9</v>
      </c>
    </row>
    <row r="306" spans="1:4" x14ac:dyDescent="0.2">
      <c r="A306" s="44">
        <v>9032</v>
      </c>
      <c r="B306" s="44" t="s">
        <v>738</v>
      </c>
      <c r="C306" s="44" t="s">
        <v>738</v>
      </c>
      <c r="D306" s="47">
        <v>9</v>
      </c>
    </row>
    <row r="307" spans="1:4" x14ac:dyDescent="0.2">
      <c r="A307" s="44">
        <v>9033</v>
      </c>
      <c r="B307" s="44" t="s">
        <v>739</v>
      </c>
      <c r="C307" s="44" t="s">
        <v>740</v>
      </c>
      <c r="D307" s="47">
        <v>9</v>
      </c>
    </row>
    <row r="308" spans="1:4" x14ac:dyDescent="0.2">
      <c r="A308" s="44">
        <v>9034</v>
      </c>
      <c r="B308" s="44" t="s">
        <v>116</v>
      </c>
      <c r="C308" s="44" t="s">
        <v>116</v>
      </c>
      <c r="D308" s="47">
        <v>9</v>
      </c>
    </row>
    <row r="309" spans="1:4" x14ac:dyDescent="0.2">
      <c r="A309" s="44">
        <v>9035</v>
      </c>
      <c r="B309" s="44" t="s">
        <v>741</v>
      </c>
      <c r="C309" s="44" t="s">
        <v>741</v>
      </c>
      <c r="D309" s="47">
        <v>9</v>
      </c>
    </row>
    <row r="310" spans="1:4" x14ac:dyDescent="0.2">
      <c r="A310" s="44">
        <v>9036</v>
      </c>
      <c r="B310" s="44" t="s">
        <v>742</v>
      </c>
      <c r="C310" s="44" t="s">
        <v>742</v>
      </c>
      <c r="D310" s="47">
        <v>9</v>
      </c>
    </row>
    <row r="311" spans="1:4" x14ac:dyDescent="0.2">
      <c r="A311" s="44">
        <v>9037</v>
      </c>
      <c r="B311" s="44" t="s">
        <v>743</v>
      </c>
      <c r="C311" s="44" t="s">
        <v>743</v>
      </c>
      <c r="D311" s="47">
        <v>9</v>
      </c>
    </row>
    <row r="312" spans="1:4" x14ac:dyDescent="0.2">
      <c r="A312" s="44">
        <v>9038</v>
      </c>
      <c r="B312" s="44" t="s">
        <v>744</v>
      </c>
      <c r="C312" s="44" t="s">
        <v>744</v>
      </c>
      <c r="D312" s="47">
        <v>9</v>
      </c>
    </row>
    <row r="313" spans="1:4" x14ac:dyDescent="0.2">
      <c r="A313" s="44">
        <v>9039</v>
      </c>
      <c r="B313" s="44" t="s">
        <v>745</v>
      </c>
      <c r="C313" s="44" t="s">
        <v>745</v>
      </c>
      <c r="D313" s="47">
        <v>9</v>
      </c>
    </row>
    <row r="314" spans="1:4" x14ac:dyDescent="0.2">
      <c r="A314" s="44">
        <v>9040</v>
      </c>
      <c r="B314" s="44" t="s">
        <v>746</v>
      </c>
      <c r="C314" s="44" t="s">
        <v>746</v>
      </c>
      <c r="D314" s="47">
        <v>9</v>
      </c>
    </row>
    <row r="315" spans="1:4" x14ac:dyDescent="0.2">
      <c r="A315" s="44">
        <v>9041</v>
      </c>
      <c r="B315" s="44" t="s">
        <v>747</v>
      </c>
      <c r="C315" s="44" t="s">
        <v>747</v>
      </c>
      <c r="D315" s="47">
        <v>9</v>
      </c>
    </row>
    <row r="316" spans="1:4" x14ac:dyDescent="0.2">
      <c r="A316" s="44">
        <v>9042</v>
      </c>
      <c r="B316" s="44" t="s">
        <v>748</v>
      </c>
      <c r="C316" s="44" t="s">
        <v>748</v>
      </c>
      <c r="D316" s="47">
        <v>9</v>
      </c>
    </row>
    <row r="317" spans="1:4" x14ac:dyDescent="0.2">
      <c r="A317" s="44">
        <v>9043</v>
      </c>
      <c r="B317" s="44" t="s">
        <v>749</v>
      </c>
      <c r="C317" s="44" t="s">
        <v>749</v>
      </c>
      <c r="D317" s="47">
        <v>9</v>
      </c>
    </row>
    <row r="318" spans="1:4" x14ac:dyDescent="0.2">
      <c r="A318" s="44">
        <v>9044</v>
      </c>
      <c r="B318" s="44" t="s">
        <v>750</v>
      </c>
      <c r="C318" s="44" t="s">
        <v>750</v>
      </c>
      <c r="D318" s="47">
        <v>9</v>
      </c>
    </row>
    <row r="319" spans="1:4" x14ac:dyDescent="0.2">
      <c r="A319" s="44">
        <v>9045</v>
      </c>
      <c r="B319" s="44" t="s">
        <v>751</v>
      </c>
      <c r="C319" s="44" t="s">
        <v>751</v>
      </c>
      <c r="D319" s="47">
        <v>9</v>
      </c>
    </row>
    <row r="320" spans="1:4" x14ac:dyDescent="0.2">
      <c r="A320" s="44">
        <v>9046</v>
      </c>
      <c r="B320" s="44" t="s">
        <v>752</v>
      </c>
      <c r="C320" s="44" t="s">
        <v>753</v>
      </c>
      <c r="D320" s="47">
        <v>9</v>
      </c>
    </row>
    <row r="321" spans="1:4" x14ac:dyDescent="0.2">
      <c r="A321" s="44">
        <v>9047</v>
      </c>
      <c r="B321" s="44" t="s">
        <v>754</v>
      </c>
      <c r="C321" s="44" t="s">
        <v>754</v>
      </c>
      <c r="D321" s="47">
        <v>9</v>
      </c>
    </row>
    <row r="322" spans="1:4" x14ac:dyDescent="0.2">
      <c r="A322" s="44">
        <v>9048</v>
      </c>
      <c r="B322" s="44" t="s">
        <v>755</v>
      </c>
      <c r="C322" s="44" t="s">
        <v>755</v>
      </c>
      <c r="D322" s="47">
        <v>9</v>
      </c>
    </row>
    <row r="323" spans="1:4" x14ac:dyDescent="0.2">
      <c r="A323" s="44">
        <v>9049</v>
      </c>
      <c r="B323" s="44" t="s">
        <v>118</v>
      </c>
      <c r="C323" s="44" t="s">
        <v>118</v>
      </c>
      <c r="D323" s="47">
        <v>9</v>
      </c>
    </row>
    <row r="324" spans="1:4" x14ac:dyDescent="0.2">
      <c r="A324" s="44">
        <v>9050</v>
      </c>
      <c r="B324" s="44" t="s">
        <v>756</v>
      </c>
      <c r="C324" s="44" t="s">
        <v>756</v>
      </c>
      <c r="D324" s="47">
        <v>9</v>
      </c>
    </row>
    <row r="325" spans="1:4" x14ac:dyDescent="0.2">
      <c r="A325" s="44">
        <v>9051</v>
      </c>
      <c r="B325" s="44" t="s">
        <v>114</v>
      </c>
      <c r="C325" s="44" t="s">
        <v>114</v>
      </c>
      <c r="D325" s="47">
        <v>9</v>
      </c>
    </row>
    <row r="326" spans="1:4" x14ac:dyDescent="0.2">
      <c r="A326" s="44">
        <v>9052</v>
      </c>
      <c r="B326" s="44" t="s">
        <v>757</v>
      </c>
      <c r="C326" s="44" t="s">
        <v>757</v>
      </c>
      <c r="D326" s="47">
        <v>9</v>
      </c>
    </row>
    <row r="327" spans="1:4" x14ac:dyDescent="0.2">
      <c r="A327" s="44">
        <v>9053</v>
      </c>
      <c r="B327" s="44" t="s">
        <v>758</v>
      </c>
      <c r="C327" s="44" t="s">
        <v>758</v>
      </c>
      <c r="D327" s="47">
        <v>9</v>
      </c>
    </row>
    <row r="328" spans="1:4" x14ac:dyDescent="0.2">
      <c r="A328" s="44">
        <v>9054</v>
      </c>
      <c r="B328" s="44" t="s">
        <v>759</v>
      </c>
      <c r="C328" s="44" t="s">
        <v>759</v>
      </c>
      <c r="D328" s="47">
        <v>9</v>
      </c>
    </row>
    <row r="329" spans="1:4" x14ac:dyDescent="0.2">
      <c r="A329" s="44">
        <v>9055</v>
      </c>
      <c r="B329" s="44" t="s">
        <v>760</v>
      </c>
      <c r="C329" s="44" t="s">
        <v>760</v>
      </c>
      <c r="D329" s="47">
        <v>9</v>
      </c>
    </row>
    <row r="330" spans="1:4" x14ac:dyDescent="0.2">
      <c r="A330" s="44">
        <v>9056</v>
      </c>
      <c r="B330" s="44" t="s">
        <v>761</v>
      </c>
      <c r="C330" s="44" t="s">
        <v>761</v>
      </c>
      <c r="D330" s="47">
        <v>9</v>
      </c>
    </row>
    <row r="331" spans="1:4" x14ac:dyDescent="0.2">
      <c r="A331" s="44">
        <v>9057</v>
      </c>
      <c r="B331" s="44" t="s">
        <v>762</v>
      </c>
      <c r="C331" s="44" t="s">
        <v>762</v>
      </c>
      <c r="D331" s="47">
        <v>9</v>
      </c>
    </row>
    <row r="332" spans="1:4" x14ac:dyDescent="0.2">
      <c r="A332" s="44">
        <v>9058</v>
      </c>
      <c r="B332" s="44" t="s">
        <v>763</v>
      </c>
      <c r="C332" s="44" t="s">
        <v>763</v>
      </c>
      <c r="D332" s="47">
        <v>9</v>
      </c>
    </row>
    <row r="333" spans="1:4" x14ac:dyDescent="0.2">
      <c r="A333" s="44">
        <v>9059</v>
      </c>
      <c r="B333" s="44" t="s">
        <v>764</v>
      </c>
      <c r="C333" s="44" t="s">
        <v>764</v>
      </c>
      <c r="D333" s="47">
        <v>9</v>
      </c>
    </row>
    <row r="334" spans="1:4" x14ac:dyDescent="0.2">
      <c r="A334" s="44">
        <v>9060</v>
      </c>
      <c r="B334" s="44" t="s">
        <v>765</v>
      </c>
      <c r="C334" s="44" t="s">
        <v>765</v>
      </c>
      <c r="D334" s="47">
        <v>9</v>
      </c>
    </row>
    <row r="335" spans="1:4" x14ac:dyDescent="0.2">
      <c r="A335" s="44">
        <v>9061</v>
      </c>
      <c r="B335" s="44" t="s">
        <v>766</v>
      </c>
      <c r="C335" s="44" t="s">
        <v>766</v>
      </c>
      <c r="D335" s="47">
        <v>9</v>
      </c>
    </row>
    <row r="336" spans="1:4" x14ac:dyDescent="0.2">
      <c r="A336" s="44">
        <v>9062</v>
      </c>
      <c r="B336" s="44" t="s">
        <v>767</v>
      </c>
      <c r="C336" s="44" t="s">
        <v>117</v>
      </c>
      <c r="D336" s="47">
        <v>9</v>
      </c>
    </row>
    <row r="337" spans="1:4" x14ac:dyDescent="0.2">
      <c r="A337" s="44">
        <v>9063</v>
      </c>
      <c r="B337" s="44" t="s">
        <v>768</v>
      </c>
      <c r="C337" s="44" t="s">
        <v>768</v>
      </c>
      <c r="D337" s="47">
        <v>9</v>
      </c>
    </row>
    <row r="338" spans="1:4" x14ac:dyDescent="0.2">
      <c r="A338" s="44">
        <v>9064</v>
      </c>
      <c r="B338" s="44" t="s">
        <v>769</v>
      </c>
      <c r="C338" s="44" t="s">
        <v>769</v>
      </c>
      <c r="D338" s="47">
        <v>9</v>
      </c>
    </row>
    <row r="339" spans="1:4" x14ac:dyDescent="0.2">
      <c r="A339" s="44">
        <v>9065</v>
      </c>
      <c r="B339" s="44" t="s">
        <v>770</v>
      </c>
      <c r="C339" s="44" t="s">
        <v>770</v>
      </c>
      <c r="D339" s="47">
        <v>9</v>
      </c>
    </row>
    <row r="340" spans="1:4" x14ac:dyDescent="0.2">
      <c r="A340" s="44">
        <v>9066</v>
      </c>
      <c r="B340" s="44" t="s">
        <v>771</v>
      </c>
      <c r="C340" s="44" t="s">
        <v>771</v>
      </c>
      <c r="D340" s="47">
        <v>9</v>
      </c>
    </row>
    <row r="341" spans="1:4" x14ac:dyDescent="0.2">
      <c r="A341" s="44">
        <v>9067</v>
      </c>
      <c r="B341" s="44" t="s">
        <v>772</v>
      </c>
      <c r="C341" s="44" t="s">
        <v>772</v>
      </c>
      <c r="D341" s="47">
        <v>9</v>
      </c>
    </row>
    <row r="342" spans="1:4" x14ac:dyDescent="0.2">
      <c r="A342" s="44">
        <v>9068</v>
      </c>
      <c r="B342" s="44" t="s">
        <v>773</v>
      </c>
      <c r="C342" s="44" t="s">
        <v>773</v>
      </c>
      <c r="D342" s="47">
        <v>9</v>
      </c>
    </row>
    <row r="343" spans="1:4" x14ac:dyDescent="0.2">
      <c r="A343" s="44">
        <v>9069</v>
      </c>
      <c r="B343" s="44" t="s">
        <v>774</v>
      </c>
      <c r="C343" s="44" t="s">
        <v>774</v>
      </c>
      <c r="D343" s="47">
        <v>9</v>
      </c>
    </row>
    <row r="344" spans="1:4" x14ac:dyDescent="0.2">
      <c r="A344" s="44">
        <v>9070</v>
      </c>
      <c r="B344" s="44" t="s">
        <v>775</v>
      </c>
      <c r="C344" s="44" t="s">
        <v>775</v>
      </c>
      <c r="D344" s="47">
        <v>9</v>
      </c>
    </row>
    <row r="345" spans="1:4" x14ac:dyDescent="0.2">
      <c r="A345" s="44">
        <v>9071</v>
      </c>
      <c r="B345" s="44" t="s">
        <v>776</v>
      </c>
      <c r="C345" s="44" t="s">
        <v>776</v>
      </c>
      <c r="D345" s="47">
        <v>9</v>
      </c>
    </row>
    <row r="346" spans="1:4" x14ac:dyDescent="0.2">
      <c r="A346" s="44">
        <v>9072</v>
      </c>
      <c r="B346" s="44" t="s">
        <v>777</v>
      </c>
      <c r="C346" s="44" t="s">
        <v>777</v>
      </c>
      <c r="D346" s="47">
        <v>9</v>
      </c>
    </row>
    <row r="347" spans="1:4" x14ac:dyDescent="0.2">
      <c r="A347" s="44">
        <v>9073</v>
      </c>
      <c r="B347" s="44" t="s">
        <v>778</v>
      </c>
      <c r="C347" s="44" t="s">
        <v>778</v>
      </c>
      <c r="D347" s="47">
        <v>9</v>
      </c>
    </row>
    <row r="348" spans="1:4" x14ac:dyDescent="0.2">
      <c r="A348" s="44">
        <v>9074</v>
      </c>
      <c r="B348" s="44" t="s">
        <v>779</v>
      </c>
      <c r="C348" s="44" t="s">
        <v>779</v>
      </c>
      <c r="D348" s="47">
        <v>9</v>
      </c>
    </row>
    <row r="349" spans="1:4" x14ac:dyDescent="0.2">
      <c r="A349" s="44">
        <v>9075</v>
      </c>
      <c r="B349" s="44" t="s">
        <v>780</v>
      </c>
      <c r="C349" s="44" t="s">
        <v>781</v>
      </c>
      <c r="D349" s="47">
        <v>9</v>
      </c>
    </row>
    <row r="350" spans="1:4" x14ac:dyDescent="0.2">
      <c r="A350" s="44">
        <v>9076</v>
      </c>
      <c r="B350" s="44" t="s">
        <v>782</v>
      </c>
      <c r="C350" s="44" t="s">
        <v>783</v>
      </c>
      <c r="D350" s="47">
        <v>9</v>
      </c>
    </row>
    <row r="351" spans="1:4" x14ac:dyDescent="0.2">
      <c r="A351" s="44">
        <v>9077</v>
      </c>
      <c r="B351" s="44" t="s">
        <v>784</v>
      </c>
      <c r="C351" s="44" t="s">
        <v>785</v>
      </c>
      <c r="D351" s="47">
        <v>9</v>
      </c>
    </row>
    <row r="352" spans="1:4" x14ac:dyDescent="0.2">
      <c r="A352" s="44">
        <v>10001</v>
      </c>
      <c r="B352" s="44" t="s">
        <v>786</v>
      </c>
      <c r="C352" s="44" t="s">
        <v>787</v>
      </c>
      <c r="D352" s="47">
        <v>10</v>
      </c>
    </row>
    <row r="353" spans="1:4" x14ac:dyDescent="0.2">
      <c r="A353" s="44">
        <v>10002</v>
      </c>
      <c r="B353" s="44" t="s">
        <v>788</v>
      </c>
      <c r="C353" s="44" t="s">
        <v>789</v>
      </c>
      <c r="D353" s="47">
        <v>10</v>
      </c>
    </row>
    <row r="354" spans="1:4" x14ac:dyDescent="0.2">
      <c r="A354" s="44">
        <v>10003</v>
      </c>
      <c r="B354" s="44" t="s">
        <v>790</v>
      </c>
      <c r="C354" s="44" t="s">
        <v>791</v>
      </c>
      <c r="D354" s="47">
        <v>10</v>
      </c>
    </row>
    <row r="355" spans="1:4" x14ac:dyDescent="0.2">
      <c r="A355" s="44">
        <v>10004</v>
      </c>
      <c r="B355" s="44" t="s">
        <v>792</v>
      </c>
      <c r="C355" s="44" t="s">
        <v>793</v>
      </c>
      <c r="D355" s="47">
        <v>10</v>
      </c>
    </row>
    <row r="356" spans="1:4" x14ac:dyDescent="0.2">
      <c r="A356" s="44">
        <v>10005</v>
      </c>
      <c r="B356" s="44" t="s">
        <v>794</v>
      </c>
      <c r="C356" s="44" t="s">
        <v>795</v>
      </c>
      <c r="D356" s="47">
        <v>10</v>
      </c>
    </row>
    <row r="357" spans="1:4" x14ac:dyDescent="0.2">
      <c r="A357" s="44">
        <v>10009</v>
      </c>
      <c r="B357" s="44" t="s">
        <v>796</v>
      </c>
      <c r="C357" s="44" t="s">
        <v>797</v>
      </c>
      <c r="D357" s="47">
        <v>10</v>
      </c>
    </row>
    <row r="358" spans="1:4" x14ac:dyDescent="0.2">
      <c r="A358" s="44">
        <v>10010</v>
      </c>
      <c r="B358" s="44" t="s">
        <v>798</v>
      </c>
      <c r="C358" s="44" t="s">
        <v>119</v>
      </c>
      <c r="D358" s="47">
        <v>10</v>
      </c>
    </row>
    <row r="359" spans="1:4" x14ac:dyDescent="0.2">
      <c r="A359" s="44">
        <v>10011</v>
      </c>
      <c r="B359" s="44" t="s">
        <v>799</v>
      </c>
      <c r="C359" s="44" t="s">
        <v>800</v>
      </c>
      <c r="D359" s="47">
        <v>10</v>
      </c>
    </row>
    <row r="360" spans="1:4" x14ac:dyDescent="0.2">
      <c r="A360" s="44">
        <v>10012</v>
      </c>
      <c r="B360" s="44" t="s">
        <v>801</v>
      </c>
      <c r="C360" s="44" t="s">
        <v>802</v>
      </c>
      <c r="D360" s="47">
        <v>10</v>
      </c>
    </row>
    <row r="361" spans="1:4" x14ac:dyDescent="0.2">
      <c r="A361" s="44">
        <v>10013</v>
      </c>
      <c r="B361" s="44" t="s">
        <v>803</v>
      </c>
      <c r="C361" s="44" t="s">
        <v>804</v>
      </c>
      <c r="D361" s="47">
        <v>10</v>
      </c>
    </row>
    <row r="362" spans="1:4" x14ac:dyDescent="0.2">
      <c r="A362" s="44">
        <v>10014</v>
      </c>
      <c r="B362" s="44" t="s">
        <v>805</v>
      </c>
      <c r="C362" s="44" t="s">
        <v>806</v>
      </c>
      <c r="D362" s="47">
        <v>10</v>
      </c>
    </row>
    <row r="363" spans="1:4" x14ac:dyDescent="0.2">
      <c r="A363" s="44">
        <v>10015</v>
      </c>
      <c r="B363" s="44" t="s">
        <v>807</v>
      </c>
      <c r="C363" s="44" t="s">
        <v>808</v>
      </c>
      <c r="D363" s="47">
        <v>10</v>
      </c>
    </row>
    <row r="364" spans="1:4" x14ac:dyDescent="0.2">
      <c r="A364" s="44">
        <v>10017</v>
      </c>
      <c r="B364" s="44" t="s">
        <v>809</v>
      </c>
      <c r="C364" s="44" t="s">
        <v>810</v>
      </c>
      <c r="D364" s="47">
        <v>10</v>
      </c>
    </row>
    <row r="365" spans="1:4" x14ac:dyDescent="0.2">
      <c r="A365" s="44">
        <v>10018</v>
      </c>
      <c r="B365" s="44" t="s">
        <v>811</v>
      </c>
      <c r="C365" s="44" t="s">
        <v>812</v>
      </c>
      <c r="D365" s="47">
        <v>10</v>
      </c>
    </row>
    <row r="366" spans="1:4" x14ac:dyDescent="0.2">
      <c r="A366" s="44">
        <v>10019</v>
      </c>
      <c r="B366" s="44" t="s">
        <v>813</v>
      </c>
      <c r="C366" s="44" t="s">
        <v>814</v>
      </c>
      <c r="D366" s="47">
        <v>10</v>
      </c>
    </row>
    <row r="367" spans="1:4" x14ac:dyDescent="0.2">
      <c r="A367" s="44">
        <v>10020</v>
      </c>
      <c r="B367" s="44" t="s">
        <v>815</v>
      </c>
      <c r="C367" s="44" t="s">
        <v>816</v>
      </c>
      <c r="D367" s="47">
        <v>10</v>
      </c>
    </row>
    <row r="368" spans="1:4" x14ac:dyDescent="0.2">
      <c r="A368" s="44">
        <v>10021</v>
      </c>
      <c r="B368" s="44" t="s">
        <v>817</v>
      </c>
      <c r="C368" s="44" t="s">
        <v>818</v>
      </c>
      <c r="D368" s="47">
        <v>10</v>
      </c>
    </row>
    <row r="369" spans="1:4" x14ac:dyDescent="0.2">
      <c r="A369" s="44">
        <v>10022</v>
      </c>
      <c r="B369" s="44" t="s">
        <v>819</v>
      </c>
      <c r="C369" s="44" t="s">
        <v>820</v>
      </c>
      <c r="D369" s="47">
        <v>10</v>
      </c>
    </row>
    <row r="370" spans="1:4" x14ac:dyDescent="0.2">
      <c r="A370" s="44">
        <v>10023</v>
      </c>
      <c r="B370" s="44" t="s">
        <v>821</v>
      </c>
      <c r="C370" s="44" t="s">
        <v>822</v>
      </c>
      <c r="D370" s="47">
        <v>10</v>
      </c>
    </row>
    <row r="371" spans="1:4" x14ac:dyDescent="0.2">
      <c r="A371" s="44">
        <v>10024</v>
      </c>
      <c r="B371" s="44" t="s">
        <v>823</v>
      </c>
      <c r="C371" s="44" t="s">
        <v>824</v>
      </c>
      <c r="D371" s="47">
        <v>10</v>
      </c>
    </row>
    <row r="372" spans="1:4" x14ac:dyDescent="0.2">
      <c r="A372" s="44">
        <v>10025</v>
      </c>
      <c r="B372" s="44" t="s">
        <v>825</v>
      </c>
      <c r="C372" s="44" t="s">
        <v>826</v>
      </c>
      <c r="D372" s="47">
        <v>10</v>
      </c>
    </row>
    <row r="373" spans="1:4" x14ac:dyDescent="0.2">
      <c r="A373" s="44">
        <v>11001</v>
      </c>
      <c r="B373" s="44" t="s">
        <v>827</v>
      </c>
      <c r="C373" s="44" t="s">
        <v>828</v>
      </c>
      <c r="D373" s="47">
        <v>11</v>
      </c>
    </row>
    <row r="374" spans="1:4" x14ac:dyDescent="0.2">
      <c r="A374" s="44">
        <v>11002</v>
      </c>
      <c r="B374" s="44" t="s">
        <v>829</v>
      </c>
      <c r="C374" s="44" t="s">
        <v>830</v>
      </c>
      <c r="D374" s="47">
        <v>11</v>
      </c>
    </row>
    <row r="375" spans="1:4" x14ac:dyDescent="0.2">
      <c r="A375" s="44">
        <v>11003</v>
      </c>
      <c r="B375" s="44" t="s">
        <v>831</v>
      </c>
      <c r="C375" s="44" t="s">
        <v>832</v>
      </c>
      <c r="D375" s="47">
        <v>11</v>
      </c>
    </row>
    <row r="376" spans="1:4" x14ac:dyDescent="0.2">
      <c r="A376" s="44">
        <v>11004</v>
      </c>
      <c r="B376" s="44" t="s">
        <v>833</v>
      </c>
      <c r="C376" s="44" t="s">
        <v>834</v>
      </c>
      <c r="D376" s="47">
        <v>11</v>
      </c>
    </row>
    <row r="377" spans="1:4" x14ac:dyDescent="0.2">
      <c r="A377" s="44">
        <v>11005</v>
      </c>
      <c r="B377" s="44" t="s">
        <v>835</v>
      </c>
      <c r="C377" s="44" t="s">
        <v>836</v>
      </c>
      <c r="D377" s="47">
        <v>11</v>
      </c>
    </row>
    <row r="378" spans="1:4" x14ac:dyDescent="0.2">
      <c r="A378" s="44">
        <v>11006</v>
      </c>
      <c r="B378" s="44" t="s">
        <v>837</v>
      </c>
      <c r="C378" s="44" t="s">
        <v>838</v>
      </c>
      <c r="D378" s="47">
        <v>11</v>
      </c>
    </row>
    <row r="379" spans="1:4" x14ac:dyDescent="0.2">
      <c r="A379" s="44">
        <v>11007</v>
      </c>
      <c r="B379" s="44" t="s">
        <v>839</v>
      </c>
      <c r="C379" s="44" t="s">
        <v>840</v>
      </c>
      <c r="D379" s="47">
        <v>11</v>
      </c>
    </row>
    <row r="380" spans="1:4" x14ac:dyDescent="0.2">
      <c r="A380" s="44">
        <v>11008</v>
      </c>
      <c r="B380" s="44" t="s">
        <v>841</v>
      </c>
      <c r="C380" s="44" t="s">
        <v>842</v>
      </c>
      <c r="D380" s="47">
        <v>11</v>
      </c>
    </row>
    <row r="381" spans="1:4" x14ac:dyDescent="0.2">
      <c r="A381" s="44">
        <v>11009</v>
      </c>
      <c r="B381" s="44" t="s">
        <v>843</v>
      </c>
      <c r="C381" s="44" t="s">
        <v>844</v>
      </c>
      <c r="D381" s="47">
        <v>11</v>
      </c>
    </row>
    <row r="382" spans="1:4" x14ac:dyDescent="0.2">
      <c r="A382" s="44">
        <v>11010</v>
      </c>
      <c r="B382" s="44" t="s">
        <v>845</v>
      </c>
      <c r="C382" s="44" t="s">
        <v>846</v>
      </c>
      <c r="D382" s="47">
        <v>11</v>
      </c>
    </row>
    <row r="383" spans="1:4" x14ac:dyDescent="0.2">
      <c r="A383" s="44">
        <v>11011</v>
      </c>
      <c r="B383" s="44" t="s">
        <v>847</v>
      </c>
      <c r="C383" s="44" t="s">
        <v>848</v>
      </c>
      <c r="D383" s="47">
        <v>11</v>
      </c>
    </row>
    <row r="384" spans="1:4" x14ac:dyDescent="0.2">
      <c r="A384" s="44">
        <v>11012</v>
      </c>
      <c r="B384" s="44" t="s">
        <v>849</v>
      </c>
      <c r="C384" s="44" t="s">
        <v>850</v>
      </c>
      <c r="D384" s="47">
        <v>11</v>
      </c>
    </row>
    <row r="385" spans="1:4" x14ac:dyDescent="0.2">
      <c r="A385" s="44">
        <v>11013</v>
      </c>
      <c r="B385" s="44" t="s">
        <v>851</v>
      </c>
      <c r="C385" s="44" t="s">
        <v>852</v>
      </c>
      <c r="D385" s="47">
        <v>11</v>
      </c>
    </row>
    <row r="386" spans="1:4" x14ac:dyDescent="0.2">
      <c r="A386" s="44">
        <v>11014</v>
      </c>
      <c r="B386" s="44" t="s">
        <v>853</v>
      </c>
      <c r="C386" s="44" t="s">
        <v>854</v>
      </c>
      <c r="D386" s="47">
        <v>11</v>
      </c>
    </row>
    <row r="387" spans="1:4" x14ac:dyDescent="0.2">
      <c r="A387" s="44">
        <v>11015</v>
      </c>
      <c r="B387" s="44" t="s">
        <v>855</v>
      </c>
      <c r="C387" s="44" t="s">
        <v>856</v>
      </c>
      <c r="D387" s="47">
        <v>11</v>
      </c>
    </row>
    <row r="388" spans="1:4" x14ac:dyDescent="0.2">
      <c r="A388" s="44">
        <v>11016</v>
      </c>
      <c r="B388" s="44" t="s">
        <v>857</v>
      </c>
      <c r="C388" s="44" t="s">
        <v>858</v>
      </c>
      <c r="D388" s="47">
        <v>11</v>
      </c>
    </row>
    <row r="389" spans="1:4" x14ac:dyDescent="0.2">
      <c r="A389" s="44">
        <v>11017</v>
      </c>
      <c r="B389" s="44" t="s">
        <v>859</v>
      </c>
      <c r="C389" s="44" t="s">
        <v>860</v>
      </c>
      <c r="D389" s="47">
        <v>11</v>
      </c>
    </row>
    <row r="390" spans="1:4" x14ac:dyDescent="0.2">
      <c r="A390" s="44">
        <v>11018</v>
      </c>
      <c r="B390" s="44" t="s">
        <v>861</v>
      </c>
      <c r="C390" s="44" t="s">
        <v>862</v>
      </c>
      <c r="D390" s="47">
        <v>11</v>
      </c>
    </row>
    <row r="391" spans="1:4" x14ac:dyDescent="0.2">
      <c r="A391" s="44">
        <v>11019</v>
      </c>
      <c r="B391" s="44" t="s">
        <v>863</v>
      </c>
      <c r="C391" s="44" t="s">
        <v>864</v>
      </c>
      <c r="D391" s="47">
        <v>11</v>
      </c>
    </row>
    <row r="392" spans="1:4" x14ac:dyDescent="0.2">
      <c r="A392" s="44">
        <v>11020</v>
      </c>
      <c r="B392" s="44" t="s">
        <v>865</v>
      </c>
      <c r="C392" s="44" t="s">
        <v>866</v>
      </c>
      <c r="D392" s="47">
        <v>11</v>
      </c>
    </row>
    <row r="393" spans="1:4" x14ac:dyDescent="0.2">
      <c r="A393" s="44">
        <v>11021</v>
      </c>
      <c r="B393" s="44" t="s">
        <v>867</v>
      </c>
      <c r="C393" s="44" t="s">
        <v>103</v>
      </c>
      <c r="D393" s="47">
        <v>11</v>
      </c>
    </row>
    <row r="394" spans="1:4" x14ac:dyDescent="0.2">
      <c r="A394" s="44">
        <v>11022</v>
      </c>
      <c r="B394" s="44" t="s">
        <v>868</v>
      </c>
      <c r="C394" s="44" t="s">
        <v>869</v>
      </c>
      <c r="D394" s="47">
        <v>11</v>
      </c>
    </row>
    <row r="395" spans="1:4" x14ac:dyDescent="0.2">
      <c r="A395" s="44">
        <v>11023</v>
      </c>
      <c r="B395" s="44" t="s">
        <v>870</v>
      </c>
      <c r="C395" s="44" t="s">
        <v>871</v>
      </c>
      <c r="D395" s="47">
        <v>11</v>
      </c>
    </row>
    <row r="396" spans="1:4" x14ac:dyDescent="0.2">
      <c r="A396" s="44">
        <v>11024</v>
      </c>
      <c r="B396" s="44" t="s">
        <v>872</v>
      </c>
      <c r="C396" s="44" t="s">
        <v>873</v>
      </c>
      <c r="D396" s="47">
        <v>11</v>
      </c>
    </row>
    <row r="397" spans="1:4" x14ac:dyDescent="0.2">
      <c r="A397" s="44">
        <v>11025</v>
      </c>
      <c r="B397" s="44" t="s">
        <v>874</v>
      </c>
      <c r="C397" s="44" t="s">
        <v>875</v>
      </c>
      <c r="D397" s="47">
        <v>11</v>
      </c>
    </row>
    <row r="398" spans="1:4" x14ac:dyDescent="0.2">
      <c r="A398" s="44">
        <v>11026</v>
      </c>
      <c r="B398" s="44" t="s">
        <v>876</v>
      </c>
      <c r="C398" s="44" t="s">
        <v>877</v>
      </c>
      <c r="D398" s="47">
        <v>11</v>
      </c>
    </row>
    <row r="399" spans="1:4" x14ac:dyDescent="0.2">
      <c r="A399" s="44">
        <v>11027</v>
      </c>
      <c r="B399" s="44" t="s">
        <v>878</v>
      </c>
      <c r="C399" s="44" t="s">
        <v>879</v>
      </c>
      <c r="D399" s="47">
        <v>11</v>
      </c>
    </row>
    <row r="400" spans="1:4" x14ac:dyDescent="0.2">
      <c r="A400" s="44">
        <v>11028</v>
      </c>
      <c r="B400" s="44" t="s">
        <v>880</v>
      </c>
      <c r="C400" s="44" t="s">
        <v>881</v>
      </c>
      <c r="D400" s="47">
        <v>11</v>
      </c>
    </row>
    <row r="401" spans="1:4" x14ac:dyDescent="0.2">
      <c r="A401" s="44">
        <v>11029</v>
      </c>
      <c r="B401" s="44" t="s">
        <v>882</v>
      </c>
      <c r="C401" s="44" t="s">
        <v>883</v>
      </c>
      <c r="D401" s="47">
        <v>11</v>
      </c>
    </row>
    <row r="402" spans="1:4" x14ac:dyDescent="0.2">
      <c r="A402" s="44">
        <v>11030</v>
      </c>
      <c r="B402" s="44" t="s">
        <v>884</v>
      </c>
      <c r="C402" s="44" t="s">
        <v>885</v>
      </c>
      <c r="D402" s="47">
        <v>11</v>
      </c>
    </row>
    <row r="403" spans="1:4" x14ac:dyDescent="0.2">
      <c r="A403" s="44">
        <v>11031</v>
      </c>
      <c r="B403" s="44" t="s">
        <v>886</v>
      </c>
      <c r="C403" s="44" t="s">
        <v>887</v>
      </c>
      <c r="D403" s="47">
        <v>11</v>
      </c>
    </row>
    <row r="404" spans="1:4" x14ac:dyDescent="0.2">
      <c r="A404" s="44">
        <v>11032</v>
      </c>
      <c r="B404" s="44" t="s">
        <v>888</v>
      </c>
      <c r="C404" s="44" t="s">
        <v>889</v>
      </c>
      <c r="D404" s="47">
        <v>11</v>
      </c>
    </row>
    <row r="405" spans="1:4" x14ac:dyDescent="0.2">
      <c r="A405" s="44">
        <v>11033</v>
      </c>
      <c r="B405" s="44" t="s">
        <v>890</v>
      </c>
      <c r="C405" s="44" t="s">
        <v>891</v>
      </c>
      <c r="D405" s="47">
        <v>11</v>
      </c>
    </row>
    <row r="406" spans="1:4" x14ac:dyDescent="0.2">
      <c r="A406" s="44">
        <v>11034</v>
      </c>
      <c r="B406" s="44" t="s">
        <v>892</v>
      </c>
      <c r="C406" s="44" t="s">
        <v>893</v>
      </c>
      <c r="D406" s="47">
        <v>11</v>
      </c>
    </row>
    <row r="407" spans="1:4" x14ac:dyDescent="0.2">
      <c r="A407" s="44">
        <v>11035</v>
      </c>
      <c r="B407" s="44" t="s">
        <v>894</v>
      </c>
      <c r="C407" s="44" t="s">
        <v>895</v>
      </c>
      <c r="D407" s="47">
        <v>11</v>
      </c>
    </row>
    <row r="408" spans="1:4" x14ac:dyDescent="0.2">
      <c r="A408" s="44">
        <v>11036</v>
      </c>
      <c r="B408" s="44" t="s">
        <v>896</v>
      </c>
      <c r="C408" s="44" t="s">
        <v>897</v>
      </c>
      <c r="D408" s="47">
        <v>11</v>
      </c>
    </row>
    <row r="409" spans="1:4" x14ac:dyDescent="0.2">
      <c r="A409" s="44">
        <v>11037</v>
      </c>
      <c r="B409" s="44" t="s">
        <v>898</v>
      </c>
      <c r="C409" s="44" t="s">
        <v>557</v>
      </c>
      <c r="D409" s="47">
        <v>11</v>
      </c>
    </row>
    <row r="410" spans="1:4" x14ac:dyDescent="0.2">
      <c r="A410" s="44">
        <v>11038</v>
      </c>
      <c r="B410" s="44" t="s">
        <v>899</v>
      </c>
      <c r="C410" s="44" t="s">
        <v>900</v>
      </c>
      <c r="D410" s="47">
        <v>11</v>
      </c>
    </row>
    <row r="411" spans="1:4" x14ac:dyDescent="0.2">
      <c r="A411" s="44">
        <v>11039</v>
      </c>
      <c r="B411" s="44" t="s">
        <v>901</v>
      </c>
      <c r="C411" s="44" t="s">
        <v>902</v>
      </c>
      <c r="D411" s="47">
        <v>11</v>
      </c>
    </row>
    <row r="412" spans="1:4" x14ac:dyDescent="0.2">
      <c r="A412" s="44">
        <v>11040</v>
      </c>
      <c r="B412" s="44" t="s">
        <v>903</v>
      </c>
      <c r="C412" s="44" t="s">
        <v>904</v>
      </c>
      <c r="D412" s="47">
        <v>11</v>
      </c>
    </row>
    <row r="413" spans="1:4" x14ac:dyDescent="0.2">
      <c r="A413" s="44">
        <v>11041</v>
      </c>
      <c r="B413" s="44" t="s">
        <v>905</v>
      </c>
      <c r="C413" s="44" t="s">
        <v>906</v>
      </c>
      <c r="D413" s="47">
        <v>11</v>
      </c>
    </row>
    <row r="414" spans="1:4" x14ac:dyDescent="0.2">
      <c r="A414" s="44">
        <v>11042</v>
      </c>
      <c r="B414" s="44" t="s">
        <v>907</v>
      </c>
      <c r="C414" s="44" t="s">
        <v>908</v>
      </c>
      <c r="D414" s="47">
        <v>11</v>
      </c>
    </row>
    <row r="415" spans="1:4" x14ac:dyDescent="0.2">
      <c r="A415" s="44">
        <v>11043</v>
      </c>
      <c r="B415" s="44" t="s">
        <v>909</v>
      </c>
      <c r="C415" s="44" t="s">
        <v>910</v>
      </c>
      <c r="D415" s="47">
        <v>11</v>
      </c>
    </row>
    <row r="416" spans="1:4" x14ac:dyDescent="0.2">
      <c r="A416" s="44">
        <v>11044</v>
      </c>
      <c r="B416" s="44" t="s">
        <v>911</v>
      </c>
      <c r="C416" s="44" t="s">
        <v>912</v>
      </c>
      <c r="D416" s="47">
        <v>11</v>
      </c>
    </row>
    <row r="417" spans="1:4" x14ac:dyDescent="0.2">
      <c r="A417" s="44">
        <v>11045</v>
      </c>
      <c r="B417" s="44" t="s">
        <v>913</v>
      </c>
      <c r="C417" s="44" t="s">
        <v>914</v>
      </c>
      <c r="D417" s="47">
        <v>11</v>
      </c>
    </row>
    <row r="418" spans="1:4" x14ac:dyDescent="0.2">
      <c r="A418" s="44">
        <v>11046</v>
      </c>
      <c r="B418" s="44" t="s">
        <v>915</v>
      </c>
      <c r="C418" s="44" t="s">
        <v>916</v>
      </c>
      <c r="D418" s="47">
        <v>11</v>
      </c>
    </row>
    <row r="419" spans="1:4" x14ac:dyDescent="0.2">
      <c r="A419" s="44">
        <v>11048</v>
      </c>
      <c r="B419" s="44" t="s">
        <v>917</v>
      </c>
      <c r="C419" s="44" t="s">
        <v>918</v>
      </c>
      <c r="D419" s="47">
        <v>11</v>
      </c>
    </row>
    <row r="420" spans="1:4" x14ac:dyDescent="0.2">
      <c r="A420" s="44">
        <v>11049</v>
      </c>
      <c r="B420" s="44" t="s">
        <v>919</v>
      </c>
      <c r="C420" s="44" t="s">
        <v>920</v>
      </c>
      <c r="D420" s="47">
        <v>11</v>
      </c>
    </row>
    <row r="421" spans="1:4" x14ac:dyDescent="0.2">
      <c r="A421" s="44">
        <v>12001</v>
      </c>
      <c r="B421" s="44" t="s">
        <v>921</v>
      </c>
      <c r="C421" s="44" t="s">
        <v>922</v>
      </c>
      <c r="D421" s="47">
        <v>12</v>
      </c>
    </row>
    <row r="422" spans="1:4" x14ac:dyDescent="0.2">
      <c r="A422" s="44">
        <v>12002</v>
      </c>
      <c r="B422" s="44" t="s">
        <v>923</v>
      </c>
      <c r="C422" s="44" t="s">
        <v>924</v>
      </c>
      <c r="D422" s="47">
        <v>12</v>
      </c>
    </row>
    <row r="423" spans="1:4" x14ac:dyDescent="0.2">
      <c r="A423" s="44">
        <v>12003</v>
      </c>
      <c r="B423" s="44" t="s">
        <v>925</v>
      </c>
      <c r="C423" s="44" t="s">
        <v>926</v>
      </c>
      <c r="D423" s="47">
        <v>12</v>
      </c>
    </row>
    <row r="424" spans="1:4" x14ac:dyDescent="0.2">
      <c r="A424" s="44">
        <v>12004</v>
      </c>
      <c r="B424" s="44" t="s">
        <v>927</v>
      </c>
      <c r="C424" s="44" t="s">
        <v>928</v>
      </c>
      <c r="D424" s="47">
        <v>12</v>
      </c>
    </row>
    <row r="425" spans="1:4" x14ac:dyDescent="0.2">
      <c r="A425" s="44">
        <v>12005</v>
      </c>
      <c r="B425" s="44" t="s">
        <v>929</v>
      </c>
      <c r="C425" s="44" t="s">
        <v>930</v>
      </c>
      <c r="D425" s="47">
        <v>12</v>
      </c>
    </row>
    <row r="426" spans="1:4" x14ac:dyDescent="0.2">
      <c r="A426" s="44">
        <v>12007</v>
      </c>
      <c r="B426" s="44" t="s">
        <v>931</v>
      </c>
      <c r="C426" s="44" t="s">
        <v>932</v>
      </c>
      <c r="D426" s="47">
        <v>12</v>
      </c>
    </row>
    <row r="427" spans="1:4" x14ac:dyDescent="0.2">
      <c r="A427" s="44">
        <v>12009</v>
      </c>
      <c r="B427" s="44" t="s">
        <v>933</v>
      </c>
      <c r="C427" s="44" t="s">
        <v>934</v>
      </c>
      <c r="D427" s="47">
        <v>12</v>
      </c>
    </row>
    <row r="428" spans="1:4" x14ac:dyDescent="0.2">
      <c r="A428" s="44">
        <v>12010</v>
      </c>
      <c r="B428" s="44" t="s">
        <v>935</v>
      </c>
      <c r="C428" s="44" t="s">
        <v>936</v>
      </c>
      <c r="D428" s="47">
        <v>12</v>
      </c>
    </row>
    <row r="429" spans="1:4" x14ac:dyDescent="0.2">
      <c r="A429" s="44">
        <v>12011</v>
      </c>
      <c r="B429" s="44" t="s">
        <v>937</v>
      </c>
      <c r="C429" s="44" t="s">
        <v>938</v>
      </c>
      <c r="D429" s="47">
        <v>12</v>
      </c>
    </row>
    <row r="430" spans="1:4" x14ac:dyDescent="0.2">
      <c r="A430" s="44">
        <v>12012</v>
      </c>
      <c r="B430" s="44" t="s">
        <v>939</v>
      </c>
      <c r="C430" s="44" t="s">
        <v>940</v>
      </c>
      <c r="D430" s="47">
        <v>12</v>
      </c>
    </row>
    <row r="431" spans="1:4" x14ac:dyDescent="0.2">
      <c r="A431" s="44">
        <v>12013</v>
      </c>
      <c r="B431" s="44" t="s">
        <v>941</v>
      </c>
      <c r="C431" s="44" t="s">
        <v>942</v>
      </c>
      <c r="D431" s="47">
        <v>12</v>
      </c>
    </row>
    <row r="432" spans="1:4" x14ac:dyDescent="0.2">
      <c r="A432" s="44">
        <v>12014</v>
      </c>
      <c r="B432" s="44" t="s">
        <v>943</v>
      </c>
      <c r="C432" s="44" t="s">
        <v>944</v>
      </c>
      <c r="D432" s="47">
        <v>12</v>
      </c>
    </row>
    <row r="433" spans="1:4" x14ac:dyDescent="0.2">
      <c r="A433" s="44">
        <v>12015</v>
      </c>
      <c r="B433" s="44" t="s">
        <v>945</v>
      </c>
      <c r="C433" s="44" t="s">
        <v>946</v>
      </c>
      <c r="D433" s="47">
        <v>12</v>
      </c>
    </row>
    <row r="434" spans="1:4" x14ac:dyDescent="0.2">
      <c r="A434" s="44">
        <v>12016</v>
      </c>
      <c r="B434" s="44" t="s">
        <v>947</v>
      </c>
      <c r="C434" s="44" t="s">
        <v>948</v>
      </c>
      <c r="D434" s="47">
        <v>12</v>
      </c>
    </row>
    <row r="435" spans="1:4" x14ac:dyDescent="0.2">
      <c r="A435" s="44">
        <v>12017</v>
      </c>
      <c r="B435" s="44" t="s">
        <v>949</v>
      </c>
      <c r="C435" s="44" t="s">
        <v>950</v>
      </c>
      <c r="D435" s="47">
        <v>12</v>
      </c>
    </row>
    <row r="436" spans="1:4" x14ac:dyDescent="0.2">
      <c r="A436" s="44">
        <v>12018</v>
      </c>
      <c r="B436" s="44" t="s">
        <v>951</v>
      </c>
      <c r="C436" s="44" t="s">
        <v>952</v>
      </c>
      <c r="D436" s="47">
        <v>12</v>
      </c>
    </row>
    <row r="437" spans="1:4" x14ac:dyDescent="0.2">
      <c r="A437" s="44">
        <v>12019</v>
      </c>
      <c r="B437" s="44" t="s">
        <v>953</v>
      </c>
      <c r="C437" s="44" t="s">
        <v>954</v>
      </c>
      <c r="D437" s="47">
        <v>12</v>
      </c>
    </row>
    <row r="438" spans="1:4" x14ac:dyDescent="0.2">
      <c r="A438" s="44">
        <v>12020</v>
      </c>
      <c r="B438" s="44" t="s">
        <v>955</v>
      </c>
      <c r="C438" s="44" t="s">
        <v>956</v>
      </c>
      <c r="D438" s="47">
        <v>12</v>
      </c>
    </row>
    <row r="439" spans="1:4" x14ac:dyDescent="0.2">
      <c r="A439" s="44">
        <v>12021</v>
      </c>
      <c r="B439" s="44" t="s">
        <v>957</v>
      </c>
      <c r="C439" s="44" t="s">
        <v>958</v>
      </c>
      <c r="D439" s="47">
        <v>12</v>
      </c>
    </row>
    <row r="440" spans="1:4" x14ac:dyDescent="0.2">
      <c r="A440" s="44">
        <v>12023</v>
      </c>
      <c r="B440" s="44" t="s">
        <v>959</v>
      </c>
      <c r="C440" s="44" t="s">
        <v>960</v>
      </c>
      <c r="D440" s="47">
        <v>12</v>
      </c>
    </row>
    <row r="441" spans="1:4" x14ac:dyDescent="0.2">
      <c r="A441" s="44">
        <v>12024</v>
      </c>
      <c r="B441" s="44" t="s">
        <v>961</v>
      </c>
      <c r="C441" s="44" t="s">
        <v>962</v>
      </c>
      <c r="D441" s="47">
        <v>12</v>
      </c>
    </row>
    <row r="442" spans="1:4" x14ac:dyDescent="0.2">
      <c r="A442" s="44">
        <v>12025</v>
      </c>
      <c r="B442" s="44" t="s">
        <v>963</v>
      </c>
      <c r="C442" s="44" t="s">
        <v>964</v>
      </c>
      <c r="D442" s="47">
        <v>12</v>
      </c>
    </row>
    <row r="443" spans="1:4" x14ac:dyDescent="0.2">
      <c r="A443" s="44">
        <v>12026</v>
      </c>
      <c r="B443" s="44" t="s">
        <v>965</v>
      </c>
      <c r="C443" s="44" t="s">
        <v>966</v>
      </c>
      <c r="D443" s="47">
        <v>12</v>
      </c>
    </row>
    <row r="444" spans="1:4" x14ac:dyDescent="0.2">
      <c r="A444" s="44">
        <v>12028</v>
      </c>
      <c r="B444" s="44" t="s">
        <v>967</v>
      </c>
      <c r="C444" s="44" t="s">
        <v>968</v>
      </c>
      <c r="D444" s="47">
        <v>12</v>
      </c>
    </row>
    <row r="445" spans="1:4" x14ac:dyDescent="0.2">
      <c r="A445" s="44">
        <v>12030</v>
      </c>
      <c r="B445" s="44" t="s">
        <v>969</v>
      </c>
      <c r="C445" s="44" t="s">
        <v>970</v>
      </c>
      <c r="D445" s="47">
        <v>12</v>
      </c>
    </row>
    <row r="446" spans="1:4" x14ac:dyDescent="0.2">
      <c r="A446" s="44">
        <v>12031</v>
      </c>
      <c r="B446" s="44" t="s">
        <v>971</v>
      </c>
      <c r="C446" s="44" t="s">
        <v>972</v>
      </c>
      <c r="D446" s="47">
        <v>12</v>
      </c>
    </row>
    <row r="447" spans="1:4" x14ac:dyDescent="0.2">
      <c r="A447" s="44">
        <v>12032</v>
      </c>
      <c r="B447" s="44" t="s">
        <v>973</v>
      </c>
      <c r="C447" s="44" t="s">
        <v>120</v>
      </c>
      <c r="D447" s="47">
        <v>12</v>
      </c>
    </row>
    <row r="448" spans="1:4" x14ac:dyDescent="0.2">
      <c r="A448" s="44">
        <v>12034</v>
      </c>
      <c r="B448" s="44" t="s">
        <v>974</v>
      </c>
      <c r="C448" s="44" t="s">
        <v>975</v>
      </c>
      <c r="D448" s="47">
        <v>12</v>
      </c>
    </row>
    <row r="449" spans="1:4" x14ac:dyDescent="0.2">
      <c r="A449" s="44">
        <v>12037</v>
      </c>
      <c r="B449" s="44" t="s">
        <v>976</v>
      </c>
      <c r="C449" s="44" t="s">
        <v>977</v>
      </c>
      <c r="D449" s="47">
        <v>12</v>
      </c>
    </row>
    <row r="450" spans="1:4" x14ac:dyDescent="0.2">
      <c r="A450" s="44">
        <v>12039</v>
      </c>
      <c r="B450" s="44" t="s">
        <v>978</v>
      </c>
      <c r="C450" s="44" t="s">
        <v>979</v>
      </c>
      <c r="D450" s="47">
        <v>12</v>
      </c>
    </row>
    <row r="451" spans="1:4" x14ac:dyDescent="0.2">
      <c r="A451" s="44">
        <v>13002</v>
      </c>
      <c r="B451" s="44" t="s">
        <v>980</v>
      </c>
      <c r="C451" s="44" t="s">
        <v>980</v>
      </c>
      <c r="D451" s="47">
        <v>13</v>
      </c>
    </row>
    <row r="452" spans="1:4" x14ac:dyDescent="0.2">
      <c r="A452" s="44">
        <v>13003</v>
      </c>
      <c r="B452" s="44" t="s">
        <v>981</v>
      </c>
      <c r="C452" s="44" t="s">
        <v>982</v>
      </c>
      <c r="D452" s="47">
        <v>13</v>
      </c>
    </row>
    <row r="453" spans="1:4" x14ac:dyDescent="0.2">
      <c r="A453" s="44">
        <v>13004</v>
      </c>
      <c r="B453" s="44" t="s">
        <v>983</v>
      </c>
      <c r="C453" s="44" t="s">
        <v>983</v>
      </c>
      <c r="D453" s="47">
        <v>13</v>
      </c>
    </row>
    <row r="454" spans="1:4" x14ac:dyDescent="0.2">
      <c r="A454" s="44">
        <v>13005</v>
      </c>
      <c r="B454" s="44" t="s">
        <v>984</v>
      </c>
      <c r="C454" s="44" t="s">
        <v>984</v>
      </c>
      <c r="D454" s="47">
        <v>13</v>
      </c>
    </row>
    <row r="455" spans="1:4" x14ac:dyDescent="0.2">
      <c r="A455" s="44">
        <v>13006</v>
      </c>
      <c r="B455" s="44" t="s">
        <v>985</v>
      </c>
      <c r="C455" s="44" t="s">
        <v>985</v>
      </c>
      <c r="D455" s="47">
        <v>13</v>
      </c>
    </row>
    <row r="456" spans="1:4" x14ac:dyDescent="0.2">
      <c r="A456" s="44">
        <v>13008</v>
      </c>
      <c r="B456" s="44" t="s">
        <v>986</v>
      </c>
      <c r="C456" s="44" t="s">
        <v>986</v>
      </c>
      <c r="D456" s="47">
        <v>13</v>
      </c>
    </row>
    <row r="457" spans="1:4" x14ac:dyDescent="0.2">
      <c r="A457" s="44">
        <v>13009</v>
      </c>
      <c r="B457" s="44" t="s">
        <v>987</v>
      </c>
      <c r="C457" s="44" t="s">
        <v>987</v>
      </c>
      <c r="D457" s="47">
        <v>13</v>
      </c>
    </row>
    <row r="458" spans="1:4" x14ac:dyDescent="0.2">
      <c r="A458" s="44">
        <v>13010</v>
      </c>
      <c r="B458" s="44" t="s">
        <v>988</v>
      </c>
      <c r="C458" s="44" t="s">
        <v>988</v>
      </c>
      <c r="D458" s="47">
        <v>13</v>
      </c>
    </row>
    <row r="459" spans="1:4" x14ac:dyDescent="0.2">
      <c r="A459" s="44">
        <v>13011</v>
      </c>
      <c r="B459" s="44" t="s">
        <v>989</v>
      </c>
      <c r="C459" s="44" t="s">
        <v>989</v>
      </c>
      <c r="D459" s="47">
        <v>13</v>
      </c>
    </row>
    <row r="460" spans="1:4" x14ac:dyDescent="0.2">
      <c r="A460" s="44">
        <v>13012</v>
      </c>
      <c r="B460" s="44" t="s">
        <v>990</v>
      </c>
      <c r="C460" s="44" t="s">
        <v>991</v>
      </c>
      <c r="D460" s="47">
        <v>13</v>
      </c>
    </row>
    <row r="461" spans="1:4" x14ac:dyDescent="0.2">
      <c r="A461" s="44">
        <v>13013</v>
      </c>
      <c r="B461" s="44" t="s">
        <v>992</v>
      </c>
      <c r="C461" s="44" t="s">
        <v>992</v>
      </c>
      <c r="D461" s="47">
        <v>13</v>
      </c>
    </row>
    <row r="462" spans="1:4" x14ac:dyDescent="0.2">
      <c r="A462" s="44">
        <v>13014</v>
      </c>
      <c r="B462" s="44" t="s">
        <v>993</v>
      </c>
      <c r="C462" s="44" t="s">
        <v>993</v>
      </c>
      <c r="D462" s="47">
        <v>13</v>
      </c>
    </row>
    <row r="463" spans="1:4" x14ac:dyDescent="0.2">
      <c r="A463" s="44">
        <v>13016</v>
      </c>
      <c r="B463" s="44" t="s">
        <v>994</v>
      </c>
      <c r="C463" s="44" t="s">
        <v>995</v>
      </c>
      <c r="D463" s="47">
        <v>13</v>
      </c>
    </row>
    <row r="464" spans="1:4" x14ac:dyDescent="0.2">
      <c r="A464" s="44">
        <v>13017</v>
      </c>
      <c r="B464" s="44" t="s">
        <v>996</v>
      </c>
      <c r="C464" s="44" t="s">
        <v>996</v>
      </c>
      <c r="D464" s="47">
        <v>13</v>
      </c>
    </row>
    <row r="465" spans="1:4" x14ac:dyDescent="0.2">
      <c r="A465" s="44">
        <v>13018</v>
      </c>
      <c r="B465" s="44" t="s">
        <v>997</v>
      </c>
      <c r="C465" s="44" t="s">
        <v>997</v>
      </c>
      <c r="D465" s="47">
        <v>13</v>
      </c>
    </row>
    <row r="466" spans="1:4" x14ac:dyDescent="0.2">
      <c r="A466" s="44">
        <v>13019</v>
      </c>
      <c r="B466" s="44" t="s">
        <v>998</v>
      </c>
      <c r="C466" s="44" t="s">
        <v>998</v>
      </c>
      <c r="D466" s="47">
        <v>13</v>
      </c>
    </row>
    <row r="467" spans="1:4" x14ac:dyDescent="0.2">
      <c r="A467" s="44">
        <v>13020</v>
      </c>
      <c r="B467" s="44" t="s">
        <v>999</v>
      </c>
      <c r="C467" s="44" t="s">
        <v>999</v>
      </c>
      <c r="D467" s="47">
        <v>13</v>
      </c>
    </row>
    <row r="468" spans="1:4" x14ac:dyDescent="0.2">
      <c r="A468" s="44">
        <v>13021</v>
      </c>
      <c r="B468" s="44" t="s">
        <v>1000</v>
      </c>
      <c r="C468" s="44" t="s">
        <v>1000</v>
      </c>
      <c r="D468" s="47">
        <v>13</v>
      </c>
    </row>
    <row r="469" spans="1:4" x14ac:dyDescent="0.2">
      <c r="A469" s="44">
        <v>13022</v>
      </c>
      <c r="B469" s="44" t="s">
        <v>1001</v>
      </c>
      <c r="C469" s="44" t="s">
        <v>1001</v>
      </c>
      <c r="D469" s="47">
        <v>13</v>
      </c>
    </row>
    <row r="470" spans="1:4" x14ac:dyDescent="0.2">
      <c r="A470" s="44">
        <v>13024</v>
      </c>
      <c r="B470" s="44" t="s">
        <v>1002</v>
      </c>
      <c r="C470" s="44" t="s">
        <v>1002</v>
      </c>
      <c r="D470" s="47">
        <v>13</v>
      </c>
    </row>
    <row r="471" spans="1:4" x14ac:dyDescent="0.2">
      <c r="A471" s="44">
        <v>13025</v>
      </c>
      <c r="B471" s="44" t="s">
        <v>1003</v>
      </c>
      <c r="C471" s="44" t="s">
        <v>1003</v>
      </c>
      <c r="D471" s="47">
        <v>13</v>
      </c>
    </row>
    <row r="472" spans="1:4" x14ac:dyDescent="0.2">
      <c r="A472" s="44">
        <v>13026</v>
      </c>
      <c r="B472" s="44" t="s">
        <v>1004</v>
      </c>
      <c r="C472" s="44" t="s">
        <v>1004</v>
      </c>
      <c r="D472" s="47">
        <v>13</v>
      </c>
    </row>
    <row r="473" spans="1:4" x14ac:dyDescent="0.2">
      <c r="A473" s="44">
        <v>13027</v>
      </c>
      <c r="B473" s="44" t="s">
        <v>1005</v>
      </c>
      <c r="C473" s="44" t="s">
        <v>1005</v>
      </c>
      <c r="D473" s="47">
        <v>13</v>
      </c>
    </row>
    <row r="474" spans="1:4" x14ac:dyDescent="0.2">
      <c r="A474" s="44">
        <v>13028</v>
      </c>
      <c r="B474" s="44" t="s">
        <v>1006</v>
      </c>
      <c r="C474" s="44" t="s">
        <v>1006</v>
      </c>
      <c r="D474" s="47">
        <v>13</v>
      </c>
    </row>
    <row r="475" spans="1:4" x14ac:dyDescent="0.2">
      <c r="A475" s="44">
        <v>13029</v>
      </c>
      <c r="B475" s="44" t="s">
        <v>1007</v>
      </c>
      <c r="C475" s="44" t="s">
        <v>1007</v>
      </c>
      <c r="D475" s="47">
        <v>13</v>
      </c>
    </row>
    <row r="476" spans="1:4" x14ac:dyDescent="0.2">
      <c r="A476" s="44">
        <v>13030</v>
      </c>
      <c r="B476" s="44" t="s">
        <v>1008</v>
      </c>
      <c r="C476" s="44" t="s">
        <v>1008</v>
      </c>
      <c r="D476" s="47">
        <v>13</v>
      </c>
    </row>
    <row r="477" spans="1:4" x14ac:dyDescent="0.2">
      <c r="A477" s="44">
        <v>13031</v>
      </c>
      <c r="B477" s="44" t="s">
        <v>1009</v>
      </c>
      <c r="C477" s="44" t="s">
        <v>1009</v>
      </c>
      <c r="D477" s="47">
        <v>13</v>
      </c>
    </row>
    <row r="478" spans="1:4" x14ac:dyDescent="0.2">
      <c r="A478" s="44">
        <v>13032</v>
      </c>
      <c r="B478" s="44" t="s">
        <v>1010</v>
      </c>
      <c r="C478" s="44" t="s">
        <v>1010</v>
      </c>
      <c r="D478" s="47">
        <v>13</v>
      </c>
    </row>
    <row r="479" spans="1:4" x14ac:dyDescent="0.2">
      <c r="A479" s="44">
        <v>13033</v>
      </c>
      <c r="B479" s="44" t="s">
        <v>1011</v>
      </c>
      <c r="C479" s="44" t="s">
        <v>1011</v>
      </c>
      <c r="D479" s="47">
        <v>13</v>
      </c>
    </row>
    <row r="480" spans="1:4" x14ac:dyDescent="0.2">
      <c r="A480" s="44">
        <v>13034</v>
      </c>
      <c r="B480" s="44" t="s">
        <v>1012</v>
      </c>
      <c r="C480" s="44" t="s">
        <v>1012</v>
      </c>
      <c r="D480" s="47">
        <v>13</v>
      </c>
    </row>
    <row r="481" spans="1:4" x14ac:dyDescent="0.2">
      <c r="A481" s="44">
        <v>13036</v>
      </c>
      <c r="B481" s="44" t="s">
        <v>1013</v>
      </c>
      <c r="C481" s="44" t="s">
        <v>1013</v>
      </c>
      <c r="D481" s="47">
        <v>13</v>
      </c>
    </row>
    <row r="482" spans="1:4" x14ac:dyDescent="0.2">
      <c r="A482" s="44">
        <v>13037</v>
      </c>
      <c r="B482" s="44" t="s">
        <v>1014</v>
      </c>
      <c r="C482" s="44" t="s">
        <v>1014</v>
      </c>
      <c r="D482" s="47">
        <v>13</v>
      </c>
    </row>
    <row r="483" spans="1:4" x14ac:dyDescent="0.2">
      <c r="A483" s="44">
        <v>13038</v>
      </c>
      <c r="B483" s="44" t="s">
        <v>1015</v>
      </c>
      <c r="C483" s="44" t="s">
        <v>1015</v>
      </c>
      <c r="D483" s="47">
        <v>13</v>
      </c>
    </row>
    <row r="484" spans="1:4" x14ac:dyDescent="0.2">
      <c r="A484" s="44">
        <v>13039</v>
      </c>
      <c r="B484" s="44" t="s">
        <v>1016</v>
      </c>
      <c r="C484" s="44" t="s">
        <v>1016</v>
      </c>
      <c r="D484" s="47">
        <v>13</v>
      </c>
    </row>
    <row r="485" spans="1:4" x14ac:dyDescent="0.2">
      <c r="A485" s="44">
        <v>13040</v>
      </c>
      <c r="B485" s="44" t="s">
        <v>1017</v>
      </c>
      <c r="C485" s="44" t="s">
        <v>1017</v>
      </c>
      <c r="D485" s="47">
        <v>13</v>
      </c>
    </row>
    <row r="486" spans="1:4" x14ac:dyDescent="0.2">
      <c r="A486" s="44">
        <v>13041</v>
      </c>
      <c r="B486" s="44" t="s">
        <v>1018</v>
      </c>
      <c r="C486" s="44" t="s">
        <v>1018</v>
      </c>
      <c r="D486" s="47">
        <v>13</v>
      </c>
    </row>
    <row r="487" spans="1:4" x14ac:dyDescent="0.2">
      <c r="A487" s="44">
        <v>13042</v>
      </c>
      <c r="B487" s="44" t="s">
        <v>1019</v>
      </c>
      <c r="C487" s="44" t="s">
        <v>1019</v>
      </c>
      <c r="D487" s="47">
        <v>13</v>
      </c>
    </row>
    <row r="488" spans="1:4" x14ac:dyDescent="0.2">
      <c r="A488" s="44">
        <v>13043</v>
      </c>
      <c r="B488" s="44" t="s">
        <v>1020</v>
      </c>
      <c r="C488" s="44" t="s">
        <v>1020</v>
      </c>
      <c r="D488" s="47">
        <v>13</v>
      </c>
    </row>
    <row r="489" spans="1:4" x14ac:dyDescent="0.2">
      <c r="A489" s="44">
        <v>13044</v>
      </c>
      <c r="B489" s="44" t="s">
        <v>1021</v>
      </c>
      <c r="C489" s="44" t="s">
        <v>1021</v>
      </c>
      <c r="D489" s="47">
        <v>13</v>
      </c>
    </row>
    <row r="490" spans="1:4" x14ac:dyDescent="0.2">
      <c r="A490" s="44">
        <v>13046</v>
      </c>
      <c r="B490" s="44" t="s">
        <v>1022</v>
      </c>
      <c r="C490" s="44" t="s">
        <v>1022</v>
      </c>
      <c r="D490" s="47">
        <v>13</v>
      </c>
    </row>
    <row r="491" spans="1:4" x14ac:dyDescent="0.2">
      <c r="A491" s="44">
        <v>13047</v>
      </c>
      <c r="B491" s="44" t="s">
        <v>1023</v>
      </c>
      <c r="C491" s="44" t="s">
        <v>1024</v>
      </c>
      <c r="D491" s="47">
        <v>13</v>
      </c>
    </row>
    <row r="492" spans="1:4" x14ac:dyDescent="0.2">
      <c r="A492" s="44">
        <v>13048</v>
      </c>
      <c r="B492" s="44" t="s">
        <v>1025</v>
      </c>
      <c r="C492" s="44" t="s">
        <v>1025</v>
      </c>
      <c r="D492" s="47">
        <v>13</v>
      </c>
    </row>
    <row r="493" spans="1:4" x14ac:dyDescent="0.2">
      <c r="A493" s="44">
        <v>13050</v>
      </c>
      <c r="B493" s="44" t="s">
        <v>1026</v>
      </c>
      <c r="C493" s="44" t="s">
        <v>1026</v>
      </c>
      <c r="D493" s="47">
        <v>13</v>
      </c>
    </row>
    <row r="494" spans="1:4" x14ac:dyDescent="0.2">
      <c r="A494" s="44">
        <v>13051</v>
      </c>
      <c r="B494" s="44" t="s">
        <v>1027</v>
      </c>
      <c r="C494" s="44" t="s">
        <v>1027</v>
      </c>
      <c r="D494" s="47">
        <v>13</v>
      </c>
    </row>
    <row r="495" spans="1:4" x14ac:dyDescent="0.2">
      <c r="A495" s="44">
        <v>13052</v>
      </c>
      <c r="B495" s="44" t="s">
        <v>1028</v>
      </c>
      <c r="C495" s="44" t="s">
        <v>1029</v>
      </c>
      <c r="D495" s="47">
        <v>13</v>
      </c>
    </row>
    <row r="496" spans="1:4" x14ac:dyDescent="0.2">
      <c r="A496" s="44">
        <v>13053</v>
      </c>
      <c r="B496" s="44" t="s">
        <v>1030</v>
      </c>
      <c r="C496" s="44" t="s">
        <v>1031</v>
      </c>
      <c r="D496" s="47">
        <v>13</v>
      </c>
    </row>
    <row r="497" spans="1:4" x14ac:dyDescent="0.2">
      <c r="A497" s="44">
        <v>13055</v>
      </c>
      <c r="B497" s="44" t="s">
        <v>1032</v>
      </c>
      <c r="C497" s="44" t="s">
        <v>1032</v>
      </c>
      <c r="D497" s="47">
        <v>13</v>
      </c>
    </row>
    <row r="498" spans="1:4" x14ac:dyDescent="0.2">
      <c r="A498" s="44">
        <v>13056</v>
      </c>
      <c r="B498" s="44" t="s">
        <v>1033</v>
      </c>
      <c r="C498" s="44" t="s">
        <v>1033</v>
      </c>
      <c r="D498" s="47">
        <v>13</v>
      </c>
    </row>
    <row r="499" spans="1:4" x14ac:dyDescent="0.2">
      <c r="A499" s="44">
        <v>13057</v>
      </c>
      <c r="B499" s="44" t="s">
        <v>1034</v>
      </c>
      <c r="C499" s="44" t="s">
        <v>1034</v>
      </c>
      <c r="D499" s="47">
        <v>13</v>
      </c>
    </row>
    <row r="500" spans="1:4" x14ac:dyDescent="0.2">
      <c r="A500" s="44">
        <v>13058</v>
      </c>
      <c r="B500" s="44" t="s">
        <v>1035</v>
      </c>
      <c r="C500" s="44" t="s">
        <v>1035</v>
      </c>
      <c r="D500" s="47">
        <v>13</v>
      </c>
    </row>
    <row r="501" spans="1:4" x14ac:dyDescent="0.2">
      <c r="A501" s="44">
        <v>13059</v>
      </c>
      <c r="B501" s="44" t="s">
        <v>1036</v>
      </c>
      <c r="C501" s="44" t="s">
        <v>1036</v>
      </c>
      <c r="D501" s="47">
        <v>13</v>
      </c>
    </row>
    <row r="502" spans="1:4" x14ac:dyDescent="0.2">
      <c r="A502" s="44">
        <v>13060</v>
      </c>
      <c r="B502" s="44" t="s">
        <v>1037</v>
      </c>
      <c r="C502" s="44" t="s">
        <v>1038</v>
      </c>
      <c r="D502" s="47">
        <v>13</v>
      </c>
    </row>
    <row r="503" spans="1:4" x14ac:dyDescent="0.2">
      <c r="A503" s="44">
        <v>13062</v>
      </c>
      <c r="B503" s="44" t="s">
        <v>1039</v>
      </c>
      <c r="C503" s="44" t="s">
        <v>1039</v>
      </c>
      <c r="D503" s="47">
        <v>13</v>
      </c>
    </row>
    <row r="504" spans="1:4" x14ac:dyDescent="0.2">
      <c r="A504" s="44">
        <v>13063</v>
      </c>
      <c r="B504" s="44" t="s">
        <v>1040</v>
      </c>
      <c r="C504" s="44" t="s">
        <v>1040</v>
      </c>
      <c r="D504" s="47">
        <v>13</v>
      </c>
    </row>
    <row r="505" spans="1:4" x14ac:dyDescent="0.2">
      <c r="A505" s="44">
        <v>13065</v>
      </c>
      <c r="B505" s="44" t="s">
        <v>1041</v>
      </c>
      <c r="C505" s="44" t="s">
        <v>1041</v>
      </c>
      <c r="D505" s="47">
        <v>13</v>
      </c>
    </row>
    <row r="506" spans="1:4" x14ac:dyDescent="0.2">
      <c r="A506" s="44">
        <v>13068</v>
      </c>
      <c r="B506" s="44" t="s">
        <v>1042</v>
      </c>
      <c r="C506" s="44" t="s">
        <v>1042</v>
      </c>
      <c r="D506" s="47">
        <v>13</v>
      </c>
    </row>
    <row r="507" spans="1:4" x14ac:dyDescent="0.2">
      <c r="A507" s="44">
        <v>13070</v>
      </c>
      <c r="B507" s="44" t="s">
        <v>1043</v>
      </c>
      <c r="C507" s="44" t="s">
        <v>1043</v>
      </c>
      <c r="D507" s="47">
        <v>13</v>
      </c>
    </row>
    <row r="508" spans="1:4" x14ac:dyDescent="0.2">
      <c r="A508" s="44">
        <v>13072</v>
      </c>
      <c r="B508" s="44" t="s">
        <v>1044</v>
      </c>
      <c r="C508" s="44" t="s">
        <v>1045</v>
      </c>
      <c r="D508" s="47">
        <v>13</v>
      </c>
    </row>
    <row r="509" spans="1:4" x14ac:dyDescent="0.2">
      <c r="A509" s="44">
        <v>13073</v>
      </c>
      <c r="B509" s="44" t="s">
        <v>1046</v>
      </c>
      <c r="C509" s="44" t="s">
        <v>1046</v>
      </c>
      <c r="D509" s="47">
        <v>13</v>
      </c>
    </row>
    <row r="510" spans="1:4" x14ac:dyDescent="0.2">
      <c r="A510" s="44">
        <v>13077</v>
      </c>
      <c r="B510" s="44" t="s">
        <v>1047</v>
      </c>
      <c r="C510" s="44" t="s">
        <v>1047</v>
      </c>
      <c r="D510" s="47">
        <v>13</v>
      </c>
    </row>
    <row r="511" spans="1:4" x14ac:dyDescent="0.2">
      <c r="A511" s="44">
        <v>13078</v>
      </c>
      <c r="B511" s="44" t="s">
        <v>1048</v>
      </c>
      <c r="C511" s="44" t="s">
        <v>1048</v>
      </c>
      <c r="D511" s="47">
        <v>13</v>
      </c>
    </row>
    <row r="512" spans="1:4" x14ac:dyDescent="0.2">
      <c r="A512" s="44">
        <v>13079</v>
      </c>
      <c r="B512" s="44" t="s">
        <v>1049</v>
      </c>
      <c r="C512" s="44" t="s">
        <v>1050</v>
      </c>
      <c r="D512" s="47">
        <v>13</v>
      </c>
    </row>
    <row r="513" spans="1:4" x14ac:dyDescent="0.2">
      <c r="A513" s="44">
        <v>14001</v>
      </c>
      <c r="B513" s="44" t="s">
        <v>1051</v>
      </c>
      <c r="C513" s="44" t="s">
        <v>1052</v>
      </c>
      <c r="D513" s="47">
        <v>14</v>
      </c>
    </row>
    <row r="514" spans="1:4" x14ac:dyDescent="0.2">
      <c r="A514" s="44">
        <v>14002</v>
      </c>
      <c r="B514" s="44" t="s">
        <v>1053</v>
      </c>
      <c r="C514" s="44" t="s">
        <v>1054</v>
      </c>
      <c r="D514" s="47">
        <v>14</v>
      </c>
    </row>
    <row r="515" spans="1:4" x14ac:dyDescent="0.2">
      <c r="A515" s="44">
        <v>14003</v>
      </c>
      <c r="B515" s="44" t="s">
        <v>1055</v>
      </c>
      <c r="C515" s="44" t="s">
        <v>1056</v>
      </c>
      <c r="D515" s="47">
        <v>14</v>
      </c>
    </row>
    <row r="516" spans="1:4" x14ac:dyDescent="0.2">
      <c r="A516" s="44">
        <v>14004</v>
      </c>
      <c r="B516" s="44" t="s">
        <v>1057</v>
      </c>
      <c r="C516" s="44" t="s">
        <v>1058</v>
      </c>
      <c r="D516" s="47">
        <v>14</v>
      </c>
    </row>
    <row r="517" spans="1:4" x14ac:dyDescent="0.2">
      <c r="A517" s="44">
        <v>14005</v>
      </c>
      <c r="B517" s="44" t="s">
        <v>1059</v>
      </c>
      <c r="C517" s="44" t="s">
        <v>1060</v>
      </c>
      <c r="D517" s="47">
        <v>14</v>
      </c>
    </row>
    <row r="518" spans="1:4" x14ac:dyDescent="0.2">
      <c r="A518" s="44">
        <v>14006</v>
      </c>
      <c r="B518" s="44" t="s">
        <v>1061</v>
      </c>
      <c r="C518" s="44" t="s">
        <v>1062</v>
      </c>
      <c r="D518" s="47">
        <v>14</v>
      </c>
    </row>
    <row r="519" spans="1:4" x14ac:dyDescent="0.2">
      <c r="A519" s="44">
        <v>14007</v>
      </c>
      <c r="B519" s="44" t="s">
        <v>1063</v>
      </c>
      <c r="C519" s="44" t="s">
        <v>1064</v>
      </c>
      <c r="D519" s="47">
        <v>14</v>
      </c>
    </row>
    <row r="520" spans="1:4" x14ac:dyDescent="0.2">
      <c r="A520" s="44">
        <v>14008</v>
      </c>
      <c r="B520" s="44" t="s">
        <v>1065</v>
      </c>
      <c r="C520" s="44" t="s">
        <v>1066</v>
      </c>
      <c r="D520" s="47">
        <v>14</v>
      </c>
    </row>
    <row r="521" spans="1:4" x14ac:dyDescent="0.2">
      <c r="A521" s="44">
        <v>14009</v>
      </c>
      <c r="B521" s="44" t="s">
        <v>1067</v>
      </c>
      <c r="C521" s="44" t="s">
        <v>1068</v>
      </c>
      <c r="D521" s="47">
        <v>14</v>
      </c>
    </row>
    <row r="522" spans="1:4" x14ac:dyDescent="0.2">
      <c r="A522" s="44">
        <v>14011</v>
      </c>
      <c r="B522" s="44" t="s">
        <v>1069</v>
      </c>
      <c r="C522" s="44" t="s">
        <v>1070</v>
      </c>
      <c r="D522" s="47">
        <v>14</v>
      </c>
    </row>
    <row r="523" spans="1:4" x14ac:dyDescent="0.2">
      <c r="A523" s="44">
        <v>14012</v>
      </c>
      <c r="B523" s="44" t="s">
        <v>1071</v>
      </c>
      <c r="C523" s="44" t="s">
        <v>1072</v>
      </c>
      <c r="D523" s="47">
        <v>14</v>
      </c>
    </row>
    <row r="524" spans="1:4" x14ac:dyDescent="0.2">
      <c r="A524" s="44">
        <v>14014</v>
      </c>
      <c r="B524" s="44" t="s">
        <v>1073</v>
      </c>
      <c r="C524" s="44" t="s">
        <v>1074</v>
      </c>
      <c r="D524" s="47">
        <v>14</v>
      </c>
    </row>
    <row r="525" spans="1:4" x14ac:dyDescent="0.2">
      <c r="A525" s="44">
        <v>14015</v>
      </c>
      <c r="B525" s="44" t="s">
        <v>1075</v>
      </c>
      <c r="C525" s="44" t="s">
        <v>1076</v>
      </c>
      <c r="D525" s="47">
        <v>14</v>
      </c>
    </row>
    <row r="526" spans="1:4" x14ac:dyDescent="0.2">
      <c r="A526" s="44">
        <v>14016</v>
      </c>
      <c r="B526" s="44" t="s">
        <v>1077</v>
      </c>
      <c r="C526" s="44" t="s">
        <v>1078</v>
      </c>
      <c r="D526" s="47">
        <v>14</v>
      </c>
    </row>
    <row r="527" spans="1:4" x14ac:dyDescent="0.2">
      <c r="A527" s="44">
        <v>14017</v>
      </c>
      <c r="B527" s="44" t="s">
        <v>1079</v>
      </c>
      <c r="C527" s="44" t="s">
        <v>1080</v>
      </c>
      <c r="D527" s="47">
        <v>14</v>
      </c>
    </row>
    <row r="528" spans="1:4" x14ac:dyDescent="0.2">
      <c r="A528" s="44">
        <v>14018</v>
      </c>
      <c r="B528" s="44" t="s">
        <v>1081</v>
      </c>
      <c r="C528" s="44" t="s">
        <v>1082</v>
      </c>
      <c r="D528" s="47">
        <v>14</v>
      </c>
    </row>
    <row r="529" spans="1:4" x14ac:dyDescent="0.2">
      <c r="A529" s="44">
        <v>14019</v>
      </c>
      <c r="B529" s="44" t="s">
        <v>1083</v>
      </c>
      <c r="C529" s="44" t="s">
        <v>1084</v>
      </c>
      <c r="D529" s="47">
        <v>14</v>
      </c>
    </row>
    <row r="530" spans="1:4" x14ac:dyDescent="0.2">
      <c r="A530" s="44">
        <v>14020</v>
      </c>
      <c r="B530" s="44" t="s">
        <v>1085</v>
      </c>
      <c r="C530" s="44" t="s">
        <v>1086</v>
      </c>
      <c r="D530" s="47">
        <v>14</v>
      </c>
    </row>
    <row r="531" spans="1:4" x14ac:dyDescent="0.2">
      <c r="A531" s="44">
        <v>14021</v>
      </c>
      <c r="B531" s="44" t="s">
        <v>1087</v>
      </c>
      <c r="C531" s="44" t="s">
        <v>1088</v>
      </c>
      <c r="D531" s="47">
        <v>14</v>
      </c>
    </row>
    <row r="532" spans="1:4" x14ac:dyDescent="0.2">
      <c r="A532" s="44">
        <v>14022</v>
      </c>
      <c r="B532" s="44" t="s">
        <v>1089</v>
      </c>
      <c r="C532" s="44" t="s">
        <v>1090</v>
      </c>
      <c r="D532" s="47">
        <v>14</v>
      </c>
    </row>
    <row r="533" spans="1:4" x14ac:dyDescent="0.2">
      <c r="A533" s="44">
        <v>14023</v>
      </c>
      <c r="B533" s="44" t="s">
        <v>1091</v>
      </c>
      <c r="C533" s="44" t="s">
        <v>1092</v>
      </c>
      <c r="D533" s="47">
        <v>14</v>
      </c>
    </row>
    <row r="534" spans="1:4" x14ac:dyDescent="0.2">
      <c r="A534" s="44">
        <v>14025</v>
      </c>
      <c r="B534" s="44" t="s">
        <v>1093</v>
      </c>
      <c r="C534" s="44" t="s">
        <v>1094</v>
      </c>
      <c r="D534" s="47">
        <v>14</v>
      </c>
    </row>
    <row r="535" spans="1:4" x14ac:dyDescent="0.2">
      <c r="A535" s="44">
        <v>14026</v>
      </c>
      <c r="B535" s="44" t="s">
        <v>1095</v>
      </c>
      <c r="C535" s="44" t="s">
        <v>1096</v>
      </c>
      <c r="D535" s="47">
        <v>14</v>
      </c>
    </row>
    <row r="536" spans="1:4" x14ac:dyDescent="0.2">
      <c r="A536" s="44">
        <v>14027</v>
      </c>
      <c r="B536" s="44" t="s">
        <v>1097</v>
      </c>
      <c r="C536" s="44" t="s">
        <v>1097</v>
      </c>
      <c r="D536" s="47">
        <v>14</v>
      </c>
    </row>
    <row r="537" spans="1:4" x14ac:dyDescent="0.2">
      <c r="A537" s="44">
        <v>14029</v>
      </c>
      <c r="B537" s="44" t="s">
        <v>1098</v>
      </c>
      <c r="C537" s="44" t="s">
        <v>1099</v>
      </c>
      <c r="D537" s="47">
        <v>14</v>
      </c>
    </row>
    <row r="538" spans="1:4" x14ac:dyDescent="0.2">
      <c r="A538" s="44">
        <v>14030</v>
      </c>
      <c r="B538" s="44" t="s">
        <v>1100</v>
      </c>
      <c r="C538" s="44" t="s">
        <v>1101</v>
      </c>
      <c r="D538" s="47">
        <v>14</v>
      </c>
    </row>
    <row r="539" spans="1:4" x14ac:dyDescent="0.2">
      <c r="A539" s="44">
        <v>14031</v>
      </c>
      <c r="B539" s="44" t="s">
        <v>1102</v>
      </c>
      <c r="C539" s="44" t="s">
        <v>1103</v>
      </c>
      <c r="D539" s="47">
        <v>14</v>
      </c>
    </row>
    <row r="540" spans="1:4" x14ac:dyDescent="0.2">
      <c r="A540" s="44">
        <v>14033</v>
      </c>
      <c r="B540" s="44" t="s">
        <v>1104</v>
      </c>
      <c r="C540" s="44" t="s">
        <v>1105</v>
      </c>
      <c r="D540" s="47">
        <v>14</v>
      </c>
    </row>
    <row r="541" spans="1:4" x14ac:dyDescent="0.2">
      <c r="A541" s="44">
        <v>14034</v>
      </c>
      <c r="B541" s="44" t="s">
        <v>1106</v>
      </c>
      <c r="C541" s="44" t="s">
        <v>1107</v>
      </c>
      <c r="D541" s="47">
        <v>14</v>
      </c>
    </row>
    <row r="542" spans="1:4" x14ac:dyDescent="0.2">
      <c r="A542" s="44">
        <v>14035</v>
      </c>
      <c r="B542" s="44" t="s">
        <v>1108</v>
      </c>
      <c r="C542" s="44" t="s">
        <v>1109</v>
      </c>
      <c r="D542" s="47">
        <v>14</v>
      </c>
    </row>
    <row r="543" spans="1:4" x14ac:dyDescent="0.2">
      <c r="A543" s="44">
        <v>14036</v>
      </c>
      <c r="B543" s="44" t="s">
        <v>1110</v>
      </c>
      <c r="C543" s="44" t="s">
        <v>1111</v>
      </c>
      <c r="D543" s="47">
        <v>14</v>
      </c>
    </row>
    <row r="544" spans="1:4" x14ac:dyDescent="0.2">
      <c r="A544" s="44">
        <v>14037</v>
      </c>
      <c r="B544" s="44" t="s">
        <v>1112</v>
      </c>
      <c r="C544" s="44" t="s">
        <v>1113</v>
      </c>
      <c r="D544" s="47">
        <v>14</v>
      </c>
    </row>
    <row r="545" spans="1:4" x14ac:dyDescent="0.2">
      <c r="A545" s="44">
        <v>14039</v>
      </c>
      <c r="B545" s="44" t="s">
        <v>1114</v>
      </c>
      <c r="C545" s="44" t="s">
        <v>1115</v>
      </c>
      <c r="D545" s="47">
        <v>14</v>
      </c>
    </row>
    <row r="546" spans="1:4" x14ac:dyDescent="0.2">
      <c r="A546" s="44">
        <v>14040</v>
      </c>
      <c r="B546" s="44" t="s">
        <v>1116</v>
      </c>
      <c r="C546" s="44" t="s">
        <v>1117</v>
      </c>
      <c r="D546" s="47">
        <v>14</v>
      </c>
    </row>
    <row r="547" spans="1:4" x14ac:dyDescent="0.2">
      <c r="A547" s="44">
        <v>14042</v>
      </c>
      <c r="B547" s="44" t="s">
        <v>1118</v>
      </c>
      <c r="C547" s="44" t="s">
        <v>1119</v>
      </c>
      <c r="D547" s="47">
        <v>14</v>
      </c>
    </row>
    <row r="548" spans="1:4" x14ac:dyDescent="0.2">
      <c r="A548" s="44">
        <v>14044</v>
      </c>
      <c r="B548" s="44" t="s">
        <v>1120</v>
      </c>
      <c r="C548" s="44" t="s">
        <v>121</v>
      </c>
      <c r="D548" s="47">
        <v>14</v>
      </c>
    </row>
    <row r="549" spans="1:4" x14ac:dyDescent="0.2">
      <c r="A549" s="44">
        <v>14046</v>
      </c>
      <c r="B549" s="44" t="s">
        <v>1121</v>
      </c>
      <c r="C549" s="44" t="s">
        <v>1122</v>
      </c>
      <c r="D549" s="47">
        <v>14</v>
      </c>
    </row>
    <row r="550" spans="1:4" x14ac:dyDescent="0.2">
      <c r="A550" s="44">
        <v>14049</v>
      </c>
      <c r="B550" s="44" t="s">
        <v>1123</v>
      </c>
      <c r="C550" s="44" t="s">
        <v>1124</v>
      </c>
      <c r="D550" s="47">
        <v>14</v>
      </c>
    </row>
    <row r="551" spans="1:4" x14ac:dyDescent="0.2">
      <c r="A551" s="44">
        <v>14050</v>
      </c>
      <c r="B551" s="44" t="s">
        <v>1125</v>
      </c>
      <c r="C551" s="44" t="s">
        <v>1126</v>
      </c>
      <c r="D551" s="47">
        <v>14</v>
      </c>
    </row>
    <row r="552" spans="1:4" x14ac:dyDescent="0.2">
      <c r="A552" s="44">
        <v>14051</v>
      </c>
      <c r="B552" s="44" t="s">
        <v>1127</v>
      </c>
      <c r="C552" s="44" t="s">
        <v>1128</v>
      </c>
      <c r="D552" s="47">
        <v>14</v>
      </c>
    </row>
    <row r="553" spans="1:4" x14ac:dyDescent="0.2">
      <c r="A553" s="44">
        <v>14052</v>
      </c>
      <c r="B553" s="44" t="s">
        <v>1129</v>
      </c>
      <c r="C553" s="44" t="s">
        <v>1130</v>
      </c>
      <c r="D553" s="47">
        <v>14</v>
      </c>
    </row>
    <row r="554" spans="1:4" x14ac:dyDescent="0.2">
      <c r="A554" s="44">
        <v>14057</v>
      </c>
      <c r="B554" s="44" t="s">
        <v>1131</v>
      </c>
      <c r="C554" s="44" t="s">
        <v>1132</v>
      </c>
      <c r="D554" s="47">
        <v>14</v>
      </c>
    </row>
    <row r="555" spans="1:4" x14ac:dyDescent="0.2">
      <c r="A555" s="44">
        <v>14058</v>
      </c>
      <c r="B555" s="44" t="s">
        <v>1133</v>
      </c>
      <c r="C555" s="44" t="s">
        <v>1134</v>
      </c>
      <c r="D555" s="47">
        <v>14</v>
      </c>
    </row>
    <row r="556" spans="1:4" x14ac:dyDescent="0.2">
      <c r="A556" s="44">
        <v>14059</v>
      </c>
      <c r="B556" s="44" t="s">
        <v>1135</v>
      </c>
      <c r="C556" s="44" t="s">
        <v>1136</v>
      </c>
      <c r="D556" s="47">
        <v>14</v>
      </c>
    </row>
    <row r="557" spans="1:4" x14ac:dyDescent="0.2">
      <c r="A557" s="44">
        <v>14062</v>
      </c>
      <c r="B557" s="44" t="s">
        <v>1137</v>
      </c>
      <c r="C557" s="44" t="s">
        <v>1138</v>
      </c>
      <c r="D557" s="47">
        <v>14</v>
      </c>
    </row>
    <row r="558" spans="1:4" x14ac:dyDescent="0.2">
      <c r="A558" s="44">
        <v>15001</v>
      </c>
      <c r="B558" s="44" t="s">
        <v>1139</v>
      </c>
      <c r="C558" s="44" t="s">
        <v>1140</v>
      </c>
      <c r="D558" s="47">
        <v>15</v>
      </c>
    </row>
    <row r="559" spans="1:4" x14ac:dyDescent="0.2">
      <c r="A559" s="44">
        <v>15002</v>
      </c>
      <c r="B559" s="44" t="s">
        <v>1141</v>
      </c>
      <c r="C559" s="44" t="s">
        <v>1142</v>
      </c>
      <c r="D559" s="47">
        <v>15</v>
      </c>
    </row>
    <row r="560" spans="1:4" x14ac:dyDescent="0.2">
      <c r="A560" s="44">
        <v>15003</v>
      </c>
      <c r="B560" s="44" t="s">
        <v>1143</v>
      </c>
      <c r="C560" s="44" t="s">
        <v>174</v>
      </c>
      <c r="D560" s="47">
        <v>15</v>
      </c>
    </row>
    <row r="561" spans="1:4" x14ac:dyDescent="0.2">
      <c r="A561" s="44">
        <v>15004</v>
      </c>
      <c r="B561" s="44" t="s">
        <v>1144</v>
      </c>
      <c r="C561" s="44" t="s">
        <v>1145</v>
      </c>
      <c r="D561" s="47">
        <v>15</v>
      </c>
    </row>
    <row r="562" spans="1:4" x14ac:dyDescent="0.2">
      <c r="A562" s="44">
        <v>15005</v>
      </c>
      <c r="B562" s="44" t="s">
        <v>1146</v>
      </c>
      <c r="C562" s="44" t="s">
        <v>1147</v>
      </c>
      <c r="D562" s="47">
        <v>15</v>
      </c>
    </row>
    <row r="563" spans="1:4" x14ac:dyDescent="0.2">
      <c r="A563" s="44">
        <v>15006</v>
      </c>
      <c r="B563" s="44" t="s">
        <v>1148</v>
      </c>
      <c r="C563" s="44" t="s">
        <v>1149</v>
      </c>
      <c r="D563" s="47">
        <v>15</v>
      </c>
    </row>
    <row r="564" spans="1:4" x14ac:dyDescent="0.2">
      <c r="A564" s="44">
        <v>15007</v>
      </c>
      <c r="B564" s="44" t="s">
        <v>1150</v>
      </c>
      <c r="C564" s="44" t="s">
        <v>1151</v>
      </c>
      <c r="D564" s="47">
        <v>15</v>
      </c>
    </row>
    <row r="565" spans="1:4" x14ac:dyDescent="0.2">
      <c r="A565" s="44">
        <v>15008</v>
      </c>
      <c r="B565" s="44" t="s">
        <v>1152</v>
      </c>
      <c r="C565" s="44" t="s">
        <v>1153</v>
      </c>
      <c r="D565" s="47">
        <v>15</v>
      </c>
    </row>
    <row r="566" spans="1:4" x14ac:dyDescent="0.2">
      <c r="A566" s="44">
        <v>15010</v>
      </c>
      <c r="B566" s="44" t="s">
        <v>1154</v>
      </c>
      <c r="C566" s="44" t="s">
        <v>1155</v>
      </c>
      <c r="D566" s="47">
        <v>15</v>
      </c>
    </row>
    <row r="567" spans="1:4" x14ac:dyDescent="0.2">
      <c r="A567" s="44">
        <v>15011</v>
      </c>
      <c r="B567" s="44" t="s">
        <v>1156</v>
      </c>
      <c r="C567" s="44" t="s">
        <v>930</v>
      </c>
      <c r="D567" s="47">
        <v>15</v>
      </c>
    </row>
    <row r="568" spans="1:4" x14ac:dyDescent="0.2">
      <c r="A568" s="44">
        <v>15012</v>
      </c>
      <c r="B568" s="44" t="s">
        <v>1157</v>
      </c>
      <c r="C568" s="44" t="s">
        <v>1158</v>
      </c>
      <c r="D568" s="47">
        <v>15</v>
      </c>
    </row>
    <row r="569" spans="1:4" x14ac:dyDescent="0.2">
      <c r="A569" s="44">
        <v>15013</v>
      </c>
      <c r="B569" s="44" t="s">
        <v>1159</v>
      </c>
      <c r="C569" s="44" t="s">
        <v>1160</v>
      </c>
      <c r="D569" s="47">
        <v>15</v>
      </c>
    </row>
    <row r="570" spans="1:4" x14ac:dyDescent="0.2">
      <c r="A570" s="44">
        <v>15014</v>
      </c>
      <c r="B570" s="44" t="s">
        <v>1161</v>
      </c>
      <c r="C570" s="44" t="s">
        <v>1162</v>
      </c>
      <c r="D570" s="47">
        <v>15</v>
      </c>
    </row>
    <row r="571" spans="1:4" x14ac:dyDescent="0.2">
      <c r="A571" s="44">
        <v>15015</v>
      </c>
      <c r="B571" s="44" t="s">
        <v>1163</v>
      </c>
      <c r="C571" s="44" t="s">
        <v>1163</v>
      </c>
      <c r="D571" s="47">
        <v>15</v>
      </c>
    </row>
    <row r="572" spans="1:4" x14ac:dyDescent="0.2">
      <c r="A572" s="44">
        <v>15017</v>
      </c>
      <c r="B572" s="44" t="s">
        <v>1164</v>
      </c>
      <c r="C572" s="44" t="s">
        <v>215</v>
      </c>
      <c r="D572" s="47">
        <v>15</v>
      </c>
    </row>
    <row r="573" spans="1:4" x14ac:dyDescent="0.2">
      <c r="A573" s="44">
        <v>15018</v>
      </c>
      <c r="B573" s="44" t="s">
        <v>1165</v>
      </c>
      <c r="C573" s="44" t="s">
        <v>1166</v>
      </c>
      <c r="D573" s="47">
        <v>15</v>
      </c>
    </row>
    <row r="574" spans="1:4" x14ac:dyDescent="0.2">
      <c r="A574" s="44">
        <v>15019</v>
      </c>
      <c r="B574" s="44" t="s">
        <v>1167</v>
      </c>
      <c r="C574" s="44" t="s">
        <v>1168</v>
      </c>
      <c r="D574" s="47">
        <v>15</v>
      </c>
    </row>
    <row r="575" spans="1:4" x14ac:dyDescent="0.2">
      <c r="A575" s="44">
        <v>15020</v>
      </c>
      <c r="B575" s="44" t="s">
        <v>1169</v>
      </c>
      <c r="C575" s="44" t="s">
        <v>1170</v>
      </c>
      <c r="D575" s="47">
        <v>15</v>
      </c>
    </row>
    <row r="576" spans="1:4" x14ac:dyDescent="0.2">
      <c r="A576" s="44">
        <v>15022</v>
      </c>
      <c r="B576" s="44" t="s">
        <v>1171</v>
      </c>
      <c r="C576" s="44" t="s">
        <v>1172</v>
      </c>
      <c r="D576" s="47">
        <v>15</v>
      </c>
    </row>
    <row r="577" spans="1:4" x14ac:dyDescent="0.2">
      <c r="A577" s="44">
        <v>15023</v>
      </c>
      <c r="B577" s="44" t="s">
        <v>1173</v>
      </c>
      <c r="C577" s="44" t="s">
        <v>1174</v>
      </c>
      <c r="D577" s="47">
        <v>15</v>
      </c>
    </row>
    <row r="578" spans="1:4" x14ac:dyDescent="0.2">
      <c r="A578" s="44">
        <v>15024</v>
      </c>
      <c r="B578" s="44" t="s">
        <v>1175</v>
      </c>
      <c r="C578" s="44" t="s">
        <v>1176</v>
      </c>
      <c r="D578" s="47">
        <v>15</v>
      </c>
    </row>
    <row r="579" spans="1:4" x14ac:dyDescent="0.2">
      <c r="A579" s="44">
        <v>15025</v>
      </c>
      <c r="B579" s="44" t="s">
        <v>1177</v>
      </c>
      <c r="C579" s="44" t="s">
        <v>1178</v>
      </c>
      <c r="D579" s="47">
        <v>15</v>
      </c>
    </row>
    <row r="580" spans="1:4" x14ac:dyDescent="0.2">
      <c r="A580" s="44">
        <v>15026</v>
      </c>
      <c r="B580" s="44" t="s">
        <v>1179</v>
      </c>
      <c r="C580" s="44" t="s">
        <v>1180</v>
      </c>
      <c r="D580" s="47">
        <v>15</v>
      </c>
    </row>
    <row r="581" spans="1:4" x14ac:dyDescent="0.2">
      <c r="A581" s="44">
        <v>15028</v>
      </c>
      <c r="B581" s="44" t="s">
        <v>1181</v>
      </c>
      <c r="C581" s="44" t="s">
        <v>1182</v>
      </c>
      <c r="D581" s="47">
        <v>15</v>
      </c>
    </row>
    <row r="582" spans="1:4" x14ac:dyDescent="0.2">
      <c r="A582" s="44">
        <v>15029</v>
      </c>
      <c r="B582" s="44" t="s">
        <v>1183</v>
      </c>
      <c r="C582" s="44" t="s">
        <v>1184</v>
      </c>
      <c r="D582" s="47">
        <v>15</v>
      </c>
    </row>
    <row r="583" spans="1:4" x14ac:dyDescent="0.2">
      <c r="A583" s="44">
        <v>15030</v>
      </c>
      <c r="B583" s="44" t="s">
        <v>1185</v>
      </c>
      <c r="C583" s="44" t="s">
        <v>1186</v>
      </c>
      <c r="D583" s="47">
        <v>15</v>
      </c>
    </row>
    <row r="584" spans="1:4" x14ac:dyDescent="0.2">
      <c r="A584" s="44">
        <v>15031</v>
      </c>
      <c r="B584" s="44" t="s">
        <v>1187</v>
      </c>
      <c r="C584" s="44" t="s">
        <v>1188</v>
      </c>
      <c r="D584" s="47">
        <v>15</v>
      </c>
    </row>
    <row r="585" spans="1:4" x14ac:dyDescent="0.2">
      <c r="A585" s="44">
        <v>15034</v>
      </c>
      <c r="B585" s="44" t="s">
        <v>1189</v>
      </c>
      <c r="C585" s="44" t="s">
        <v>1190</v>
      </c>
      <c r="D585" s="47">
        <v>15</v>
      </c>
    </row>
    <row r="586" spans="1:4" x14ac:dyDescent="0.2">
      <c r="A586" s="44">
        <v>15035</v>
      </c>
      <c r="B586" s="44" t="s">
        <v>1191</v>
      </c>
      <c r="C586" s="44" t="s">
        <v>1192</v>
      </c>
      <c r="D586" s="47">
        <v>15</v>
      </c>
    </row>
    <row r="587" spans="1:4" x14ac:dyDescent="0.2">
      <c r="A587" s="44">
        <v>15036</v>
      </c>
      <c r="B587" s="44" t="s">
        <v>1193</v>
      </c>
      <c r="C587" s="44" t="s">
        <v>1194</v>
      </c>
      <c r="D587" s="47">
        <v>15</v>
      </c>
    </row>
    <row r="588" spans="1:4" x14ac:dyDescent="0.2">
      <c r="A588" s="44">
        <v>15037</v>
      </c>
      <c r="B588" s="44" t="s">
        <v>1195</v>
      </c>
      <c r="C588" s="44" t="s">
        <v>1196</v>
      </c>
      <c r="D588" s="47">
        <v>15</v>
      </c>
    </row>
    <row r="589" spans="1:4" x14ac:dyDescent="0.2">
      <c r="A589" s="44">
        <v>15038</v>
      </c>
      <c r="B589" s="44" t="s">
        <v>1197</v>
      </c>
      <c r="C589" s="44" t="s">
        <v>1198</v>
      </c>
      <c r="D589" s="47">
        <v>15</v>
      </c>
    </row>
    <row r="590" spans="1:4" x14ac:dyDescent="0.2">
      <c r="A590" s="44">
        <v>15039</v>
      </c>
      <c r="B590" s="44" t="s">
        <v>1199</v>
      </c>
      <c r="C590" s="44" t="s">
        <v>1200</v>
      </c>
      <c r="D590" s="47">
        <v>15</v>
      </c>
    </row>
    <row r="591" spans="1:4" x14ac:dyDescent="0.2">
      <c r="A591" s="44">
        <v>15041</v>
      </c>
      <c r="B591" s="44" t="s">
        <v>1201</v>
      </c>
      <c r="C591" s="44" t="s">
        <v>1202</v>
      </c>
      <c r="D591" s="47">
        <v>15</v>
      </c>
    </row>
    <row r="592" spans="1:4" x14ac:dyDescent="0.2">
      <c r="A592" s="44">
        <v>15045</v>
      </c>
      <c r="B592" s="44" t="s">
        <v>1203</v>
      </c>
      <c r="C592" s="44" t="s">
        <v>1204</v>
      </c>
      <c r="D592" s="47">
        <v>15</v>
      </c>
    </row>
    <row r="593" spans="1:4" x14ac:dyDescent="0.2">
      <c r="A593" s="44">
        <v>15046</v>
      </c>
      <c r="B593" s="44" t="s">
        <v>1205</v>
      </c>
      <c r="C593" s="44" t="s">
        <v>1206</v>
      </c>
      <c r="D593" s="47">
        <v>15</v>
      </c>
    </row>
    <row r="594" spans="1:4" x14ac:dyDescent="0.2">
      <c r="A594" s="44">
        <v>15049</v>
      </c>
      <c r="B594" s="44" t="s">
        <v>1207</v>
      </c>
      <c r="C594" s="44" t="s">
        <v>1208</v>
      </c>
      <c r="D594" s="47">
        <v>15</v>
      </c>
    </row>
    <row r="595" spans="1:4" x14ac:dyDescent="0.2">
      <c r="A595" s="44">
        <v>15050</v>
      </c>
      <c r="B595" s="44" t="s">
        <v>1209</v>
      </c>
      <c r="C595" s="44" t="s">
        <v>1210</v>
      </c>
      <c r="D595" s="47">
        <v>15</v>
      </c>
    </row>
    <row r="596" spans="1:4" x14ac:dyDescent="0.2">
      <c r="A596" s="44">
        <v>15051</v>
      </c>
      <c r="B596" s="44" t="s">
        <v>1211</v>
      </c>
      <c r="C596" s="44" t="s">
        <v>1212</v>
      </c>
      <c r="D596" s="47">
        <v>15</v>
      </c>
    </row>
    <row r="597" spans="1:4" x14ac:dyDescent="0.2">
      <c r="A597" s="44">
        <v>15053</v>
      </c>
      <c r="B597" s="44" t="s">
        <v>1213</v>
      </c>
      <c r="C597" s="44" t="s">
        <v>1214</v>
      </c>
      <c r="D597" s="47">
        <v>15</v>
      </c>
    </row>
    <row r="598" spans="1:4" x14ac:dyDescent="0.2">
      <c r="A598" s="44">
        <v>15054</v>
      </c>
      <c r="B598" s="44" t="s">
        <v>1215</v>
      </c>
      <c r="C598" s="44" t="s">
        <v>1216</v>
      </c>
      <c r="D598" s="47">
        <v>15</v>
      </c>
    </row>
    <row r="599" spans="1:4" x14ac:dyDescent="0.2">
      <c r="A599" s="44">
        <v>15055</v>
      </c>
      <c r="B599" s="44" t="s">
        <v>1217</v>
      </c>
      <c r="C599" s="44" t="s">
        <v>770</v>
      </c>
      <c r="D599" s="47">
        <v>15</v>
      </c>
    </row>
    <row r="600" spans="1:4" x14ac:dyDescent="0.2">
      <c r="A600" s="44">
        <v>15056</v>
      </c>
      <c r="B600" s="44" t="s">
        <v>1218</v>
      </c>
      <c r="C600" s="44" t="s">
        <v>1219</v>
      </c>
      <c r="D600" s="47">
        <v>15</v>
      </c>
    </row>
    <row r="601" spans="1:4" x14ac:dyDescent="0.2">
      <c r="A601" s="44">
        <v>15058</v>
      </c>
      <c r="B601" s="44" t="s">
        <v>1220</v>
      </c>
      <c r="C601" s="44" t="s">
        <v>1221</v>
      </c>
      <c r="D601" s="47">
        <v>15</v>
      </c>
    </row>
    <row r="602" spans="1:4" x14ac:dyDescent="0.2">
      <c r="A602" s="44">
        <v>15059</v>
      </c>
      <c r="B602" s="44" t="s">
        <v>1222</v>
      </c>
      <c r="C602" s="44" t="s">
        <v>1223</v>
      </c>
      <c r="D602" s="47">
        <v>15</v>
      </c>
    </row>
    <row r="603" spans="1:4" x14ac:dyDescent="0.2">
      <c r="A603" s="44">
        <v>15060</v>
      </c>
      <c r="B603" s="44" t="s">
        <v>1224</v>
      </c>
      <c r="C603" s="44" t="s">
        <v>1225</v>
      </c>
      <c r="D603" s="47">
        <v>15</v>
      </c>
    </row>
    <row r="604" spans="1:4" x14ac:dyDescent="0.2">
      <c r="A604" s="44">
        <v>15062</v>
      </c>
      <c r="B604" s="44" t="s">
        <v>1226</v>
      </c>
      <c r="C604" s="44" t="s">
        <v>1227</v>
      </c>
      <c r="D604" s="47">
        <v>15</v>
      </c>
    </row>
    <row r="605" spans="1:4" x14ac:dyDescent="0.2">
      <c r="A605" s="44">
        <v>15070</v>
      </c>
      <c r="B605" s="44" t="s">
        <v>1228</v>
      </c>
      <c r="C605" s="44" t="s">
        <v>1229</v>
      </c>
      <c r="D605" s="47">
        <v>15</v>
      </c>
    </row>
    <row r="606" spans="1:4" x14ac:dyDescent="0.2">
      <c r="A606" s="44">
        <v>15073</v>
      </c>
      <c r="B606" s="44" t="s">
        <v>1230</v>
      </c>
      <c r="C606" s="44" t="s">
        <v>1231</v>
      </c>
      <c r="D606" s="47">
        <v>15</v>
      </c>
    </row>
    <row r="607" spans="1:4" x14ac:dyDescent="0.2">
      <c r="A607" s="44">
        <v>15077</v>
      </c>
      <c r="B607" s="44" t="s">
        <v>1232</v>
      </c>
      <c r="C607" s="44" t="s">
        <v>1233</v>
      </c>
      <c r="D607" s="47">
        <v>15</v>
      </c>
    </row>
    <row r="608" spans="1:4" x14ac:dyDescent="0.2">
      <c r="A608" s="44">
        <v>15078</v>
      </c>
      <c r="B608" s="44" t="s">
        <v>1234</v>
      </c>
      <c r="C608" s="44" t="s">
        <v>1235</v>
      </c>
      <c r="D608" s="47">
        <v>15</v>
      </c>
    </row>
    <row r="609" spans="1:4" x14ac:dyDescent="0.2">
      <c r="A609" s="44">
        <v>15079</v>
      </c>
      <c r="B609" s="44" t="s">
        <v>1236</v>
      </c>
      <c r="C609" s="44" t="s">
        <v>1237</v>
      </c>
      <c r="D609" s="47">
        <v>15</v>
      </c>
    </row>
    <row r="610" spans="1:4" x14ac:dyDescent="0.2">
      <c r="A610" s="44">
        <v>15080</v>
      </c>
      <c r="B610" s="44" t="s">
        <v>1238</v>
      </c>
      <c r="C610" s="44" t="s">
        <v>1239</v>
      </c>
      <c r="D610" s="47">
        <v>15</v>
      </c>
    </row>
    <row r="611" spans="1:4" x14ac:dyDescent="0.2">
      <c r="A611" s="44">
        <v>15087</v>
      </c>
      <c r="B611" s="44" t="s">
        <v>1240</v>
      </c>
      <c r="C611" s="44" t="s">
        <v>1241</v>
      </c>
      <c r="D611" s="47">
        <v>15</v>
      </c>
    </row>
    <row r="612" spans="1:4" x14ac:dyDescent="0.2">
      <c r="A612" s="44">
        <v>15088</v>
      </c>
      <c r="B612" s="44" t="s">
        <v>1242</v>
      </c>
      <c r="C612" s="44" t="s">
        <v>1243</v>
      </c>
      <c r="D612" s="47">
        <v>15</v>
      </c>
    </row>
    <row r="613" spans="1:4" x14ac:dyDescent="0.2">
      <c r="A613" s="44">
        <v>15092</v>
      </c>
      <c r="B613" s="44" t="s">
        <v>1244</v>
      </c>
      <c r="C613" s="44" t="s">
        <v>1245</v>
      </c>
      <c r="D613" s="47">
        <v>15</v>
      </c>
    </row>
    <row r="614" spans="1:4" x14ac:dyDescent="0.2">
      <c r="A614" s="44">
        <v>15095</v>
      </c>
      <c r="B614" s="44" t="s">
        <v>1246</v>
      </c>
      <c r="C614" s="44" t="s">
        <v>1247</v>
      </c>
      <c r="D614" s="47">
        <v>15</v>
      </c>
    </row>
    <row r="615" spans="1:4" x14ac:dyDescent="0.2">
      <c r="A615" s="44">
        <v>15097</v>
      </c>
      <c r="B615" s="44" t="s">
        <v>1248</v>
      </c>
      <c r="C615" s="44" t="s">
        <v>1249</v>
      </c>
      <c r="D615" s="47">
        <v>15</v>
      </c>
    </row>
    <row r="616" spans="1:4" x14ac:dyDescent="0.2">
      <c r="A616" s="44">
        <v>15099</v>
      </c>
      <c r="B616" s="44" t="s">
        <v>1250</v>
      </c>
      <c r="C616" s="44" t="s">
        <v>1251</v>
      </c>
      <c r="D616" s="47">
        <v>15</v>
      </c>
    </row>
    <row r="617" spans="1:4" x14ac:dyDescent="0.2">
      <c r="A617" s="44">
        <v>16001</v>
      </c>
      <c r="B617" s="44" t="s">
        <v>1252</v>
      </c>
      <c r="C617" s="44" t="s">
        <v>1253</v>
      </c>
      <c r="D617" s="47">
        <v>16</v>
      </c>
    </row>
    <row r="618" spans="1:4" x14ac:dyDescent="0.2">
      <c r="A618" s="44">
        <v>16002</v>
      </c>
      <c r="B618" s="44" t="s">
        <v>1254</v>
      </c>
      <c r="C618" s="44" t="s">
        <v>139</v>
      </c>
      <c r="D618" s="47">
        <v>16</v>
      </c>
    </row>
    <row r="619" spans="1:4" x14ac:dyDescent="0.2">
      <c r="A619" s="44">
        <v>16003</v>
      </c>
      <c r="B619" s="44" t="s">
        <v>1255</v>
      </c>
      <c r="C619" s="44" t="s">
        <v>1256</v>
      </c>
      <c r="D619" s="47">
        <v>16</v>
      </c>
    </row>
    <row r="620" spans="1:4" x14ac:dyDescent="0.2">
      <c r="A620" s="44">
        <v>16004</v>
      </c>
      <c r="B620" s="44" t="s">
        <v>1257</v>
      </c>
      <c r="C620" s="44" t="s">
        <v>1258</v>
      </c>
      <c r="D620" s="47">
        <v>16</v>
      </c>
    </row>
    <row r="621" spans="1:4" x14ac:dyDescent="0.2">
      <c r="A621" s="44">
        <v>16007</v>
      </c>
      <c r="B621" s="44" t="s">
        <v>1259</v>
      </c>
      <c r="C621" s="44" t="s">
        <v>1260</v>
      </c>
      <c r="D621" s="47">
        <v>16</v>
      </c>
    </row>
    <row r="622" spans="1:4" x14ac:dyDescent="0.2">
      <c r="A622" s="44">
        <v>16008</v>
      </c>
      <c r="B622" s="44" t="s">
        <v>1261</v>
      </c>
      <c r="C622" s="44" t="s">
        <v>1262</v>
      </c>
      <c r="D622" s="47">
        <v>16</v>
      </c>
    </row>
    <row r="623" spans="1:4" x14ac:dyDescent="0.2">
      <c r="A623" s="44">
        <v>16009</v>
      </c>
      <c r="B623" s="44" t="s">
        <v>1263</v>
      </c>
      <c r="C623" s="44" t="s">
        <v>138</v>
      </c>
      <c r="D623" s="47">
        <v>16</v>
      </c>
    </row>
    <row r="624" spans="1:4" x14ac:dyDescent="0.2">
      <c r="A624" s="44">
        <v>16011</v>
      </c>
      <c r="B624" s="44" t="s">
        <v>1264</v>
      </c>
      <c r="C624" s="44" t="s">
        <v>1265</v>
      </c>
      <c r="D624" s="47">
        <v>16</v>
      </c>
    </row>
    <row r="625" spans="1:4" x14ac:dyDescent="0.2">
      <c r="A625" s="44">
        <v>16013</v>
      </c>
      <c r="B625" s="44" t="s">
        <v>1266</v>
      </c>
      <c r="C625" s="44" t="s">
        <v>1267</v>
      </c>
      <c r="D625" s="47">
        <v>16</v>
      </c>
    </row>
    <row r="626" spans="1:4" x14ac:dyDescent="0.2">
      <c r="A626" s="44">
        <v>16014</v>
      </c>
      <c r="B626" s="44" t="s">
        <v>1268</v>
      </c>
      <c r="C626" s="44" t="s">
        <v>1269</v>
      </c>
      <c r="D626" s="47">
        <v>16</v>
      </c>
    </row>
    <row r="627" spans="1:4" x14ac:dyDescent="0.2">
      <c r="A627" s="44">
        <v>16015</v>
      </c>
      <c r="B627" s="44" t="s">
        <v>1270</v>
      </c>
      <c r="C627" s="44" t="s">
        <v>1271</v>
      </c>
      <c r="D627" s="47">
        <v>16</v>
      </c>
    </row>
    <row r="628" spans="1:4" x14ac:dyDescent="0.2">
      <c r="A628" s="44">
        <v>16016</v>
      </c>
      <c r="B628" s="44" t="s">
        <v>1272</v>
      </c>
      <c r="C628" s="44" t="s">
        <v>1273</v>
      </c>
      <c r="D628" s="47">
        <v>16</v>
      </c>
    </row>
    <row r="629" spans="1:4" x14ac:dyDescent="0.2">
      <c r="A629" s="44">
        <v>16017</v>
      </c>
      <c r="B629" s="44" t="s">
        <v>1274</v>
      </c>
      <c r="C629" s="44" t="s">
        <v>1275</v>
      </c>
      <c r="D629" s="47">
        <v>16</v>
      </c>
    </row>
    <row r="630" spans="1:4" x14ac:dyDescent="0.2">
      <c r="A630" s="44">
        <v>16018</v>
      </c>
      <c r="B630" s="44" t="s">
        <v>1276</v>
      </c>
      <c r="C630" s="44" t="s">
        <v>1277</v>
      </c>
      <c r="D630" s="47">
        <v>16</v>
      </c>
    </row>
    <row r="631" spans="1:4" x14ac:dyDescent="0.2">
      <c r="A631" s="44">
        <v>16019</v>
      </c>
      <c r="B631" s="44" t="s">
        <v>1278</v>
      </c>
      <c r="C631" s="44" t="s">
        <v>1279</v>
      </c>
      <c r="D631" s="47">
        <v>16</v>
      </c>
    </row>
    <row r="632" spans="1:4" x14ac:dyDescent="0.2">
      <c r="A632" s="44">
        <v>16020</v>
      </c>
      <c r="B632" s="44" t="s">
        <v>1280</v>
      </c>
      <c r="C632" s="44" t="s">
        <v>1281</v>
      </c>
      <c r="D632" s="47">
        <v>16</v>
      </c>
    </row>
    <row r="633" spans="1:4" x14ac:dyDescent="0.2">
      <c r="A633" s="44">
        <v>16021</v>
      </c>
      <c r="B633" s="44" t="s">
        <v>1282</v>
      </c>
      <c r="C633" s="44" t="s">
        <v>1283</v>
      </c>
      <c r="D633" s="47">
        <v>16</v>
      </c>
    </row>
    <row r="634" spans="1:4" x14ac:dyDescent="0.2">
      <c r="A634" s="44">
        <v>16022</v>
      </c>
      <c r="B634" s="44" t="s">
        <v>1284</v>
      </c>
      <c r="C634" s="44" t="s">
        <v>1285</v>
      </c>
      <c r="D634" s="47">
        <v>16</v>
      </c>
    </row>
    <row r="635" spans="1:4" x14ac:dyDescent="0.2">
      <c r="A635" s="44">
        <v>16024</v>
      </c>
      <c r="B635" s="44" t="s">
        <v>1286</v>
      </c>
      <c r="C635" s="44" t="s">
        <v>1287</v>
      </c>
      <c r="D635" s="47">
        <v>16</v>
      </c>
    </row>
    <row r="636" spans="1:4" x14ac:dyDescent="0.2">
      <c r="A636" s="44">
        <v>16026</v>
      </c>
      <c r="B636" s="44" t="s">
        <v>1288</v>
      </c>
      <c r="C636" s="44" t="s">
        <v>1289</v>
      </c>
      <c r="D636" s="47">
        <v>16</v>
      </c>
    </row>
    <row r="637" spans="1:4" x14ac:dyDescent="0.2">
      <c r="A637" s="44">
        <v>16027</v>
      </c>
      <c r="B637" s="44" t="s">
        <v>1290</v>
      </c>
      <c r="C637" s="44" t="s">
        <v>1291</v>
      </c>
      <c r="D637" s="47">
        <v>16</v>
      </c>
    </row>
    <row r="638" spans="1:4" x14ac:dyDescent="0.2">
      <c r="A638" s="44">
        <v>16028</v>
      </c>
      <c r="B638" s="44" t="s">
        <v>1292</v>
      </c>
      <c r="C638" s="44" t="s">
        <v>1293</v>
      </c>
      <c r="D638" s="47">
        <v>16</v>
      </c>
    </row>
    <row r="639" spans="1:4" x14ac:dyDescent="0.2">
      <c r="A639" s="44">
        <v>17001</v>
      </c>
      <c r="B639" s="44" t="s">
        <v>1294</v>
      </c>
      <c r="C639" s="44" t="s">
        <v>1295</v>
      </c>
      <c r="D639" s="47">
        <v>17</v>
      </c>
    </row>
    <row r="640" spans="1:4" x14ac:dyDescent="0.2">
      <c r="A640" s="44">
        <v>17002</v>
      </c>
      <c r="B640" s="44" t="s">
        <v>1296</v>
      </c>
      <c r="C640" s="44" t="s">
        <v>1297</v>
      </c>
      <c r="D640" s="47">
        <v>17</v>
      </c>
    </row>
    <row r="641" spans="1:4" x14ac:dyDescent="0.2">
      <c r="A641" s="44">
        <v>17003</v>
      </c>
      <c r="B641" s="44" t="s">
        <v>1298</v>
      </c>
      <c r="C641" s="44" t="s">
        <v>127</v>
      </c>
      <c r="D641" s="47">
        <v>17</v>
      </c>
    </row>
    <row r="642" spans="1:4" x14ac:dyDescent="0.2">
      <c r="A642" s="44">
        <v>17004</v>
      </c>
      <c r="B642" s="44" t="s">
        <v>1299</v>
      </c>
      <c r="C642" s="44" t="s">
        <v>1300</v>
      </c>
      <c r="D642" s="47">
        <v>17</v>
      </c>
    </row>
    <row r="643" spans="1:4" x14ac:dyDescent="0.2">
      <c r="A643" s="44">
        <v>17005</v>
      </c>
      <c r="B643" s="44" t="s">
        <v>1301</v>
      </c>
      <c r="C643" s="44" t="s">
        <v>122</v>
      </c>
      <c r="D643" s="47">
        <v>17</v>
      </c>
    </row>
    <row r="644" spans="1:4" x14ac:dyDescent="0.2">
      <c r="A644" s="44">
        <v>17006</v>
      </c>
      <c r="B644" s="44" t="s">
        <v>1302</v>
      </c>
      <c r="C644" s="44" t="s">
        <v>1303</v>
      </c>
      <c r="D644" s="47">
        <v>17</v>
      </c>
    </row>
    <row r="645" spans="1:4" x14ac:dyDescent="0.2">
      <c r="A645" s="44">
        <v>17007</v>
      </c>
      <c r="B645" s="44" t="s">
        <v>1304</v>
      </c>
      <c r="C645" s="44" t="s">
        <v>1305</v>
      </c>
      <c r="D645" s="47">
        <v>17</v>
      </c>
    </row>
    <row r="646" spans="1:4" x14ac:dyDescent="0.2">
      <c r="A646" s="44">
        <v>17008</v>
      </c>
      <c r="B646" s="44" t="s">
        <v>1306</v>
      </c>
      <c r="C646" s="44" t="s">
        <v>1307</v>
      </c>
      <c r="D646" s="47">
        <v>17</v>
      </c>
    </row>
    <row r="647" spans="1:4" x14ac:dyDescent="0.2">
      <c r="A647" s="44">
        <v>17009</v>
      </c>
      <c r="B647" s="44" t="s">
        <v>1308</v>
      </c>
      <c r="C647" s="44" t="s">
        <v>1309</v>
      </c>
      <c r="D647" s="47">
        <v>17</v>
      </c>
    </row>
    <row r="648" spans="1:4" x14ac:dyDescent="0.2">
      <c r="A648" s="44">
        <v>17010</v>
      </c>
      <c r="B648" s="44" t="s">
        <v>1310</v>
      </c>
      <c r="C648" s="44" t="s">
        <v>1311</v>
      </c>
      <c r="D648" s="47">
        <v>17</v>
      </c>
    </row>
    <row r="649" spans="1:4" x14ac:dyDescent="0.2">
      <c r="A649" s="44">
        <v>17011</v>
      </c>
      <c r="B649" s="44" t="s">
        <v>1312</v>
      </c>
      <c r="C649" s="44" t="s">
        <v>124</v>
      </c>
      <c r="D649" s="47">
        <v>17</v>
      </c>
    </row>
    <row r="650" spans="1:4" x14ac:dyDescent="0.2">
      <c r="A650" s="44">
        <v>17012</v>
      </c>
      <c r="B650" s="44" t="s">
        <v>1313</v>
      </c>
      <c r="C650" s="44" t="s">
        <v>1314</v>
      </c>
      <c r="D650" s="47">
        <v>17</v>
      </c>
    </row>
    <row r="651" spans="1:4" x14ac:dyDescent="0.2">
      <c r="A651" s="44">
        <v>17013</v>
      </c>
      <c r="B651" s="44" t="s">
        <v>1315</v>
      </c>
      <c r="C651" s="44" t="s">
        <v>1316</v>
      </c>
      <c r="D651" s="47">
        <v>17</v>
      </c>
    </row>
    <row r="652" spans="1:4" x14ac:dyDescent="0.2">
      <c r="A652" s="44">
        <v>17017</v>
      </c>
      <c r="B652" s="44" t="s">
        <v>1317</v>
      </c>
      <c r="C652" s="44" t="s">
        <v>1318</v>
      </c>
      <c r="D652" s="47">
        <v>17</v>
      </c>
    </row>
    <row r="653" spans="1:4" x14ac:dyDescent="0.2">
      <c r="A653" s="44">
        <v>17018</v>
      </c>
      <c r="B653" s="44" t="s">
        <v>1319</v>
      </c>
      <c r="C653" s="44" t="s">
        <v>1320</v>
      </c>
      <c r="D653" s="47">
        <v>17</v>
      </c>
    </row>
    <row r="654" spans="1:4" x14ac:dyDescent="0.2">
      <c r="A654" s="44">
        <v>17019</v>
      </c>
      <c r="B654" s="44" t="s">
        <v>1321</v>
      </c>
      <c r="C654" s="44" t="s">
        <v>1322</v>
      </c>
      <c r="D654" s="47">
        <v>17</v>
      </c>
    </row>
    <row r="655" spans="1:4" x14ac:dyDescent="0.2">
      <c r="A655" s="44">
        <v>17020</v>
      </c>
      <c r="B655" s="44" t="s">
        <v>1323</v>
      </c>
      <c r="C655" s="44" t="s">
        <v>125</v>
      </c>
      <c r="D655" s="47">
        <v>17</v>
      </c>
    </row>
    <row r="656" spans="1:4" x14ac:dyDescent="0.2">
      <c r="A656" s="44">
        <v>17021</v>
      </c>
      <c r="B656" s="44" t="s">
        <v>1324</v>
      </c>
      <c r="C656" s="44" t="s">
        <v>1325</v>
      </c>
      <c r="D656" s="47">
        <v>17</v>
      </c>
    </row>
    <row r="657" spans="1:4" x14ac:dyDescent="0.2">
      <c r="A657" s="44">
        <v>17022</v>
      </c>
      <c r="B657" s="44" t="s">
        <v>1326</v>
      </c>
      <c r="C657" s="44" t="s">
        <v>1327</v>
      </c>
      <c r="D657" s="47">
        <v>17</v>
      </c>
    </row>
    <row r="658" spans="1:4" x14ac:dyDescent="0.2">
      <c r="A658" s="44">
        <v>17023</v>
      </c>
      <c r="B658" s="44" t="s">
        <v>1328</v>
      </c>
      <c r="C658" s="44" t="s">
        <v>1329</v>
      </c>
      <c r="D658" s="47">
        <v>17</v>
      </c>
    </row>
    <row r="659" spans="1:4" x14ac:dyDescent="0.2">
      <c r="A659" s="44">
        <v>17024</v>
      </c>
      <c r="B659" s="44" t="s">
        <v>1330</v>
      </c>
      <c r="C659" s="44" t="s">
        <v>1331</v>
      </c>
      <c r="D659" s="47">
        <v>17</v>
      </c>
    </row>
    <row r="660" spans="1:4" x14ac:dyDescent="0.2">
      <c r="A660" s="44">
        <v>17025</v>
      </c>
      <c r="B660" s="44" t="s">
        <v>1332</v>
      </c>
      <c r="C660" s="44" t="s">
        <v>1333</v>
      </c>
      <c r="D660" s="47">
        <v>17</v>
      </c>
    </row>
    <row r="661" spans="1:4" x14ac:dyDescent="0.2">
      <c r="A661" s="44">
        <v>17026</v>
      </c>
      <c r="B661" s="44" t="s">
        <v>1334</v>
      </c>
      <c r="C661" s="44" t="s">
        <v>123</v>
      </c>
      <c r="D661" s="47">
        <v>17</v>
      </c>
    </row>
    <row r="662" spans="1:4" x14ac:dyDescent="0.2">
      <c r="A662" s="44">
        <v>17027</v>
      </c>
      <c r="B662" s="44" t="s">
        <v>1335</v>
      </c>
      <c r="C662" s="44" t="s">
        <v>1336</v>
      </c>
      <c r="D662" s="47">
        <v>17</v>
      </c>
    </row>
    <row r="663" spans="1:4" x14ac:dyDescent="0.2">
      <c r="A663" s="44">
        <v>17028</v>
      </c>
      <c r="B663" s="44" t="s">
        <v>1337</v>
      </c>
      <c r="C663" s="44" t="s">
        <v>1338</v>
      </c>
      <c r="D663" s="47">
        <v>17</v>
      </c>
    </row>
    <row r="664" spans="1:4" x14ac:dyDescent="0.2">
      <c r="A664" s="44">
        <v>17029</v>
      </c>
      <c r="B664" s="44" t="s">
        <v>1339</v>
      </c>
      <c r="C664" s="44" t="s">
        <v>131</v>
      </c>
      <c r="D664" s="47">
        <v>17</v>
      </c>
    </row>
    <row r="665" spans="1:4" x14ac:dyDescent="0.2">
      <c r="A665" s="44">
        <v>17030</v>
      </c>
      <c r="B665" s="44" t="s">
        <v>1340</v>
      </c>
      <c r="C665" s="44" t="s">
        <v>1341</v>
      </c>
      <c r="D665" s="47">
        <v>17</v>
      </c>
    </row>
    <row r="666" spans="1:4" x14ac:dyDescent="0.2">
      <c r="A666" s="44">
        <v>17031</v>
      </c>
      <c r="B666" s="44" t="s">
        <v>1342</v>
      </c>
      <c r="C666" s="44" t="s">
        <v>1343</v>
      </c>
      <c r="D666" s="47">
        <v>17</v>
      </c>
    </row>
    <row r="667" spans="1:4" x14ac:dyDescent="0.2">
      <c r="A667" s="44">
        <v>17032</v>
      </c>
      <c r="B667" s="44" t="s">
        <v>1344</v>
      </c>
      <c r="C667" s="44" t="s">
        <v>130</v>
      </c>
      <c r="D667" s="47">
        <v>17</v>
      </c>
    </row>
    <row r="668" spans="1:4" x14ac:dyDescent="0.2">
      <c r="A668" s="44">
        <v>17033</v>
      </c>
      <c r="B668" s="44" t="s">
        <v>1345</v>
      </c>
      <c r="C668" s="44" t="s">
        <v>129</v>
      </c>
      <c r="D668" s="47">
        <v>17</v>
      </c>
    </row>
    <row r="669" spans="1:4" x14ac:dyDescent="0.2">
      <c r="A669" s="44">
        <v>17035</v>
      </c>
      <c r="B669" s="44" t="s">
        <v>1346</v>
      </c>
      <c r="C669" s="44" t="s">
        <v>1347</v>
      </c>
      <c r="D669" s="47">
        <v>17</v>
      </c>
    </row>
    <row r="670" spans="1:4" x14ac:dyDescent="0.2">
      <c r="A670" s="44">
        <v>17036</v>
      </c>
      <c r="B670" s="44" t="s">
        <v>1348</v>
      </c>
      <c r="C670" s="44" t="s">
        <v>1349</v>
      </c>
      <c r="D670" s="47">
        <v>17</v>
      </c>
    </row>
    <row r="671" spans="1:4" x14ac:dyDescent="0.2">
      <c r="A671" s="44">
        <v>17037</v>
      </c>
      <c r="B671" s="44" t="s">
        <v>1350</v>
      </c>
      <c r="C671" s="44" t="s">
        <v>1351</v>
      </c>
      <c r="D671" s="47">
        <v>17</v>
      </c>
    </row>
    <row r="672" spans="1:4" x14ac:dyDescent="0.2">
      <c r="A672" s="44">
        <v>17039</v>
      </c>
      <c r="B672" s="44" t="s">
        <v>1352</v>
      </c>
      <c r="C672" s="44" t="s">
        <v>1353</v>
      </c>
      <c r="D672" s="47">
        <v>17</v>
      </c>
    </row>
    <row r="673" spans="1:4" x14ac:dyDescent="0.2">
      <c r="A673" s="44">
        <v>17040</v>
      </c>
      <c r="B673" s="44" t="s">
        <v>1354</v>
      </c>
      <c r="C673" s="44" t="s">
        <v>1355</v>
      </c>
      <c r="D673" s="47">
        <v>17</v>
      </c>
    </row>
    <row r="674" spans="1:4" x14ac:dyDescent="0.2">
      <c r="A674" s="44">
        <v>17041</v>
      </c>
      <c r="B674" s="44" t="s">
        <v>1356</v>
      </c>
      <c r="C674" s="44" t="s">
        <v>1357</v>
      </c>
      <c r="D674" s="47">
        <v>17</v>
      </c>
    </row>
    <row r="675" spans="1:4" x14ac:dyDescent="0.2">
      <c r="A675" s="44">
        <v>17042</v>
      </c>
      <c r="B675" s="44" t="s">
        <v>1358</v>
      </c>
      <c r="C675" s="44" t="s">
        <v>1359</v>
      </c>
      <c r="D675" s="47">
        <v>17</v>
      </c>
    </row>
    <row r="676" spans="1:4" x14ac:dyDescent="0.2">
      <c r="A676" s="44">
        <v>17043</v>
      </c>
      <c r="B676" s="44" t="s">
        <v>1360</v>
      </c>
      <c r="C676" s="44" t="s">
        <v>1361</v>
      </c>
      <c r="D676" s="47">
        <v>17</v>
      </c>
    </row>
    <row r="677" spans="1:4" x14ac:dyDescent="0.2">
      <c r="A677" s="44">
        <v>17044</v>
      </c>
      <c r="B677" s="44" t="s">
        <v>1362</v>
      </c>
      <c r="C677" s="44" t="s">
        <v>176</v>
      </c>
      <c r="D677" s="47">
        <v>17</v>
      </c>
    </row>
    <row r="678" spans="1:4" x14ac:dyDescent="0.2">
      <c r="A678" s="44">
        <v>17045</v>
      </c>
      <c r="B678" s="44" t="s">
        <v>1363</v>
      </c>
      <c r="C678" s="44" t="s">
        <v>132</v>
      </c>
      <c r="D678" s="47">
        <v>17</v>
      </c>
    </row>
    <row r="679" spans="1:4" x14ac:dyDescent="0.2">
      <c r="A679" s="44">
        <v>17046</v>
      </c>
      <c r="B679" s="44" t="s">
        <v>1364</v>
      </c>
      <c r="C679" s="44" t="s">
        <v>1365</v>
      </c>
      <c r="D679" s="47">
        <v>17</v>
      </c>
    </row>
    <row r="680" spans="1:4" x14ac:dyDescent="0.2">
      <c r="A680" s="44">
        <v>17047</v>
      </c>
      <c r="B680" s="44" t="s">
        <v>1366</v>
      </c>
      <c r="C680" s="44" t="s">
        <v>126</v>
      </c>
      <c r="D680" s="47">
        <v>17</v>
      </c>
    </row>
    <row r="681" spans="1:4" x14ac:dyDescent="0.2">
      <c r="A681" s="44">
        <v>17048</v>
      </c>
      <c r="B681" s="44" t="s">
        <v>1367</v>
      </c>
      <c r="C681" s="44" t="s">
        <v>128</v>
      </c>
      <c r="D681" s="47">
        <v>17</v>
      </c>
    </row>
    <row r="682" spans="1:4" x14ac:dyDescent="0.2">
      <c r="A682" s="44">
        <v>17049</v>
      </c>
      <c r="B682" s="44" t="s">
        <v>1368</v>
      </c>
      <c r="C682" s="44" t="s">
        <v>1369</v>
      </c>
      <c r="D682" s="47">
        <v>17</v>
      </c>
    </row>
    <row r="683" spans="1:4" x14ac:dyDescent="0.2">
      <c r="A683" s="44">
        <v>17051</v>
      </c>
      <c r="B683" s="44" t="s">
        <v>1370</v>
      </c>
      <c r="C683" s="44" t="s">
        <v>1371</v>
      </c>
      <c r="D683" s="47">
        <v>17</v>
      </c>
    </row>
    <row r="684" spans="1:4" x14ac:dyDescent="0.2">
      <c r="A684" s="44">
        <v>17056</v>
      </c>
      <c r="B684" s="44" t="s">
        <v>1372</v>
      </c>
      <c r="C684" s="44" t="s">
        <v>1373</v>
      </c>
      <c r="D684" s="47">
        <v>17</v>
      </c>
    </row>
    <row r="685" spans="1:4" x14ac:dyDescent="0.2">
      <c r="A685" s="44">
        <v>18001</v>
      </c>
      <c r="B685" s="44" t="s">
        <v>1374</v>
      </c>
      <c r="C685" s="44" t="s">
        <v>1375</v>
      </c>
      <c r="D685" s="47">
        <v>18</v>
      </c>
    </row>
    <row r="686" spans="1:4" x14ac:dyDescent="0.2">
      <c r="A686" s="44">
        <v>18002</v>
      </c>
      <c r="B686" s="44" t="s">
        <v>1376</v>
      </c>
      <c r="C686" s="44" t="s">
        <v>1377</v>
      </c>
      <c r="D686" s="47">
        <v>18</v>
      </c>
    </row>
    <row r="687" spans="1:4" x14ac:dyDescent="0.2">
      <c r="A687" s="44">
        <v>18003</v>
      </c>
      <c r="B687" s="44" t="s">
        <v>1378</v>
      </c>
      <c r="C687" s="44" t="s">
        <v>1379</v>
      </c>
      <c r="D687" s="47">
        <v>18</v>
      </c>
    </row>
    <row r="688" spans="1:4" x14ac:dyDescent="0.2">
      <c r="A688" s="44">
        <v>18004</v>
      </c>
      <c r="B688" s="44" t="s">
        <v>1380</v>
      </c>
      <c r="C688" s="44" t="s">
        <v>1381</v>
      </c>
      <c r="D688" s="47">
        <v>18</v>
      </c>
    </row>
    <row r="689" spans="1:4" x14ac:dyDescent="0.2">
      <c r="A689" s="44">
        <v>18005</v>
      </c>
      <c r="B689" s="44" t="s">
        <v>1382</v>
      </c>
      <c r="C689" s="44" t="s">
        <v>1383</v>
      </c>
      <c r="D689" s="47">
        <v>18</v>
      </c>
    </row>
    <row r="690" spans="1:4" x14ac:dyDescent="0.2">
      <c r="A690" s="44">
        <v>18006</v>
      </c>
      <c r="B690" s="44" t="s">
        <v>1384</v>
      </c>
      <c r="C690" s="44" t="s">
        <v>1385</v>
      </c>
      <c r="D690" s="47">
        <v>18</v>
      </c>
    </row>
    <row r="691" spans="1:4" x14ac:dyDescent="0.2">
      <c r="A691" s="44">
        <v>18007</v>
      </c>
      <c r="B691" s="44" t="s">
        <v>1386</v>
      </c>
      <c r="C691" s="44" t="s">
        <v>1387</v>
      </c>
      <c r="D691" s="47">
        <v>18</v>
      </c>
    </row>
    <row r="692" spans="1:4" x14ac:dyDescent="0.2">
      <c r="A692" s="44">
        <v>18008</v>
      </c>
      <c r="B692" s="44" t="s">
        <v>1388</v>
      </c>
      <c r="C692" s="44" t="s">
        <v>1389</v>
      </c>
      <c r="D692" s="47">
        <v>18</v>
      </c>
    </row>
    <row r="693" spans="1:4" x14ac:dyDescent="0.2">
      <c r="A693" s="44">
        <v>18009</v>
      </c>
      <c r="B693" s="44" t="s">
        <v>1390</v>
      </c>
      <c r="C693" s="44" t="s">
        <v>1391</v>
      </c>
      <c r="D693" s="47">
        <v>18</v>
      </c>
    </row>
    <row r="694" spans="1:4" x14ac:dyDescent="0.2">
      <c r="A694" s="44">
        <v>18010</v>
      </c>
      <c r="B694" s="44" t="s">
        <v>1392</v>
      </c>
      <c r="C694" s="44" t="s">
        <v>1393</v>
      </c>
      <c r="D694" s="47">
        <v>18</v>
      </c>
    </row>
    <row r="695" spans="1:4" x14ac:dyDescent="0.2">
      <c r="A695" s="44">
        <v>18011</v>
      </c>
      <c r="B695" s="44" t="s">
        <v>1394</v>
      </c>
      <c r="C695" s="44" t="s">
        <v>1395</v>
      </c>
      <c r="D695" s="47">
        <v>18</v>
      </c>
    </row>
    <row r="696" spans="1:4" x14ac:dyDescent="0.2">
      <c r="A696" s="44">
        <v>18012</v>
      </c>
      <c r="B696" s="44" t="s">
        <v>1396</v>
      </c>
      <c r="C696" s="44" t="s">
        <v>1397</v>
      </c>
      <c r="D696" s="47">
        <v>18</v>
      </c>
    </row>
    <row r="697" spans="1:4" x14ac:dyDescent="0.2">
      <c r="A697" s="44">
        <v>18013</v>
      </c>
      <c r="B697" s="44" t="s">
        <v>1398</v>
      </c>
      <c r="C697" s="44" t="s">
        <v>1399</v>
      </c>
      <c r="D697" s="47">
        <v>18</v>
      </c>
    </row>
    <row r="698" spans="1:4" x14ac:dyDescent="0.2">
      <c r="A698" s="44">
        <v>18014</v>
      </c>
      <c r="B698" s="44" t="s">
        <v>1400</v>
      </c>
      <c r="C698" s="44" t="s">
        <v>1400</v>
      </c>
      <c r="D698" s="47">
        <v>18</v>
      </c>
    </row>
    <row r="699" spans="1:4" x14ac:dyDescent="0.2">
      <c r="A699" s="44">
        <v>18015</v>
      </c>
      <c r="B699" s="44" t="s">
        <v>1401</v>
      </c>
      <c r="C699" s="44" t="s">
        <v>1402</v>
      </c>
      <c r="D699" s="47">
        <v>18</v>
      </c>
    </row>
    <row r="700" spans="1:4" x14ac:dyDescent="0.2">
      <c r="A700" s="44">
        <v>18016</v>
      </c>
      <c r="B700" s="44" t="s">
        <v>1403</v>
      </c>
      <c r="C700" s="44" t="s">
        <v>1404</v>
      </c>
      <c r="D700" s="47">
        <v>18</v>
      </c>
    </row>
    <row r="701" spans="1:4" x14ac:dyDescent="0.2">
      <c r="A701" s="44">
        <v>18017</v>
      </c>
      <c r="B701" s="44" t="s">
        <v>1405</v>
      </c>
      <c r="C701" s="44" t="s">
        <v>1406</v>
      </c>
      <c r="D701" s="47">
        <v>18</v>
      </c>
    </row>
    <row r="702" spans="1:4" x14ac:dyDescent="0.2">
      <c r="A702" s="44">
        <v>18018</v>
      </c>
      <c r="B702" s="44" t="s">
        <v>1407</v>
      </c>
      <c r="C702" s="44" t="s">
        <v>1408</v>
      </c>
      <c r="D702" s="47">
        <v>18</v>
      </c>
    </row>
    <row r="703" spans="1:4" x14ac:dyDescent="0.2">
      <c r="A703" s="44">
        <v>18019</v>
      </c>
      <c r="B703" s="44" t="s">
        <v>1409</v>
      </c>
      <c r="C703" s="44" t="s">
        <v>1410</v>
      </c>
      <c r="D703" s="47">
        <v>18</v>
      </c>
    </row>
    <row r="704" spans="1:4" x14ac:dyDescent="0.2">
      <c r="A704" s="44">
        <v>18020</v>
      </c>
      <c r="B704" s="44" t="s">
        <v>1411</v>
      </c>
      <c r="C704" s="44" t="s">
        <v>1412</v>
      </c>
      <c r="D704" s="47">
        <v>18</v>
      </c>
    </row>
    <row r="705" spans="1:4" x14ac:dyDescent="0.2">
      <c r="A705" s="44">
        <v>18021</v>
      </c>
      <c r="B705" s="44" t="s">
        <v>1413</v>
      </c>
      <c r="C705" s="44" t="s">
        <v>1414</v>
      </c>
      <c r="D705" s="47">
        <v>18</v>
      </c>
    </row>
    <row r="706" spans="1:4" x14ac:dyDescent="0.2">
      <c r="A706" s="44">
        <v>18022</v>
      </c>
      <c r="B706" s="44" t="s">
        <v>1415</v>
      </c>
      <c r="C706" s="44" t="s">
        <v>1416</v>
      </c>
      <c r="D706" s="47">
        <v>18</v>
      </c>
    </row>
    <row r="707" spans="1:4" x14ac:dyDescent="0.2">
      <c r="A707" s="44">
        <v>18023</v>
      </c>
      <c r="B707" s="44" t="s">
        <v>1417</v>
      </c>
      <c r="C707" s="44" t="s">
        <v>1418</v>
      </c>
      <c r="D707" s="47">
        <v>18</v>
      </c>
    </row>
    <row r="708" spans="1:4" x14ac:dyDescent="0.2">
      <c r="A708" s="44">
        <v>18024</v>
      </c>
      <c r="B708" s="44" t="s">
        <v>1419</v>
      </c>
      <c r="C708" s="44" t="s">
        <v>1420</v>
      </c>
      <c r="D708" s="47">
        <v>18</v>
      </c>
    </row>
    <row r="709" spans="1:4" x14ac:dyDescent="0.2">
      <c r="A709" s="44">
        <v>18025</v>
      </c>
      <c r="B709" s="44" t="s">
        <v>1421</v>
      </c>
      <c r="C709" s="44" t="s">
        <v>1422</v>
      </c>
      <c r="D709" s="47">
        <v>18</v>
      </c>
    </row>
    <row r="710" spans="1:4" x14ac:dyDescent="0.2">
      <c r="A710" s="44">
        <v>18026</v>
      </c>
      <c r="B710" s="44" t="s">
        <v>1423</v>
      </c>
      <c r="C710" s="44" t="s">
        <v>1424</v>
      </c>
      <c r="D710" s="47">
        <v>18</v>
      </c>
    </row>
    <row r="711" spans="1:4" x14ac:dyDescent="0.2">
      <c r="A711" s="44">
        <v>18027</v>
      </c>
      <c r="B711" s="44" t="s">
        <v>1425</v>
      </c>
      <c r="C711" s="44" t="s">
        <v>1426</v>
      </c>
      <c r="D711" s="47">
        <v>18</v>
      </c>
    </row>
    <row r="712" spans="1:4" x14ac:dyDescent="0.2">
      <c r="A712" s="44">
        <v>18028</v>
      </c>
      <c r="B712" s="44" t="s">
        <v>1427</v>
      </c>
      <c r="C712" s="44" t="s">
        <v>1428</v>
      </c>
      <c r="D712" s="47">
        <v>18</v>
      </c>
    </row>
    <row r="713" spans="1:4" x14ac:dyDescent="0.2">
      <c r="A713" s="44">
        <v>18030</v>
      </c>
      <c r="B713" s="44" t="s">
        <v>1429</v>
      </c>
      <c r="C713" s="44" t="s">
        <v>1430</v>
      </c>
      <c r="D713" s="47">
        <v>18</v>
      </c>
    </row>
    <row r="714" spans="1:4" x14ac:dyDescent="0.2">
      <c r="A714" s="44">
        <v>18033</v>
      </c>
      <c r="B714" s="44" t="s">
        <v>1431</v>
      </c>
      <c r="C714" s="44" t="s">
        <v>1432</v>
      </c>
      <c r="D714" s="47">
        <v>18</v>
      </c>
    </row>
    <row r="715" spans="1:4" x14ac:dyDescent="0.2">
      <c r="A715" s="44">
        <v>18035</v>
      </c>
      <c r="B715" s="44" t="s">
        <v>1433</v>
      </c>
      <c r="C715" s="44" t="s">
        <v>1434</v>
      </c>
      <c r="D715" s="47">
        <v>18</v>
      </c>
    </row>
    <row r="716" spans="1:4" x14ac:dyDescent="0.2">
      <c r="A716" s="44">
        <v>18038</v>
      </c>
      <c r="B716" s="44" t="s">
        <v>1435</v>
      </c>
      <c r="C716" s="44" t="s">
        <v>1436</v>
      </c>
      <c r="D716" s="47">
        <v>18</v>
      </c>
    </row>
    <row r="717" spans="1:4" x14ac:dyDescent="0.2">
      <c r="A717" s="44">
        <v>18039</v>
      </c>
      <c r="B717" s="44" t="s">
        <v>1437</v>
      </c>
      <c r="C717" s="44" t="s">
        <v>1437</v>
      </c>
      <c r="D717" s="47">
        <v>18</v>
      </c>
    </row>
    <row r="718" spans="1:4" x14ac:dyDescent="0.2">
      <c r="A718" s="44">
        <v>18041</v>
      </c>
      <c r="B718" s="44" t="s">
        <v>1438</v>
      </c>
      <c r="C718" s="44" t="s">
        <v>1439</v>
      </c>
      <c r="D718" s="47">
        <v>18</v>
      </c>
    </row>
    <row r="719" spans="1:4" x14ac:dyDescent="0.2">
      <c r="A719" s="44">
        <v>18042</v>
      </c>
      <c r="B719" s="44" t="s">
        <v>1440</v>
      </c>
      <c r="C719" s="44" t="s">
        <v>1441</v>
      </c>
      <c r="D719" s="47">
        <v>18</v>
      </c>
    </row>
    <row r="720" spans="1:4" x14ac:dyDescent="0.2">
      <c r="A720" s="44">
        <v>18043</v>
      </c>
      <c r="B720" s="44" t="s">
        <v>1442</v>
      </c>
      <c r="C720" s="44" t="s">
        <v>1443</v>
      </c>
      <c r="D720" s="47">
        <v>18</v>
      </c>
    </row>
    <row r="721" spans="1:4" x14ac:dyDescent="0.2">
      <c r="A721" s="44">
        <v>18044</v>
      </c>
      <c r="B721" s="44" t="s">
        <v>1444</v>
      </c>
      <c r="C721" s="44" t="s">
        <v>1445</v>
      </c>
      <c r="D721" s="47">
        <v>18</v>
      </c>
    </row>
    <row r="722" spans="1:4" x14ac:dyDescent="0.2">
      <c r="A722" s="44">
        <v>18045</v>
      </c>
      <c r="B722" s="44" t="s">
        <v>1446</v>
      </c>
      <c r="C722" s="44" t="s">
        <v>1447</v>
      </c>
      <c r="D722" s="47">
        <v>18</v>
      </c>
    </row>
    <row r="723" spans="1:4" x14ac:dyDescent="0.2">
      <c r="A723" s="44">
        <v>18046</v>
      </c>
      <c r="B723" s="44" t="s">
        <v>1448</v>
      </c>
      <c r="C723" s="44" t="s">
        <v>1449</v>
      </c>
      <c r="D723" s="47">
        <v>18</v>
      </c>
    </row>
    <row r="724" spans="1:4" x14ac:dyDescent="0.2">
      <c r="A724" s="44">
        <v>18049</v>
      </c>
      <c r="B724" s="44" t="s">
        <v>1450</v>
      </c>
      <c r="C724" s="44" t="s">
        <v>1451</v>
      </c>
      <c r="D724" s="47">
        <v>18</v>
      </c>
    </row>
    <row r="725" spans="1:4" x14ac:dyDescent="0.2">
      <c r="A725" s="44">
        <v>18050</v>
      </c>
      <c r="B725" s="44" t="s">
        <v>1452</v>
      </c>
      <c r="C725" s="44" t="s">
        <v>1453</v>
      </c>
      <c r="D725" s="47">
        <v>18</v>
      </c>
    </row>
    <row r="726" spans="1:4" x14ac:dyDescent="0.2">
      <c r="A726" s="44">
        <v>18052</v>
      </c>
      <c r="B726" s="44" t="s">
        <v>1454</v>
      </c>
      <c r="C726" s="44" t="s">
        <v>1455</v>
      </c>
      <c r="D726" s="47">
        <v>18</v>
      </c>
    </row>
    <row r="727" spans="1:4" x14ac:dyDescent="0.2">
      <c r="A727" s="44">
        <v>18053</v>
      </c>
      <c r="B727" s="44" t="s">
        <v>1456</v>
      </c>
      <c r="C727" s="44" t="s">
        <v>1457</v>
      </c>
      <c r="D727" s="47">
        <v>18</v>
      </c>
    </row>
    <row r="728" spans="1:4" x14ac:dyDescent="0.2">
      <c r="A728" s="44">
        <v>18054</v>
      </c>
      <c r="B728" s="44" t="s">
        <v>1458</v>
      </c>
      <c r="C728" s="44" t="s">
        <v>1459</v>
      </c>
      <c r="D728" s="47">
        <v>18</v>
      </c>
    </row>
    <row r="729" spans="1:4" x14ac:dyDescent="0.2">
      <c r="A729" s="44">
        <v>18056</v>
      </c>
      <c r="B729" s="44" t="s">
        <v>1460</v>
      </c>
      <c r="C729" s="44" t="s">
        <v>1461</v>
      </c>
      <c r="D729" s="47">
        <v>18</v>
      </c>
    </row>
    <row r="730" spans="1:4" x14ac:dyDescent="0.2">
      <c r="A730" s="44">
        <v>18057</v>
      </c>
      <c r="B730" s="44" t="s">
        <v>1462</v>
      </c>
      <c r="C730" s="44" t="s">
        <v>1463</v>
      </c>
      <c r="D730" s="47">
        <v>18</v>
      </c>
    </row>
    <row r="731" spans="1:4" x14ac:dyDescent="0.2">
      <c r="A731" s="44">
        <v>18058</v>
      </c>
      <c r="B731" s="44" t="s">
        <v>1464</v>
      </c>
      <c r="C731" s="44" t="s">
        <v>1465</v>
      </c>
      <c r="D731" s="47">
        <v>18</v>
      </c>
    </row>
    <row r="732" spans="1:4" x14ac:dyDescent="0.2">
      <c r="A732" s="44">
        <v>18059</v>
      </c>
      <c r="B732" s="44" t="s">
        <v>1466</v>
      </c>
      <c r="C732" s="44" t="s">
        <v>1467</v>
      </c>
      <c r="D732" s="47">
        <v>18</v>
      </c>
    </row>
    <row r="733" spans="1:4" x14ac:dyDescent="0.2">
      <c r="A733" s="44">
        <v>18060</v>
      </c>
      <c r="B733" s="44" t="s">
        <v>1468</v>
      </c>
      <c r="C733" s="44" t="s">
        <v>1469</v>
      </c>
      <c r="D733" s="47">
        <v>18</v>
      </c>
    </row>
    <row r="734" spans="1:4" x14ac:dyDescent="0.2">
      <c r="A734" s="44">
        <v>18061</v>
      </c>
      <c r="B734" s="44" t="s">
        <v>1470</v>
      </c>
      <c r="C734" s="44" t="s">
        <v>1471</v>
      </c>
      <c r="D734" s="47">
        <v>18</v>
      </c>
    </row>
    <row r="735" spans="1:4" x14ac:dyDescent="0.2">
      <c r="A735" s="44">
        <v>18062</v>
      </c>
      <c r="B735" s="44" t="s">
        <v>1472</v>
      </c>
      <c r="C735" s="44" t="s">
        <v>1473</v>
      </c>
      <c r="D735" s="47">
        <v>18</v>
      </c>
    </row>
    <row r="736" spans="1:4" x14ac:dyDescent="0.2">
      <c r="A736" s="44">
        <v>18063</v>
      </c>
      <c r="B736" s="44" t="s">
        <v>1474</v>
      </c>
      <c r="C736" s="44" t="s">
        <v>1475</v>
      </c>
      <c r="D736" s="47">
        <v>18</v>
      </c>
    </row>
    <row r="737" spans="1:4" x14ac:dyDescent="0.2">
      <c r="A737" s="44">
        <v>18064</v>
      </c>
      <c r="B737" s="44" t="s">
        <v>1476</v>
      </c>
      <c r="C737" s="44" t="s">
        <v>1477</v>
      </c>
      <c r="D737" s="47">
        <v>18</v>
      </c>
    </row>
    <row r="738" spans="1:4" x14ac:dyDescent="0.2">
      <c r="A738" s="44">
        <v>18065</v>
      </c>
      <c r="B738" s="44" t="s">
        <v>1478</v>
      </c>
      <c r="C738" s="44" t="s">
        <v>1479</v>
      </c>
      <c r="D738" s="47">
        <v>18</v>
      </c>
    </row>
    <row r="739" spans="1:4" x14ac:dyDescent="0.2">
      <c r="A739" s="44">
        <v>18067</v>
      </c>
      <c r="B739" s="44" t="s">
        <v>1480</v>
      </c>
      <c r="C739" s="44" t="s">
        <v>1481</v>
      </c>
      <c r="D739" s="47">
        <v>18</v>
      </c>
    </row>
    <row r="740" spans="1:4" x14ac:dyDescent="0.2">
      <c r="A740" s="44">
        <v>18068</v>
      </c>
      <c r="B740" s="44" t="s">
        <v>1482</v>
      </c>
      <c r="C740" s="44" t="s">
        <v>1483</v>
      </c>
      <c r="D740" s="47">
        <v>18</v>
      </c>
    </row>
    <row r="741" spans="1:4" x14ac:dyDescent="0.2">
      <c r="A741" s="44">
        <v>18069</v>
      </c>
      <c r="B741" s="44" t="s">
        <v>1484</v>
      </c>
      <c r="C741" s="44" t="s">
        <v>1485</v>
      </c>
      <c r="D741" s="47">
        <v>18</v>
      </c>
    </row>
    <row r="742" spans="1:4" x14ac:dyDescent="0.2">
      <c r="A742" s="44">
        <v>18071</v>
      </c>
      <c r="B742" s="44" t="s">
        <v>1486</v>
      </c>
      <c r="C742" s="44" t="s">
        <v>1487</v>
      </c>
      <c r="D742" s="47">
        <v>18</v>
      </c>
    </row>
    <row r="743" spans="1:4" x14ac:dyDescent="0.2">
      <c r="A743" s="44">
        <v>18072</v>
      </c>
      <c r="B743" s="44" t="s">
        <v>1488</v>
      </c>
      <c r="C743" s="44" t="s">
        <v>1489</v>
      </c>
      <c r="D743" s="47">
        <v>18</v>
      </c>
    </row>
    <row r="744" spans="1:4" x14ac:dyDescent="0.2">
      <c r="A744" s="44">
        <v>19001</v>
      </c>
      <c r="B744" s="44" t="s">
        <v>1490</v>
      </c>
      <c r="C744" s="44" t="s">
        <v>1491</v>
      </c>
      <c r="D744" s="47">
        <v>19</v>
      </c>
    </row>
    <row r="745" spans="1:4" x14ac:dyDescent="0.2">
      <c r="A745" s="44">
        <v>19002</v>
      </c>
      <c r="B745" s="44" t="s">
        <v>1492</v>
      </c>
      <c r="C745" s="44" t="s">
        <v>137</v>
      </c>
      <c r="D745" s="47">
        <v>19</v>
      </c>
    </row>
    <row r="746" spans="1:4" x14ac:dyDescent="0.2">
      <c r="A746" s="44">
        <v>19003</v>
      </c>
      <c r="B746" s="44" t="s">
        <v>1493</v>
      </c>
      <c r="C746" s="44" t="s">
        <v>1494</v>
      </c>
      <c r="D746" s="47">
        <v>19</v>
      </c>
    </row>
    <row r="747" spans="1:4" x14ac:dyDescent="0.2">
      <c r="A747" s="44">
        <v>19005</v>
      </c>
      <c r="B747" s="44" t="s">
        <v>1495</v>
      </c>
      <c r="C747" s="44" t="s">
        <v>1496</v>
      </c>
      <c r="D747" s="47">
        <v>19</v>
      </c>
    </row>
    <row r="748" spans="1:4" x14ac:dyDescent="0.2">
      <c r="A748" s="44">
        <v>19006</v>
      </c>
      <c r="B748" s="44" t="s">
        <v>1497</v>
      </c>
      <c r="C748" s="44" t="s">
        <v>1498</v>
      </c>
      <c r="D748" s="47">
        <v>19</v>
      </c>
    </row>
    <row r="749" spans="1:4" x14ac:dyDescent="0.2">
      <c r="A749" s="44">
        <v>19007</v>
      </c>
      <c r="B749" s="44" t="s">
        <v>1499</v>
      </c>
      <c r="C749" s="44" t="s">
        <v>135</v>
      </c>
      <c r="D749" s="47">
        <v>19</v>
      </c>
    </row>
    <row r="750" spans="1:4" x14ac:dyDescent="0.2">
      <c r="A750" s="44">
        <v>19008</v>
      </c>
      <c r="B750" s="44" t="s">
        <v>1500</v>
      </c>
      <c r="C750" s="44" t="s">
        <v>1501</v>
      </c>
      <c r="D750" s="47">
        <v>19</v>
      </c>
    </row>
    <row r="751" spans="1:4" x14ac:dyDescent="0.2">
      <c r="A751" s="44">
        <v>19009</v>
      </c>
      <c r="B751" s="44" t="s">
        <v>1502</v>
      </c>
      <c r="C751" s="44" t="s">
        <v>1503</v>
      </c>
      <c r="D751" s="47">
        <v>19</v>
      </c>
    </row>
    <row r="752" spans="1:4" x14ac:dyDescent="0.2">
      <c r="A752" s="44">
        <v>19010</v>
      </c>
      <c r="B752" s="44" t="s">
        <v>1504</v>
      </c>
      <c r="C752" s="44" t="s">
        <v>133</v>
      </c>
      <c r="D752" s="47">
        <v>19</v>
      </c>
    </row>
    <row r="753" spans="1:4" x14ac:dyDescent="0.2">
      <c r="A753" s="44">
        <v>19011</v>
      </c>
      <c r="B753" s="44" t="s">
        <v>1505</v>
      </c>
      <c r="C753" s="44" t="s">
        <v>1506</v>
      </c>
      <c r="D753" s="47">
        <v>19</v>
      </c>
    </row>
    <row r="754" spans="1:4" x14ac:dyDescent="0.2">
      <c r="A754" s="44">
        <v>19013</v>
      </c>
      <c r="B754" s="44" t="s">
        <v>1507</v>
      </c>
      <c r="C754" s="44" t="s">
        <v>1508</v>
      </c>
      <c r="D754" s="47">
        <v>19</v>
      </c>
    </row>
    <row r="755" spans="1:4" x14ac:dyDescent="0.2">
      <c r="A755" s="44">
        <v>19014</v>
      </c>
      <c r="B755" s="44" t="s">
        <v>1509</v>
      </c>
      <c r="C755" s="44" t="s">
        <v>136</v>
      </c>
      <c r="D755" s="47">
        <v>19</v>
      </c>
    </row>
    <row r="756" spans="1:4" x14ac:dyDescent="0.2">
      <c r="A756" s="44">
        <v>19015</v>
      </c>
      <c r="B756" s="44" t="s">
        <v>1510</v>
      </c>
      <c r="C756" s="44" t="s">
        <v>1511</v>
      </c>
      <c r="D756" s="47">
        <v>19</v>
      </c>
    </row>
    <row r="757" spans="1:4" x14ac:dyDescent="0.2">
      <c r="A757" s="44">
        <v>19016</v>
      </c>
      <c r="B757" s="44" t="s">
        <v>1512</v>
      </c>
      <c r="C757" s="44" t="s">
        <v>1513</v>
      </c>
      <c r="D757" s="47">
        <v>19</v>
      </c>
    </row>
    <row r="758" spans="1:4" x14ac:dyDescent="0.2">
      <c r="A758" s="44">
        <v>19017</v>
      </c>
      <c r="B758" s="44" t="s">
        <v>1514</v>
      </c>
      <c r="C758" s="44" t="s">
        <v>1515</v>
      </c>
      <c r="D758" s="47">
        <v>19</v>
      </c>
    </row>
    <row r="759" spans="1:4" x14ac:dyDescent="0.2">
      <c r="A759" s="44">
        <v>19018</v>
      </c>
      <c r="B759" s="44" t="s">
        <v>1516</v>
      </c>
      <c r="C759" s="44" t="s">
        <v>1517</v>
      </c>
      <c r="D759" s="47">
        <v>19</v>
      </c>
    </row>
    <row r="760" spans="1:4" x14ac:dyDescent="0.2">
      <c r="A760" s="44">
        <v>19019</v>
      </c>
      <c r="B760" s="44" t="s">
        <v>1518</v>
      </c>
      <c r="C760" s="44" t="s">
        <v>1519</v>
      </c>
      <c r="D760" s="47">
        <v>19</v>
      </c>
    </row>
    <row r="761" spans="1:4" x14ac:dyDescent="0.2">
      <c r="A761" s="44">
        <v>19020</v>
      </c>
      <c r="B761" s="44" t="s">
        <v>1520</v>
      </c>
      <c r="C761" s="44" t="s">
        <v>1521</v>
      </c>
      <c r="D761" s="47">
        <v>19</v>
      </c>
    </row>
    <row r="762" spans="1:4" x14ac:dyDescent="0.2">
      <c r="A762" s="44">
        <v>19021</v>
      </c>
      <c r="B762" s="44" t="s">
        <v>1522</v>
      </c>
      <c r="C762" s="44" t="s">
        <v>1523</v>
      </c>
      <c r="D762" s="47">
        <v>19</v>
      </c>
    </row>
    <row r="763" spans="1:4" x14ac:dyDescent="0.2">
      <c r="A763" s="44">
        <v>19022</v>
      </c>
      <c r="B763" s="44" t="s">
        <v>1524</v>
      </c>
      <c r="C763" s="44" t="s">
        <v>1525</v>
      </c>
      <c r="D763" s="47">
        <v>19</v>
      </c>
    </row>
    <row r="764" spans="1:4" x14ac:dyDescent="0.2">
      <c r="A764" s="44">
        <v>19023</v>
      </c>
      <c r="B764" s="44" t="s">
        <v>1526</v>
      </c>
      <c r="C764" s="44" t="s">
        <v>1527</v>
      </c>
      <c r="D764" s="47">
        <v>19</v>
      </c>
    </row>
    <row r="765" spans="1:4" x14ac:dyDescent="0.2">
      <c r="A765" s="44">
        <v>19024</v>
      </c>
      <c r="B765" s="44" t="s">
        <v>1528</v>
      </c>
      <c r="C765" s="44" t="s">
        <v>1529</v>
      </c>
      <c r="D765" s="47">
        <v>19</v>
      </c>
    </row>
    <row r="766" spans="1:4" x14ac:dyDescent="0.2">
      <c r="A766" s="44">
        <v>19025</v>
      </c>
      <c r="B766" s="44" t="s">
        <v>1530</v>
      </c>
      <c r="C766" s="44" t="s">
        <v>1531</v>
      </c>
      <c r="D766" s="47">
        <v>19</v>
      </c>
    </row>
    <row r="767" spans="1:4" x14ac:dyDescent="0.2">
      <c r="A767" s="44">
        <v>19026</v>
      </c>
      <c r="B767" s="44" t="s">
        <v>1532</v>
      </c>
      <c r="C767" s="44" t="s">
        <v>1533</v>
      </c>
      <c r="D767" s="47">
        <v>19</v>
      </c>
    </row>
    <row r="768" spans="1:4" x14ac:dyDescent="0.2">
      <c r="A768" s="44">
        <v>19027</v>
      </c>
      <c r="B768" s="44" t="s">
        <v>1534</v>
      </c>
      <c r="C768" s="44" t="s">
        <v>1535</v>
      </c>
      <c r="D768" s="47">
        <v>19</v>
      </c>
    </row>
    <row r="769" spans="1:4" x14ac:dyDescent="0.2">
      <c r="A769" s="44">
        <v>19028</v>
      </c>
      <c r="B769" s="44" t="s">
        <v>1536</v>
      </c>
      <c r="C769" s="44" t="s">
        <v>1537</v>
      </c>
      <c r="D769" s="47">
        <v>19</v>
      </c>
    </row>
    <row r="770" spans="1:4" x14ac:dyDescent="0.2">
      <c r="A770" s="44">
        <v>19030</v>
      </c>
      <c r="B770" s="44" t="s">
        <v>1538</v>
      </c>
      <c r="C770" s="44" t="s">
        <v>1539</v>
      </c>
      <c r="D770" s="47">
        <v>19</v>
      </c>
    </row>
    <row r="771" spans="1:4" x14ac:dyDescent="0.2">
      <c r="A771" s="44">
        <v>19031</v>
      </c>
      <c r="B771" s="44" t="s">
        <v>1540</v>
      </c>
      <c r="C771" s="44" t="s">
        <v>1541</v>
      </c>
      <c r="D771" s="47">
        <v>19</v>
      </c>
    </row>
    <row r="772" spans="1:4" x14ac:dyDescent="0.2">
      <c r="A772" s="44">
        <v>19032</v>
      </c>
      <c r="B772" s="44" t="s">
        <v>1542</v>
      </c>
      <c r="C772" s="44" t="s">
        <v>1543</v>
      </c>
      <c r="D772" s="47">
        <v>19</v>
      </c>
    </row>
    <row r="773" spans="1:4" x14ac:dyDescent="0.2">
      <c r="A773" s="44">
        <v>19034</v>
      </c>
      <c r="B773" s="44" t="s">
        <v>1544</v>
      </c>
      <c r="C773" s="44" t="s">
        <v>1545</v>
      </c>
      <c r="D773" s="47">
        <v>19</v>
      </c>
    </row>
    <row r="774" spans="1:4" x14ac:dyDescent="0.2">
      <c r="A774" s="44">
        <v>19035</v>
      </c>
      <c r="B774" s="44" t="s">
        <v>1546</v>
      </c>
      <c r="C774" s="44" t="s">
        <v>1547</v>
      </c>
      <c r="D774" s="47">
        <v>19</v>
      </c>
    </row>
    <row r="775" spans="1:4" x14ac:dyDescent="0.2">
      <c r="A775" s="44">
        <v>19036</v>
      </c>
      <c r="B775" s="44" t="s">
        <v>1548</v>
      </c>
      <c r="C775" s="44" t="s">
        <v>1549</v>
      </c>
      <c r="D775" s="47">
        <v>19</v>
      </c>
    </row>
    <row r="776" spans="1:4" x14ac:dyDescent="0.2">
      <c r="A776" s="44">
        <v>19037</v>
      </c>
      <c r="B776" s="44" t="s">
        <v>1550</v>
      </c>
      <c r="C776" s="44" t="s">
        <v>1551</v>
      </c>
      <c r="D776" s="47">
        <v>19</v>
      </c>
    </row>
    <row r="777" spans="1:4" x14ac:dyDescent="0.2">
      <c r="A777" s="44">
        <v>19038</v>
      </c>
      <c r="B777" s="44" t="s">
        <v>1552</v>
      </c>
      <c r="C777" s="44" t="s">
        <v>1553</v>
      </c>
      <c r="D777" s="47">
        <v>19</v>
      </c>
    </row>
    <row r="778" spans="1:4" x14ac:dyDescent="0.2">
      <c r="A778" s="44">
        <v>19039</v>
      </c>
      <c r="B778" s="44" t="s">
        <v>1554</v>
      </c>
      <c r="C778" s="44" t="s">
        <v>1555</v>
      </c>
      <c r="D778" s="47">
        <v>19</v>
      </c>
    </row>
    <row r="779" spans="1:4" x14ac:dyDescent="0.2">
      <c r="A779" s="44">
        <v>19040</v>
      </c>
      <c r="B779" s="44" t="s">
        <v>1556</v>
      </c>
      <c r="C779" s="44" t="s">
        <v>1557</v>
      </c>
      <c r="D779" s="47">
        <v>19</v>
      </c>
    </row>
    <row r="780" spans="1:4" x14ac:dyDescent="0.2">
      <c r="A780" s="44">
        <v>19041</v>
      </c>
      <c r="B780" s="44" t="s">
        <v>1558</v>
      </c>
      <c r="C780" s="44" t="s">
        <v>134</v>
      </c>
      <c r="D780" s="47">
        <v>19</v>
      </c>
    </row>
    <row r="781" spans="1:4" x14ac:dyDescent="0.2">
      <c r="A781" s="44">
        <v>19042</v>
      </c>
      <c r="B781" s="44" t="s">
        <v>1559</v>
      </c>
      <c r="C781" s="44" t="s">
        <v>1560</v>
      </c>
      <c r="D781" s="47">
        <v>19</v>
      </c>
    </row>
    <row r="782" spans="1:4" x14ac:dyDescent="0.2">
      <c r="A782" s="44">
        <v>19044</v>
      </c>
      <c r="B782" s="44" t="s">
        <v>1561</v>
      </c>
      <c r="C782" s="44" t="s">
        <v>1562</v>
      </c>
      <c r="D782" s="47">
        <v>19</v>
      </c>
    </row>
    <row r="783" spans="1:4" x14ac:dyDescent="0.2">
      <c r="A783" s="44">
        <v>19045</v>
      </c>
      <c r="B783" s="44" t="s">
        <v>1563</v>
      </c>
      <c r="C783" s="44" t="s">
        <v>1564</v>
      </c>
      <c r="D783" s="47">
        <v>19</v>
      </c>
    </row>
    <row r="784" spans="1:4" x14ac:dyDescent="0.2">
      <c r="A784" s="44">
        <v>19046</v>
      </c>
      <c r="B784" s="44" t="s">
        <v>1565</v>
      </c>
      <c r="C784" s="44" t="s">
        <v>1566</v>
      </c>
      <c r="D784" s="47">
        <v>19</v>
      </c>
    </row>
    <row r="785" spans="1:4" x14ac:dyDescent="0.2">
      <c r="A785" s="44">
        <v>19047</v>
      </c>
      <c r="B785" s="44" t="s">
        <v>1567</v>
      </c>
      <c r="C785" s="44" t="s">
        <v>1568</v>
      </c>
      <c r="D785" s="47">
        <v>19</v>
      </c>
    </row>
    <row r="786" spans="1:4" x14ac:dyDescent="0.2">
      <c r="A786" s="44">
        <v>19048</v>
      </c>
      <c r="B786" s="44" t="s">
        <v>1569</v>
      </c>
      <c r="C786" s="44" t="s">
        <v>1570</v>
      </c>
      <c r="D786" s="47">
        <v>19</v>
      </c>
    </row>
    <row r="787" spans="1:4" x14ac:dyDescent="0.2">
      <c r="A787" s="44">
        <v>19049</v>
      </c>
      <c r="B787" s="44" t="s">
        <v>1571</v>
      </c>
      <c r="C787" s="44" t="s">
        <v>1572</v>
      </c>
      <c r="D787" s="47">
        <v>19</v>
      </c>
    </row>
    <row r="788" spans="1:4" x14ac:dyDescent="0.2">
      <c r="A788" s="44">
        <v>19050</v>
      </c>
      <c r="B788" s="44" t="s">
        <v>1573</v>
      </c>
      <c r="C788" s="44" t="s">
        <v>1574</v>
      </c>
      <c r="D788" s="47">
        <v>19</v>
      </c>
    </row>
    <row r="789" spans="1:4" x14ac:dyDescent="0.2">
      <c r="A789" s="44">
        <v>19051</v>
      </c>
      <c r="B789" s="44" t="s">
        <v>1575</v>
      </c>
      <c r="C789" s="44" t="s">
        <v>1576</v>
      </c>
      <c r="D789" s="47">
        <v>19</v>
      </c>
    </row>
    <row r="790" spans="1:4" x14ac:dyDescent="0.2">
      <c r="A790" s="44">
        <v>19052</v>
      </c>
      <c r="B790" s="44" t="s">
        <v>1577</v>
      </c>
      <c r="C790" s="44" t="s">
        <v>1578</v>
      </c>
      <c r="D790" s="47">
        <v>19</v>
      </c>
    </row>
    <row r="791" spans="1:4" x14ac:dyDescent="0.2">
      <c r="A791" s="44">
        <v>19053</v>
      </c>
      <c r="B791" s="44" t="s">
        <v>1579</v>
      </c>
      <c r="C791" s="44" t="s">
        <v>1580</v>
      </c>
      <c r="D791" s="47">
        <v>19</v>
      </c>
    </row>
    <row r="792" spans="1:4" x14ac:dyDescent="0.2">
      <c r="A792" s="44">
        <v>19054</v>
      </c>
      <c r="B792" s="44" t="s">
        <v>1581</v>
      </c>
      <c r="C792" s="44" t="s">
        <v>1582</v>
      </c>
      <c r="D792" s="47">
        <v>19</v>
      </c>
    </row>
    <row r="793" spans="1:4" x14ac:dyDescent="0.2">
      <c r="A793" s="44">
        <v>19056</v>
      </c>
      <c r="B793" s="44" t="s">
        <v>1583</v>
      </c>
      <c r="C793" s="44" t="s">
        <v>1584</v>
      </c>
      <c r="D793" s="47">
        <v>19</v>
      </c>
    </row>
    <row r="794" spans="1:4" x14ac:dyDescent="0.2">
      <c r="A794" s="44">
        <v>19058</v>
      </c>
      <c r="B794" s="44" t="s">
        <v>1585</v>
      </c>
      <c r="C794" s="44" t="s">
        <v>1586</v>
      </c>
      <c r="D794" s="47">
        <v>19</v>
      </c>
    </row>
    <row r="795" spans="1:4" x14ac:dyDescent="0.2">
      <c r="A795" s="44">
        <v>19059</v>
      </c>
      <c r="B795" s="44" t="s">
        <v>1587</v>
      </c>
      <c r="C795" s="44" t="s">
        <v>1588</v>
      </c>
      <c r="D795" s="47">
        <v>19</v>
      </c>
    </row>
    <row r="796" spans="1:4" x14ac:dyDescent="0.2">
      <c r="A796" s="44">
        <v>19062</v>
      </c>
      <c r="B796" s="44" t="s">
        <v>1589</v>
      </c>
      <c r="C796" s="44" t="s">
        <v>1590</v>
      </c>
      <c r="D796" s="47">
        <v>19</v>
      </c>
    </row>
    <row r="797" spans="1:4" x14ac:dyDescent="0.2">
      <c r="A797" s="44">
        <v>20001</v>
      </c>
      <c r="B797" s="44" t="s">
        <v>1591</v>
      </c>
      <c r="C797" s="44" t="s">
        <v>1592</v>
      </c>
      <c r="D797" s="47">
        <v>20</v>
      </c>
    </row>
    <row r="798" spans="1:4" x14ac:dyDescent="0.2">
      <c r="A798" s="44">
        <v>20002</v>
      </c>
      <c r="B798" s="44" t="s">
        <v>1593</v>
      </c>
      <c r="C798" s="44" t="s">
        <v>1594</v>
      </c>
      <c r="D798" s="47">
        <v>20</v>
      </c>
    </row>
    <row r="799" spans="1:4" x14ac:dyDescent="0.2">
      <c r="A799" s="44">
        <v>20003</v>
      </c>
      <c r="B799" s="44" t="s">
        <v>1595</v>
      </c>
      <c r="C799" s="44" t="s">
        <v>1596</v>
      </c>
      <c r="D799" s="47">
        <v>20</v>
      </c>
    </row>
    <row r="800" spans="1:4" x14ac:dyDescent="0.2">
      <c r="A800" s="44">
        <v>20004</v>
      </c>
      <c r="B800" s="44" t="s">
        <v>1597</v>
      </c>
      <c r="C800" s="44" t="s">
        <v>1598</v>
      </c>
      <c r="D800" s="47">
        <v>20</v>
      </c>
    </row>
    <row r="801" spans="1:4" x14ac:dyDescent="0.2">
      <c r="A801" s="44">
        <v>20005</v>
      </c>
      <c r="B801" s="44" t="s">
        <v>1599</v>
      </c>
      <c r="C801" s="44" t="s">
        <v>1600</v>
      </c>
      <c r="D801" s="47">
        <v>20</v>
      </c>
    </row>
    <row r="802" spans="1:4" x14ac:dyDescent="0.2">
      <c r="A802" s="44">
        <v>20006</v>
      </c>
      <c r="B802" s="44" t="s">
        <v>1601</v>
      </c>
      <c r="C802" s="44" t="s">
        <v>1602</v>
      </c>
      <c r="D802" s="47">
        <v>20</v>
      </c>
    </row>
    <row r="803" spans="1:4" x14ac:dyDescent="0.2">
      <c r="A803" s="44">
        <v>20007</v>
      </c>
      <c r="B803" s="44" t="s">
        <v>1603</v>
      </c>
      <c r="C803" s="44" t="s">
        <v>1604</v>
      </c>
      <c r="D803" s="47">
        <v>20</v>
      </c>
    </row>
    <row r="804" spans="1:4" x14ac:dyDescent="0.2">
      <c r="A804" s="44">
        <v>20008</v>
      </c>
      <c r="B804" s="44" t="s">
        <v>1605</v>
      </c>
      <c r="C804" s="44" t="s">
        <v>1606</v>
      </c>
      <c r="D804" s="47">
        <v>20</v>
      </c>
    </row>
    <row r="805" spans="1:4" x14ac:dyDescent="0.2">
      <c r="A805" s="44">
        <v>20009</v>
      </c>
      <c r="B805" s="44" t="s">
        <v>1607</v>
      </c>
      <c r="C805" s="44" t="s">
        <v>1082</v>
      </c>
      <c r="D805" s="47">
        <v>20</v>
      </c>
    </row>
    <row r="806" spans="1:4" x14ac:dyDescent="0.2">
      <c r="A806" s="44">
        <v>20010</v>
      </c>
      <c r="B806" s="44" t="s">
        <v>1608</v>
      </c>
      <c r="C806" s="44" t="s">
        <v>1609</v>
      </c>
      <c r="D806" s="47">
        <v>20</v>
      </c>
    </row>
    <row r="807" spans="1:4" x14ac:dyDescent="0.2">
      <c r="A807" s="44">
        <v>20011</v>
      </c>
      <c r="B807" s="44" t="s">
        <v>1610</v>
      </c>
      <c r="C807" s="44" t="s">
        <v>1611</v>
      </c>
      <c r="D807" s="47">
        <v>20</v>
      </c>
    </row>
    <row r="808" spans="1:4" x14ac:dyDescent="0.2">
      <c r="A808" s="44">
        <v>20013</v>
      </c>
      <c r="B808" s="44" t="s">
        <v>1612</v>
      </c>
      <c r="C808" s="44" t="s">
        <v>1613</v>
      </c>
      <c r="D808" s="47">
        <v>20</v>
      </c>
    </row>
    <row r="809" spans="1:4" x14ac:dyDescent="0.2">
      <c r="A809" s="44">
        <v>20014</v>
      </c>
      <c r="B809" s="44" t="s">
        <v>1614</v>
      </c>
      <c r="C809" s="44" t="s">
        <v>1615</v>
      </c>
      <c r="D809" s="47">
        <v>20</v>
      </c>
    </row>
    <row r="810" spans="1:4" x14ac:dyDescent="0.2">
      <c r="A810" s="44">
        <v>20015</v>
      </c>
      <c r="B810" s="44" t="s">
        <v>1616</v>
      </c>
      <c r="C810" s="44" t="s">
        <v>1617</v>
      </c>
      <c r="D810" s="47">
        <v>20</v>
      </c>
    </row>
    <row r="811" spans="1:4" x14ac:dyDescent="0.2">
      <c r="A811" s="44">
        <v>20016</v>
      </c>
      <c r="B811" s="44" t="s">
        <v>1618</v>
      </c>
      <c r="C811" s="44" t="s">
        <v>1619</v>
      </c>
      <c r="D811" s="47">
        <v>20</v>
      </c>
    </row>
    <row r="812" spans="1:4" x14ac:dyDescent="0.2">
      <c r="A812" s="44">
        <v>20017</v>
      </c>
      <c r="B812" s="44" t="s">
        <v>1620</v>
      </c>
      <c r="C812" s="44" t="s">
        <v>1621</v>
      </c>
      <c r="D812" s="47">
        <v>20</v>
      </c>
    </row>
    <row r="813" spans="1:4" x14ac:dyDescent="0.2">
      <c r="A813" s="44">
        <v>20019</v>
      </c>
      <c r="B813" s="44" t="s">
        <v>1622</v>
      </c>
      <c r="C813" s="44" t="s">
        <v>1623</v>
      </c>
      <c r="D813" s="47">
        <v>20</v>
      </c>
    </row>
    <row r="814" spans="1:4" x14ac:dyDescent="0.2">
      <c r="A814" s="44">
        <v>20020</v>
      </c>
      <c r="B814" s="44" t="s">
        <v>1624</v>
      </c>
      <c r="C814" s="44" t="s">
        <v>1625</v>
      </c>
      <c r="D814" s="47">
        <v>20</v>
      </c>
    </row>
    <row r="815" spans="1:4" x14ac:dyDescent="0.2">
      <c r="A815" s="44">
        <v>20022</v>
      </c>
      <c r="B815" s="44" t="s">
        <v>1626</v>
      </c>
      <c r="C815" s="44" t="s">
        <v>1627</v>
      </c>
      <c r="D815" s="47">
        <v>20</v>
      </c>
    </row>
    <row r="816" spans="1:4" x14ac:dyDescent="0.2">
      <c r="A816" s="44">
        <v>20023</v>
      </c>
      <c r="B816" s="44" t="s">
        <v>1628</v>
      </c>
      <c r="C816" s="44" t="s">
        <v>1629</v>
      </c>
      <c r="D816" s="47">
        <v>20</v>
      </c>
    </row>
    <row r="817" spans="1:4" x14ac:dyDescent="0.2">
      <c r="A817" s="44">
        <v>20024</v>
      </c>
      <c r="B817" s="44" t="s">
        <v>1630</v>
      </c>
      <c r="C817" s="44" t="s">
        <v>1631</v>
      </c>
      <c r="D817" s="47">
        <v>20</v>
      </c>
    </row>
    <row r="818" spans="1:4" x14ac:dyDescent="0.2">
      <c r="A818" s="44">
        <v>20025</v>
      </c>
      <c r="B818" s="44" t="s">
        <v>1632</v>
      </c>
      <c r="C818" s="44" t="s">
        <v>1633</v>
      </c>
      <c r="D818" s="47">
        <v>20</v>
      </c>
    </row>
    <row r="819" spans="1:4" x14ac:dyDescent="0.2">
      <c r="A819" s="44">
        <v>20026</v>
      </c>
      <c r="B819" s="44" t="s">
        <v>1634</v>
      </c>
      <c r="C819" s="44" t="s">
        <v>1635</v>
      </c>
      <c r="D819" s="47">
        <v>20</v>
      </c>
    </row>
    <row r="820" spans="1:4" x14ac:dyDescent="0.2">
      <c r="A820" s="44">
        <v>20028</v>
      </c>
      <c r="B820" s="44" t="s">
        <v>1636</v>
      </c>
      <c r="C820" s="44" t="s">
        <v>1637</v>
      </c>
      <c r="D820" s="47">
        <v>20</v>
      </c>
    </row>
    <row r="821" spans="1:4" x14ac:dyDescent="0.2">
      <c r="A821" s="44">
        <v>20029</v>
      </c>
      <c r="B821" s="44" t="s">
        <v>1638</v>
      </c>
      <c r="C821" s="44" t="s">
        <v>1639</v>
      </c>
      <c r="D821" s="47">
        <v>20</v>
      </c>
    </row>
    <row r="822" spans="1:4" x14ac:dyDescent="0.2">
      <c r="A822" s="44">
        <v>20030</v>
      </c>
      <c r="B822" s="44" t="s">
        <v>1640</v>
      </c>
      <c r="C822" s="44" t="s">
        <v>1641</v>
      </c>
      <c r="D822" s="47">
        <v>20</v>
      </c>
    </row>
    <row r="823" spans="1:4" x14ac:dyDescent="0.2">
      <c r="A823" s="44">
        <v>20031</v>
      </c>
      <c r="B823" s="44" t="s">
        <v>1642</v>
      </c>
      <c r="C823" s="44" t="s">
        <v>1643</v>
      </c>
      <c r="D823" s="47">
        <v>20</v>
      </c>
    </row>
    <row r="824" spans="1:4" x14ac:dyDescent="0.2">
      <c r="A824" s="44">
        <v>20032</v>
      </c>
      <c r="B824" s="44" t="s">
        <v>1644</v>
      </c>
      <c r="C824" s="44" t="s">
        <v>1645</v>
      </c>
      <c r="D824" s="47">
        <v>20</v>
      </c>
    </row>
    <row r="825" spans="1:4" x14ac:dyDescent="0.2">
      <c r="A825" s="44">
        <v>20033</v>
      </c>
      <c r="B825" s="44" t="s">
        <v>1646</v>
      </c>
      <c r="C825" s="44" t="s">
        <v>1647</v>
      </c>
      <c r="D825" s="47">
        <v>20</v>
      </c>
    </row>
    <row r="826" spans="1:4" x14ac:dyDescent="0.2">
      <c r="A826" s="44">
        <v>20034</v>
      </c>
      <c r="B826" s="44" t="s">
        <v>1648</v>
      </c>
      <c r="C826" s="44" t="s">
        <v>1649</v>
      </c>
      <c r="D826" s="47">
        <v>20</v>
      </c>
    </row>
    <row r="827" spans="1:4" x14ac:dyDescent="0.2">
      <c r="A827" s="44">
        <v>20035</v>
      </c>
      <c r="B827" s="44" t="s">
        <v>1650</v>
      </c>
      <c r="C827" s="44" t="s">
        <v>1651</v>
      </c>
      <c r="D827" s="47">
        <v>20</v>
      </c>
    </row>
    <row r="828" spans="1:4" x14ac:dyDescent="0.2">
      <c r="A828" s="44">
        <v>20036</v>
      </c>
      <c r="B828" s="44" t="s">
        <v>1652</v>
      </c>
      <c r="C828" s="44" t="s">
        <v>1653</v>
      </c>
      <c r="D828" s="47">
        <v>20</v>
      </c>
    </row>
    <row r="829" spans="1:4" x14ac:dyDescent="0.2">
      <c r="A829" s="44">
        <v>20041</v>
      </c>
      <c r="B829" s="44" t="s">
        <v>1654</v>
      </c>
      <c r="C829" s="44" t="s">
        <v>1655</v>
      </c>
      <c r="D829" s="47">
        <v>20</v>
      </c>
    </row>
    <row r="830" spans="1:4" x14ac:dyDescent="0.2">
      <c r="A830" s="44">
        <v>20042</v>
      </c>
      <c r="B830" s="44" t="s">
        <v>1656</v>
      </c>
      <c r="C830" s="44" t="s">
        <v>1657</v>
      </c>
      <c r="D830" s="47">
        <v>20</v>
      </c>
    </row>
    <row r="831" spans="1:4" x14ac:dyDescent="0.2">
      <c r="A831" s="44">
        <v>20043</v>
      </c>
      <c r="B831" s="44" t="s">
        <v>1658</v>
      </c>
      <c r="C831" s="44" t="s">
        <v>1659</v>
      </c>
      <c r="D831" s="47">
        <v>20</v>
      </c>
    </row>
    <row r="832" spans="1:4" x14ac:dyDescent="0.2">
      <c r="A832" s="44">
        <v>20044</v>
      </c>
      <c r="B832" s="44" t="s">
        <v>1660</v>
      </c>
      <c r="C832" s="44" t="s">
        <v>1661</v>
      </c>
      <c r="D832" s="47">
        <v>20</v>
      </c>
    </row>
    <row r="833" spans="1:4" x14ac:dyDescent="0.2">
      <c r="A833" s="44">
        <v>20045</v>
      </c>
      <c r="B833" s="44" t="s">
        <v>1662</v>
      </c>
      <c r="C833" s="44" t="s">
        <v>1663</v>
      </c>
      <c r="D833" s="47">
        <v>20</v>
      </c>
    </row>
    <row r="834" spans="1:4" x14ac:dyDescent="0.2">
      <c r="A834" s="44">
        <v>20046</v>
      </c>
      <c r="B834" s="44" t="s">
        <v>1664</v>
      </c>
      <c r="C834" s="44" t="s">
        <v>1664</v>
      </c>
      <c r="D834" s="47">
        <v>20</v>
      </c>
    </row>
    <row r="835" spans="1:4" x14ac:dyDescent="0.2">
      <c r="A835" s="44">
        <v>22001</v>
      </c>
      <c r="B835" s="44" t="s">
        <v>1665</v>
      </c>
      <c r="C835" s="44" t="s">
        <v>1666</v>
      </c>
      <c r="D835" s="47">
        <v>22</v>
      </c>
    </row>
    <row r="836" spans="1:4" x14ac:dyDescent="0.2">
      <c r="A836" s="44">
        <v>22003</v>
      </c>
      <c r="B836" s="44" t="s">
        <v>1667</v>
      </c>
      <c r="C836" s="44" t="s">
        <v>1668</v>
      </c>
      <c r="D836" s="47">
        <v>22</v>
      </c>
    </row>
    <row r="837" spans="1:4" x14ac:dyDescent="0.2">
      <c r="A837" s="44">
        <v>22004</v>
      </c>
      <c r="B837" s="44" t="s">
        <v>1669</v>
      </c>
      <c r="C837" s="44" t="s">
        <v>1670</v>
      </c>
      <c r="D837" s="47">
        <v>22</v>
      </c>
    </row>
    <row r="838" spans="1:4" x14ac:dyDescent="0.2">
      <c r="A838" s="44">
        <v>22005</v>
      </c>
      <c r="B838" s="44" t="s">
        <v>1671</v>
      </c>
      <c r="C838" s="44" t="s">
        <v>1672</v>
      </c>
      <c r="D838" s="47">
        <v>22</v>
      </c>
    </row>
    <row r="839" spans="1:4" x14ac:dyDescent="0.2">
      <c r="A839" s="44">
        <v>22006</v>
      </c>
      <c r="B839" s="44" t="s">
        <v>1673</v>
      </c>
      <c r="C839" s="44" t="s">
        <v>1674</v>
      </c>
      <c r="D839" s="47">
        <v>22</v>
      </c>
    </row>
    <row r="840" spans="1:4" x14ac:dyDescent="0.2">
      <c r="A840" s="44">
        <v>22007</v>
      </c>
      <c r="B840" s="44" t="s">
        <v>1675</v>
      </c>
      <c r="C840" s="44" t="s">
        <v>1676</v>
      </c>
      <c r="D840" s="47">
        <v>22</v>
      </c>
    </row>
    <row r="841" spans="1:4" x14ac:dyDescent="0.2">
      <c r="A841" s="44">
        <v>22008</v>
      </c>
      <c r="B841" s="44" t="s">
        <v>1677</v>
      </c>
      <c r="C841" s="44" t="s">
        <v>1678</v>
      </c>
      <c r="D841" s="47">
        <v>22</v>
      </c>
    </row>
    <row r="842" spans="1:4" x14ac:dyDescent="0.2">
      <c r="A842" s="44">
        <v>22009</v>
      </c>
      <c r="B842" s="44" t="s">
        <v>1679</v>
      </c>
      <c r="C842" s="44" t="s">
        <v>1680</v>
      </c>
      <c r="D842" s="47">
        <v>22</v>
      </c>
    </row>
    <row r="843" spans="1:4" x14ac:dyDescent="0.2">
      <c r="A843" s="44">
        <v>22010</v>
      </c>
      <c r="B843" s="44" t="s">
        <v>1681</v>
      </c>
      <c r="C843" s="44" t="s">
        <v>1682</v>
      </c>
      <c r="D843" s="47">
        <v>22</v>
      </c>
    </row>
    <row r="844" spans="1:4" x14ac:dyDescent="0.2">
      <c r="A844" s="44">
        <v>22011</v>
      </c>
      <c r="B844" s="44" t="s">
        <v>1683</v>
      </c>
      <c r="C844" s="44" t="s">
        <v>1684</v>
      </c>
      <c r="D844" s="47">
        <v>22</v>
      </c>
    </row>
    <row r="845" spans="1:4" x14ac:dyDescent="0.2">
      <c r="A845" s="44">
        <v>22013</v>
      </c>
      <c r="B845" s="44" t="s">
        <v>1685</v>
      </c>
      <c r="C845" s="44" t="s">
        <v>1686</v>
      </c>
      <c r="D845" s="47">
        <v>22</v>
      </c>
    </row>
    <row r="846" spans="1:4" x14ac:dyDescent="0.2">
      <c r="A846" s="44">
        <v>22014</v>
      </c>
      <c r="B846" s="44" t="s">
        <v>1687</v>
      </c>
      <c r="C846" s="44" t="s">
        <v>1688</v>
      </c>
      <c r="D846" s="47">
        <v>22</v>
      </c>
    </row>
    <row r="847" spans="1:4" x14ac:dyDescent="0.2">
      <c r="A847" s="44">
        <v>22016</v>
      </c>
      <c r="B847" s="44" t="s">
        <v>1689</v>
      </c>
      <c r="C847" s="44" t="s">
        <v>1690</v>
      </c>
      <c r="D847" s="47">
        <v>22</v>
      </c>
    </row>
    <row r="848" spans="1:4" x14ac:dyDescent="0.2">
      <c r="A848" s="44">
        <v>22017</v>
      </c>
      <c r="B848" s="44" t="s">
        <v>1691</v>
      </c>
      <c r="C848" s="44" t="s">
        <v>1692</v>
      </c>
      <c r="D848" s="47">
        <v>22</v>
      </c>
    </row>
    <row r="849" spans="1:4" x14ac:dyDescent="0.2">
      <c r="A849" s="44">
        <v>22018</v>
      </c>
      <c r="B849" s="44" t="s">
        <v>1693</v>
      </c>
      <c r="C849" s="44" t="s">
        <v>1694</v>
      </c>
      <c r="D849" s="47">
        <v>22</v>
      </c>
    </row>
    <row r="850" spans="1:4" x14ac:dyDescent="0.2">
      <c r="A850" s="44">
        <v>22019</v>
      </c>
      <c r="B850" s="44" t="s">
        <v>1695</v>
      </c>
      <c r="C850" s="44" t="s">
        <v>1696</v>
      </c>
      <c r="D850" s="47">
        <v>22</v>
      </c>
    </row>
    <row r="851" spans="1:4" x14ac:dyDescent="0.2">
      <c r="A851" s="44">
        <v>22020</v>
      </c>
      <c r="B851" s="44" t="s">
        <v>1697</v>
      </c>
      <c r="C851" s="44" t="s">
        <v>1698</v>
      </c>
      <c r="D851" s="47">
        <v>22</v>
      </c>
    </row>
    <row r="852" spans="1:4" x14ac:dyDescent="0.2">
      <c r="A852" s="44">
        <v>22021</v>
      </c>
      <c r="B852" s="44" t="s">
        <v>1699</v>
      </c>
      <c r="C852" s="44" t="s">
        <v>1700</v>
      </c>
      <c r="D852" s="47">
        <v>22</v>
      </c>
    </row>
    <row r="853" spans="1:4" x14ac:dyDescent="0.2">
      <c r="A853" s="44">
        <v>22022</v>
      </c>
      <c r="B853" s="44" t="s">
        <v>1701</v>
      </c>
      <c r="C853" s="44" t="s">
        <v>1702</v>
      </c>
      <c r="D853" s="47">
        <v>22</v>
      </c>
    </row>
    <row r="854" spans="1:4" x14ac:dyDescent="0.2">
      <c r="A854" s="44">
        <v>22024</v>
      </c>
      <c r="B854" s="44" t="s">
        <v>1703</v>
      </c>
      <c r="C854" s="44" t="s">
        <v>1704</v>
      </c>
      <c r="D854" s="47">
        <v>22</v>
      </c>
    </row>
    <row r="855" spans="1:4" x14ac:dyDescent="0.2">
      <c r="A855" s="44">
        <v>22027</v>
      </c>
      <c r="B855" s="44" t="s">
        <v>1705</v>
      </c>
      <c r="C855" s="44" t="s">
        <v>1706</v>
      </c>
      <c r="D855" s="47">
        <v>22</v>
      </c>
    </row>
    <row r="856" spans="1:4" x14ac:dyDescent="0.2">
      <c r="A856" s="44">
        <v>22029</v>
      </c>
      <c r="B856" s="44" t="s">
        <v>1707</v>
      </c>
      <c r="C856" s="44" t="s">
        <v>1708</v>
      </c>
      <c r="D856" s="47">
        <v>22</v>
      </c>
    </row>
    <row r="857" spans="1:4" x14ac:dyDescent="0.2">
      <c r="A857" s="44">
        <v>22030</v>
      </c>
      <c r="B857" s="44" t="s">
        <v>1709</v>
      </c>
      <c r="C857" s="44" t="s">
        <v>1710</v>
      </c>
      <c r="D857" s="47">
        <v>22</v>
      </c>
    </row>
    <row r="858" spans="1:4" x14ac:dyDescent="0.2">
      <c r="A858" s="44">
        <v>22031</v>
      </c>
      <c r="B858" s="44" t="s">
        <v>1711</v>
      </c>
      <c r="C858" s="44" t="s">
        <v>1712</v>
      </c>
      <c r="D858" s="47">
        <v>22</v>
      </c>
    </row>
    <row r="859" spans="1:4" x14ac:dyDescent="0.2">
      <c r="A859" s="44">
        <v>22032</v>
      </c>
      <c r="B859" s="44" t="s">
        <v>1713</v>
      </c>
      <c r="C859" s="44" t="s">
        <v>1714</v>
      </c>
      <c r="D859" s="47">
        <v>22</v>
      </c>
    </row>
    <row r="860" spans="1:4" x14ac:dyDescent="0.2">
      <c r="A860" s="44">
        <v>22033</v>
      </c>
      <c r="B860" s="44" t="s">
        <v>1715</v>
      </c>
      <c r="C860" s="44" t="s">
        <v>1716</v>
      </c>
      <c r="D860" s="47">
        <v>22</v>
      </c>
    </row>
    <row r="861" spans="1:4" x14ac:dyDescent="0.2">
      <c r="A861" s="44">
        <v>22034</v>
      </c>
      <c r="B861" s="44" t="s">
        <v>1717</v>
      </c>
      <c r="C861" s="44" t="s">
        <v>1717</v>
      </c>
      <c r="D861" s="47">
        <v>22</v>
      </c>
    </row>
    <row r="862" spans="1:4" x14ac:dyDescent="0.2">
      <c r="A862" s="44">
        <v>22035</v>
      </c>
      <c r="B862" s="44" t="s">
        <v>1718</v>
      </c>
      <c r="C862" s="44" t="s">
        <v>1719</v>
      </c>
      <c r="D862" s="47">
        <v>22</v>
      </c>
    </row>
    <row r="863" spans="1:4" x14ac:dyDescent="0.2">
      <c r="A863" s="44">
        <v>22036</v>
      </c>
      <c r="B863" s="44" t="s">
        <v>1720</v>
      </c>
      <c r="C863" s="44" t="s">
        <v>1721</v>
      </c>
      <c r="D863" s="47">
        <v>22</v>
      </c>
    </row>
    <row r="864" spans="1:4" x14ac:dyDescent="0.2">
      <c r="A864" s="44">
        <v>22037</v>
      </c>
      <c r="B864" s="44" t="s">
        <v>1722</v>
      </c>
      <c r="C864" s="44" t="s">
        <v>1723</v>
      </c>
      <c r="D864" s="47">
        <v>22</v>
      </c>
    </row>
    <row r="865" spans="1:4" x14ac:dyDescent="0.2">
      <c r="A865" s="44">
        <v>22038</v>
      </c>
      <c r="B865" s="44" t="s">
        <v>1724</v>
      </c>
      <c r="C865" s="44" t="s">
        <v>1725</v>
      </c>
      <c r="D865" s="47">
        <v>22</v>
      </c>
    </row>
    <row r="866" spans="1:4" x14ac:dyDescent="0.2">
      <c r="A866" s="44">
        <v>22039</v>
      </c>
      <c r="B866" s="44" t="s">
        <v>1726</v>
      </c>
      <c r="C866" s="44" t="s">
        <v>1727</v>
      </c>
      <c r="D866" s="47">
        <v>22</v>
      </c>
    </row>
    <row r="867" spans="1:4" x14ac:dyDescent="0.2">
      <c r="A867" s="44">
        <v>22040</v>
      </c>
      <c r="B867" s="44" t="s">
        <v>1728</v>
      </c>
      <c r="C867" s="44" t="s">
        <v>1729</v>
      </c>
      <c r="D867" s="47">
        <v>22</v>
      </c>
    </row>
    <row r="868" spans="1:4" x14ac:dyDescent="0.2">
      <c r="A868" s="44">
        <v>22041</v>
      </c>
      <c r="B868" s="44" t="s">
        <v>1730</v>
      </c>
      <c r="C868" s="44" t="s">
        <v>1731</v>
      </c>
      <c r="D868" s="47">
        <v>22</v>
      </c>
    </row>
    <row r="869" spans="1:4" x14ac:dyDescent="0.2">
      <c r="A869" s="44">
        <v>22042</v>
      </c>
      <c r="B869" s="44" t="s">
        <v>1732</v>
      </c>
      <c r="C869" s="44" t="s">
        <v>1733</v>
      </c>
      <c r="D869" s="47">
        <v>22</v>
      </c>
    </row>
    <row r="870" spans="1:4" x14ac:dyDescent="0.2">
      <c r="A870" s="44">
        <v>22043</v>
      </c>
      <c r="B870" s="44" t="s">
        <v>1734</v>
      </c>
      <c r="C870" s="44" t="s">
        <v>1735</v>
      </c>
      <c r="D870" s="47">
        <v>22</v>
      </c>
    </row>
    <row r="871" spans="1:4" x14ac:dyDescent="0.2">
      <c r="A871" s="44">
        <v>22044</v>
      </c>
      <c r="B871" s="44" t="s">
        <v>1736</v>
      </c>
      <c r="C871" s="44" t="s">
        <v>1737</v>
      </c>
      <c r="D871" s="47">
        <v>22</v>
      </c>
    </row>
    <row r="872" spans="1:4" x14ac:dyDescent="0.2">
      <c r="A872" s="44">
        <v>22045</v>
      </c>
      <c r="B872" s="44" t="s">
        <v>1738</v>
      </c>
      <c r="C872" s="44" t="s">
        <v>1739</v>
      </c>
      <c r="D872" s="47">
        <v>22</v>
      </c>
    </row>
    <row r="873" spans="1:4" x14ac:dyDescent="0.2">
      <c r="A873" s="44">
        <v>22047</v>
      </c>
      <c r="B873" s="44" t="s">
        <v>1740</v>
      </c>
      <c r="C873" s="44" t="s">
        <v>1741</v>
      </c>
      <c r="D873" s="47">
        <v>22</v>
      </c>
    </row>
    <row r="874" spans="1:4" x14ac:dyDescent="0.2">
      <c r="A874" s="44">
        <v>22049</v>
      </c>
      <c r="B874" s="44" t="s">
        <v>1742</v>
      </c>
      <c r="C874" s="44" t="s">
        <v>1743</v>
      </c>
      <c r="D874" s="47">
        <v>22</v>
      </c>
    </row>
    <row r="875" spans="1:4" x14ac:dyDescent="0.2">
      <c r="A875" s="44">
        <v>22050</v>
      </c>
      <c r="B875" s="44" t="s">
        <v>1744</v>
      </c>
      <c r="C875" s="44" t="s">
        <v>1745</v>
      </c>
      <c r="D875" s="47">
        <v>22</v>
      </c>
    </row>
    <row r="876" spans="1:4" x14ac:dyDescent="0.2">
      <c r="A876" s="44">
        <v>22051</v>
      </c>
      <c r="B876" s="44" t="s">
        <v>1746</v>
      </c>
      <c r="C876" s="44" t="s">
        <v>1747</v>
      </c>
      <c r="D876" s="47">
        <v>22</v>
      </c>
    </row>
    <row r="877" spans="1:4" x14ac:dyDescent="0.2">
      <c r="A877" s="44">
        <v>22052</v>
      </c>
      <c r="B877" s="44" t="s">
        <v>1748</v>
      </c>
      <c r="C877" s="44" t="s">
        <v>1749</v>
      </c>
      <c r="D877" s="47">
        <v>22</v>
      </c>
    </row>
    <row r="878" spans="1:4" x14ac:dyDescent="0.2">
      <c r="A878" s="44">
        <v>22053</v>
      </c>
      <c r="B878" s="44" t="s">
        <v>1750</v>
      </c>
      <c r="C878" s="44" t="s">
        <v>1751</v>
      </c>
      <c r="D878" s="47">
        <v>22</v>
      </c>
    </row>
    <row r="879" spans="1:4" x14ac:dyDescent="0.2">
      <c r="A879" s="44">
        <v>23001</v>
      </c>
      <c r="B879" s="44" t="s">
        <v>1752</v>
      </c>
      <c r="C879" s="44" t="s">
        <v>1753</v>
      </c>
      <c r="D879" s="47">
        <v>23</v>
      </c>
    </row>
    <row r="880" spans="1:4" x14ac:dyDescent="0.2">
      <c r="A880" s="44">
        <v>23002</v>
      </c>
      <c r="B880" s="44" t="s">
        <v>1754</v>
      </c>
      <c r="C880" s="44" t="s">
        <v>1755</v>
      </c>
      <c r="D880" s="47">
        <v>23</v>
      </c>
    </row>
    <row r="881" spans="1:4" x14ac:dyDescent="0.2">
      <c r="A881" s="44">
        <v>23003</v>
      </c>
      <c r="B881" s="44" t="s">
        <v>1756</v>
      </c>
      <c r="C881" s="44" t="s">
        <v>1757</v>
      </c>
      <c r="D881" s="47">
        <v>23</v>
      </c>
    </row>
    <row r="882" spans="1:4" x14ac:dyDescent="0.2">
      <c r="A882" s="44">
        <v>23004</v>
      </c>
      <c r="B882" s="44" t="s">
        <v>1758</v>
      </c>
      <c r="C882" s="44" t="s">
        <v>1759</v>
      </c>
      <c r="D882" s="47">
        <v>23</v>
      </c>
    </row>
    <row r="883" spans="1:4" x14ac:dyDescent="0.2">
      <c r="A883" s="44">
        <v>23005</v>
      </c>
      <c r="B883" s="44" t="s">
        <v>1760</v>
      </c>
      <c r="C883" s="44" t="s">
        <v>1761</v>
      </c>
      <c r="D883" s="47">
        <v>23</v>
      </c>
    </row>
    <row r="884" spans="1:4" x14ac:dyDescent="0.2">
      <c r="A884" s="44">
        <v>23006</v>
      </c>
      <c r="B884" s="44" t="s">
        <v>1762</v>
      </c>
      <c r="C884" s="44" t="s">
        <v>1763</v>
      </c>
      <c r="D884" s="47">
        <v>23</v>
      </c>
    </row>
    <row r="885" spans="1:4" x14ac:dyDescent="0.2">
      <c r="A885" s="44">
        <v>23007</v>
      </c>
      <c r="B885" s="44" t="s">
        <v>1764</v>
      </c>
      <c r="C885" s="44" t="s">
        <v>1765</v>
      </c>
      <c r="D885" s="47">
        <v>23</v>
      </c>
    </row>
    <row r="886" spans="1:4" x14ac:dyDescent="0.2">
      <c r="A886" s="44">
        <v>23008</v>
      </c>
      <c r="B886" s="44" t="s">
        <v>1766</v>
      </c>
      <c r="C886" s="44" t="s">
        <v>1767</v>
      </c>
      <c r="D886" s="47">
        <v>23</v>
      </c>
    </row>
    <row r="887" spans="1:4" x14ac:dyDescent="0.2">
      <c r="A887" s="44">
        <v>23009</v>
      </c>
      <c r="B887" s="44" t="s">
        <v>1768</v>
      </c>
      <c r="C887" s="44" t="s">
        <v>1769</v>
      </c>
      <c r="D887" s="47">
        <v>23</v>
      </c>
    </row>
    <row r="888" spans="1:4" x14ac:dyDescent="0.2">
      <c r="A888" s="44">
        <v>23012</v>
      </c>
      <c r="B888" s="44" t="s">
        <v>1770</v>
      </c>
      <c r="C888" s="44" t="s">
        <v>1771</v>
      </c>
      <c r="D888" s="47">
        <v>23</v>
      </c>
    </row>
    <row r="889" spans="1:4" x14ac:dyDescent="0.2">
      <c r="A889" s="44">
        <v>24001</v>
      </c>
      <c r="B889" s="44" t="s">
        <v>1772</v>
      </c>
      <c r="C889" s="44" t="s">
        <v>1773</v>
      </c>
      <c r="D889" s="47">
        <v>24</v>
      </c>
    </row>
    <row r="890" spans="1:4" x14ac:dyDescent="0.2">
      <c r="A890" s="44">
        <v>24002</v>
      </c>
      <c r="B890" s="44" t="s">
        <v>1774</v>
      </c>
      <c r="C890" s="44" t="s">
        <v>1775</v>
      </c>
      <c r="D890" s="47">
        <v>24</v>
      </c>
    </row>
    <row r="891" spans="1:4" x14ac:dyDescent="0.2">
      <c r="A891" s="44">
        <v>24003</v>
      </c>
      <c r="B891" s="44" t="s">
        <v>1776</v>
      </c>
      <c r="C891" s="44" t="s">
        <v>1777</v>
      </c>
      <c r="D891" s="47">
        <v>24</v>
      </c>
    </row>
    <row r="892" spans="1:4" x14ac:dyDescent="0.2">
      <c r="A892" s="44">
        <v>24004</v>
      </c>
      <c r="B892" s="44" t="s">
        <v>1778</v>
      </c>
      <c r="C892" s="44" t="s">
        <v>1779</v>
      </c>
      <c r="D892" s="47">
        <v>24</v>
      </c>
    </row>
    <row r="893" spans="1:4" x14ac:dyDescent="0.2">
      <c r="A893" s="44">
        <v>24005</v>
      </c>
      <c r="B893" s="44" t="s">
        <v>1780</v>
      </c>
      <c r="C893" s="44" t="s">
        <v>1781</v>
      </c>
      <c r="D893" s="47">
        <v>24</v>
      </c>
    </row>
    <row r="894" spans="1:4" x14ac:dyDescent="0.2">
      <c r="A894" s="44">
        <v>24006</v>
      </c>
      <c r="B894" s="44" t="s">
        <v>1782</v>
      </c>
      <c r="C894" s="44" t="s">
        <v>1783</v>
      </c>
      <c r="D894" s="47">
        <v>24</v>
      </c>
    </row>
    <row r="895" spans="1:4" x14ac:dyDescent="0.2">
      <c r="A895" s="44">
        <v>24007</v>
      </c>
      <c r="B895" s="44" t="s">
        <v>1784</v>
      </c>
      <c r="C895" s="44" t="s">
        <v>1785</v>
      </c>
      <c r="D895" s="47">
        <v>24</v>
      </c>
    </row>
    <row r="896" spans="1:4" x14ac:dyDescent="0.2">
      <c r="A896" s="44">
        <v>24008</v>
      </c>
      <c r="B896" s="44" t="s">
        <v>1786</v>
      </c>
      <c r="C896" s="44" t="s">
        <v>162</v>
      </c>
      <c r="D896" s="47">
        <v>24</v>
      </c>
    </row>
    <row r="897" spans="1:4" x14ac:dyDescent="0.2">
      <c r="A897" s="44">
        <v>24009</v>
      </c>
      <c r="B897" s="44" t="s">
        <v>1787</v>
      </c>
      <c r="C897" s="44" t="s">
        <v>1788</v>
      </c>
      <c r="D897" s="47">
        <v>24</v>
      </c>
    </row>
    <row r="898" spans="1:4" x14ac:dyDescent="0.2">
      <c r="A898" s="44">
        <v>24011</v>
      </c>
      <c r="B898" s="44" t="s">
        <v>1789</v>
      </c>
      <c r="C898" s="44" t="s">
        <v>1790</v>
      </c>
      <c r="D898" s="47">
        <v>24</v>
      </c>
    </row>
    <row r="899" spans="1:4" x14ac:dyDescent="0.2">
      <c r="A899" s="44">
        <v>24012</v>
      </c>
      <c r="B899" s="44" t="s">
        <v>1791</v>
      </c>
      <c r="C899" s="44" t="s">
        <v>1792</v>
      </c>
      <c r="D899" s="47">
        <v>24</v>
      </c>
    </row>
    <row r="900" spans="1:4" x14ac:dyDescent="0.2">
      <c r="A900" s="44">
        <v>24013</v>
      </c>
      <c r="B900" s="44" t="s">
        <v>1793</v>
      </c>
      <c r="C900" s="44" t="s">
        <v>1794</v>
      </c>
      <c r="D900" s="47">
        <v>24</v>
      </c>
    </row>
    <row r="901" spans="1:4" x14ac:dyDescent="0.2">
      <c r="A901" s="44">
        <v>24014</v>
      </c>
      <c r="B901" s="44" t="s">
        <v>1795</v>
      </c>
      <c r="C901" s="44" t="s">
        <v>1796</v>
      </c>
      <c r="D901" s="47">
        <v>24</v>
      </c>
    </row>
    <row r="902" spans="1:4" x14ac:dyDescent="0.2">
      <c r="A902" s="44">
        <v>24016</v>
      </c>
      <c r="B902" s="44" t="s">
        <v>1797</v>
      </c>
      <c r="C902" s="44" t="s">
        <v>1798</v>
      </c>
      <c r="D902" s="47">
        <v>24</v>
      </c>
    </row>
    <row r="903" spans="1:4" x14ac:dyDescent="0.2">
      <c r="A903" s="44">
        <v>24017</v>
      </c>
      <c r="B903" s="44" t="s">
        <v>1799</v>
      </c>
      <c r="C903" s="44" t="s">
        <v>1082</v>
      </c>
      <c r="D903" s="47">
        <v>24</v>
      </c>
    </row>
    <row r="904" spans="1:4" x14ac:dyDescent="0.2">
      <c r="A904" s="44">
        <v>24018</v>
      </c>
      <c r="B904" s="44" t="s">
        <v>1800</v>
      </c>
      <c r="C904" s="44" t="s">
        <v>1801</v>
      </c>
      <c r="D904" s="47">
        <v>24</v>
      </c>
    </row>
    <row r="905" spans="1:4" x14ac:dyDescent="0.2">
      <c r="A905" s="44">
        <v>24019</v>
      </c>
      <c r="B905" s="44" t="s">
        <v>1802</v>
      </c>
      <c r="C905" s="44" t="s">
        <v>1803</v>
      </c>
      <c r="D905" s="47">
        <v>24</v>
      </c>
    </row>
    <row r="906" spans="1:4" x14ac:dyDescent="0.2">
      <c r="A906" s="44">
        <v>24020</v>
      </c>
      <c r="B906" s="44" t="s">
        <v>1804</v>
      </c>
      <c r="C906" s="44" t="s">
        <v>1805</v>
      </c>
      <c r="D906" s="47">
        <v>24</v>
      </c>
    </row>
    <row r="907" spans="1:4" x14ac:dyDescent="0.2">
      <c r="A907" s="44">
        <v>24021</v>
      </c>
      <c r="B907" s="44" t="s">
        <v>1806</v>
      </c>
      <c r="C907" s="44" t="s">
        <v>1807</v>
      </c>
      <c r="D907" s="47">
        <v>24</v>
      </c>
    </row>
    <row r="908" spans="1:4" x14ac:dyDescent="0.2">
      <c r="A908" s="44">
        <v>24022</v>
      </c>
      <c r="B908" s="44" t="s">
        <v>1808</v>
      </c>
      <c r="C908" s="44" t="s">
        <v>1809</v>
      </c>
      <c r="D908" s="47">
        <v>24</v>
      </c>
    </row>
    <row r="909" spans="1:4" x14ac:dyDescent="0.2">
      <c r="A909" s="44">
        <v>24023</v>
      </c>
      <c r="B909" s="44" t="s">
        <v>1810</v>
      </c>
      <c r="C909" s="44" t="s">
        <v>1811</v>
      </c>
      <c r="D909" s="47">
        <v>24</v>
      </c>
    </row>
    <row r="910" spans="1:4" x14ac:dyDescent="0.2">
      <c r="A910" s="44">
        <v>24024</v>
      </c>
      <c r="B910" s="44" t="s">
        <v>1812</v>
      </c>
      <c r="C910" s="44" t="s">
        <v>1813</v>
      </c>
      <c r="D910" s="47">
        <v>24</v>
      </c>
    </row>
    <row r="911" spans="1:4" x14ac:dyDescent="0.2">
      <c r="A911" s="44">
        <v>24025</v>
      </c>
      <c r="B911" s="44" t="s">
        <v>1814</v>
      </c>
      <c r="C911" s="44" t="s">
        <v>1815</v>
      </c>
      <c r="D911" s="47">
        <v>24</v>
      </c>
    </row>
    <row r="912" spans="1:4" x14ac:dyDescent="0.2">
      <c r="A912" s="44">
        <v>24027</v>
      </c>
      <c r="B912" s="44" t="s">
        <v>1816</v>
      </c>
      <c r="C912" s="44" t="s">
        <v>1817</v>
      </c>
      <c r="D912" s="47">
        <v>24</v>
      </c>
    </row>
    <row r="913" spans="1:4" x14ac:dyDescent="0.2">
      <c r="A913" s="44">
        <v>24028</v>
      </c>
      <c r="B913" s="44" t="s">
        <v>1818</v>
      </c>
      <c r="C913" s="44" t="s">
        <v>1819</v>
      </c>
      <c r="D913" s="47">
        <v>24</v>
      </c>
    </row>
    <row r="914" spans="1:4" x14ac:dyDescent="0.2">
      <c r="A914" s="44">
        <v>24029</v>
      </c>
      <c r="B914" s="44" t="s">
        <v>1820</v>
      </c>
      <c r="C914" s="44" t="s">
        <v>1821</v>
      </c>
      <c r="D914" s="47">
        <v>24</v>
      </c>
    </row>
    <row r="915" spans="1:4" x14ac:dyDescent="0.2">
      <c r="A915" s="44">
        <v>24031</v>
      </c>
      <c r="B915" s="44" t="s">
        <v>1822</v>
      </c>
      <c r="C915" s="44" t="s">
        <v>1823</v>
      </c>
      <c r="D915" s="47">
        <v>24</v>
      </c>
    </row>
    <row r="916" spans="1:4" x14ac:dyDescent="0.2">
      <c r="A916" s="44">
        <v>24032</v>
      </c>
      <c r="B916" s="44" t="s">
        <v>1824</v>
      </c>
      <c r="C916" s="44" t="s">
        <v>1825</v>
      </c>
      <c r="D916" s="47">
        <v>24</v>
      </c>
    </row>
    <row r="917" spans="1:4" x14ac:dyDescent="0.2">
      <c r="A917" s="44">
        <v>24033</v>
      </c>
      <c r="B917" s="44" t="s">
        <v>1826</v>
      </c>
      <c r="C917" s="44" t="s">
        <v>1827</v>
      </c>
      <c r="D917" s="47">
        <v>24</v>
      </c>
    </row>
    <row r="918" spans="1:4" x14ac:dyDescent="0.2">
      <c r="A918" s="44">
        <v>24034</v>
      </c>
      <c r="B918" s="44" t="s">
        <v>1828</v>
      </c>
      <c r="C918" s="44" t="s">
        <v>1829</v>
      </c>
      <c r="D918" s="47">
        <v>24</v>
      </c>
    </row>
    <row r="919" spans="1:4" x14ac:dyDescent="0.2">
      <c r="A919" s="44">
        <v>24036</v>
      </c>
      <c r="B919" s="44" t="s">
        <v>1830</v>
      </c>
      <c r="C919" s="44" t="s">
        <v>1831</v>
      </c>
      <c r="D919" s="47">
        <v>24</v>
      </c>
    </row>
    <row r="920" spans="1:4" x14ac:dyDescent="0.2">
      <c r="A920" s="44">
        <v>24037</v>
      </c>
      <c r="B920" s="44" t="s">
        <v>1832</v>
      </c>
      <c r="C920" s="44" t="s">
        <v>1833</v>
      </c>
      <c r="D920" s="47">
        <v>24</v>
      </c>
    </row>
    <row r="921" spans="1:4" x14ac:dyDescent="0.2">
      <c r="A921" s="44">
        <v>24038</v>
      </c>
      <c r="B921" s="44" t="s">
        <v>1834</v>
      </c>
      <c r="C921" s="44" t="s">
        <v>1835</v>
      </c>
      <c r="D921" s="47">
        <v>24</v>
      </c>
    </row>
    <row r="922" spans="1:4" x14ac:dyDescent="0.2">
      <c r="A922" s="44">
        <v>24039</v>
      </c>
      <c r="B922" s="44" t="s">
        <v>1836</v>
      </c>
      <c r="C922" s="44" t="s">
        <v>1837</v>
      </c>
      <c r="D922" s="47">
        <v>24</v>
      </c>
    </row>
    <row r="923" spans="1:4" x14ac:dyDescent="0.2">
      <c r="A923" s="44">
        <v>24041</v>
      </c>
      <c r="B923" s="44" t="s">
        <v>1838</v>
      </c>
      <c r="C923" s="44" t="s">
        <v>1839</v>
      </c>
      <c r="D923" s="47">
        <v>24</v>
      </c>
    </row>
    <row r="924" spans="1:4" x14ac:dyDescent="0.2">
      <c r="A924" s="44">
        <v>24042</v>
      </c>
      <c r="B924" s="44" t="s">
        <v>1840</v>
      </c>
      <c r="C924" s="44" t="s">
        <v>1841</v>
      </c>
      <c r="D924" s="47">
        <v>24</v>
      </c>
    </row>
    <row r="925" spans="1:4" x14ac:dyDescent="0.2">
      <c r="A925" s="44">
        <v>24043</v>
      </c>
      <c r="B925" s="44" t="s">
        <v>1842</v>
      </c>
      <c r="C925" s="44" t="s">
        <v>1843</v>
      </c>
      <c r="D925" s="47">
        <v>24</v>
      </c>
    </row>
    <row r="926" spans="1:4" x14ac:dyDescent="0.2">
      <c r="A926" s="44">
        <v>24044</v>
      </c>
      <c r="B926" s="44" t="s">
        <v>1844</v>
      </c>
      <c r="C926" s="44" t="s">
        <v>1845</v>
      </c>
      <c r="D926" s="47">
        <v>24</v>
      </c>
    </row>
    <row r="927" spans="1:4" x14ac:dyDescent="0.2">
      <c r="A927" s="44">
        <v>24047</v>
      </c>
      <c r="B927" s="44" t="s">
        <v>1846</v>
      </c>
      <c r="C927" s="44" t="s">
        <v>1847</v>
      </c>
      <c r="D927" s="47">
        <v>24</v>
      </c>
    </row>
    <row r="928" spans="1:4" x14ac:dyDescent="0.2">
      <c r="A928" s="44">
        <v>24048</v>
      </c>
      <c r="B928" s="44" t="s">
        <v>1848</v>
      </c>
      <c r="C928" s="44" t="s">
        <v>1849</v>
      </c>
      <c r="D928" s="47">
        <v>24</v>
      </c>
    </row>
    <row r="929" spans="1:4" x14ac:dyDescent="0.2">
      <c r="A929" s="44">
        <v>24049</v>
      </c>
      <c r="B929" s="44" t="s">
        <v>1850</v>
      </c>
      <c r="C929" s="44" t="s">
        <v>1851</v>
      </c>
      <c r="D929" s="47">
        <v>24</v>
      </c>
    </row>
    <row r="930" spans="1:4" x14ac:dyDescent="0.2">
      <c r="A930" s="44">
        <v>24050</v>
      </c>
      <c r="B930" s="44" t="s">
        <v>1852</v>
      </c>
      <c r="C930" s="44" t="s">
        <v>1853</v>
      </c>
      <c r="D930" s="47">
        <v>24</v>
      </c>
    </row>
    <row r="931" spans="1:4" x14ac:dyDescent="0.2">
      <c r="A931" s="44">
        <v>24051</v>
      </c>
      <c r="B931" s="44" t="s">
        <v>1854</v>
      </c>
      <c r="C931" s="44" t="s">
        <v>1855</v>
      </c>
      <c r="D931" s="47">
        <v>24</v>
      </c>
    </row>
    <row r="932" spans="1:4" x14ac:dyDescent="0.2">
      <c r="A932" s="44">
        <v>24052</v>
      </c>
      <c r="B932" s="44" t="s">
        <v>1856</v>
      </c>
      <c r="C932" s="44" t="s">
        <v>1857</v>
      </c>
      <c r="D932" s="47">
        <v>24</v>
      </c>
    </row>
    <row r="933" spans="1:4" x14ac:dyDescent="0.2">
      <c r="A933" s="44">
        <v>24053</v>
      </c>
      <c r="B933" s="44" t="s">
        <v>1858</v>
      </c>
      <c r="C933" s="44" t="s">
        <v>1859</v>
      </c>
      <c r="D933" s="47">
        <v>24</v>
      </c>
    </row>
    <row r="934" spans="1:4" x14ac:dyDescent="0.2">
      <c r="A934" s="44">
        <v>24054</v>
      </c>
      <c r="B934" s="44" t="s">
        <v>1860</v>
      </c>
      <c r="C934" s="44" t="s">
        <v>1861</v>
      </c>
      <c r="D934" s="47">
        <v>24</v>
      </c>
    </row>
    <row r="935" spans="1:4" x14ac:dyDescent="0.2">
      <c r="A935" s="44">
        <v>24055</v>
      </c>
      <c r="B935" s="44" t="s">
        <v>1862</v>
      </c>
      <c r="C935" s="44" t="s">
        <v>1863</v>
      </c>
      <c r="D935" s="47">
        <v>24</v>
      </c>
    </row>
    <row r="936" spans="1:4" x14ac:dyDescent="0.2">
      <c r="A936" s="44">
        <v>24056</v>
      </c>
      <c r="B936" s="44" t="s">
        <v>1864</v>
      </c>
      <c r="C936" s="44" t="s">
        <v>1865</v>
      </c>
      <c r="D936" s="47">
        <v>24</v>
      </c>
    </row>
    <row r="937" spans="1:4" x14ac:dyDescent="0.2">
      <c r="A937" s="44">
        <v>24058</v>
      </c>
      <c r="B937" s="44" t="s">
        <v>1866</v>
      </c>
      <c r="C937" s="44" t="s">
        <v>1867</v>
      </c>
      <c r="D937" s="47">
        <v>24</v>
      </c>
    </row>
    <row r="938" spans="1:4" x14ac:dyDescent="0.2">
      <c r="A938" s="44">
        <v>24059</v>
      </c>
      <c r="B938" s="44" t="s">
        <v>1868</v>
      </c>
      <c r="C938" s="44" t="s">
        <v>1869</v>
      </c>
      <c r="D938" s="47">
        <v>24</v>
      </c>
    </row>
    <row r="939" spans="1:4" x14ac:dyDescent="0.2">
      <c r="A939" s="44">
        <v>25001</v>
      </c>
      <c r="B939" s="44" t="s">
        <v>1870</v>
      </c>
      <c r="C939" s="44" t="s">
        <v>1871</v>
      </c>
      <c r="D939" s="47">
        <v>25</v>
      </c>
    </row>
    <row r="940" spans="1:4" x14ac:dyDescent="0.2">
      <c r="A940" s="44">
        <v>25003</v>
      </c>
      <c r="B940" s="44" t="s">
        <v>1872</v>
      </c>
      <c r="C940" s="44" t="s">
        <v>1873</v>
      </c>
      <c r="D940" s="47">
        <v>25</v>
      </c>
    </row>
    <row r="941" spans="1:4" x14ac:dyDescent="0.2">
      <c r="A941" s="44">
        <v>25004</v>
      </c>
      <c r="B941" s="44" t="s">
        <v>1874</v>
      </c>
      <c r="C941" s="44" t="s">
        <v>1875</v>
      </c>
      <c r="D941" s="47">
        <v>25</v>
      </c>
    </row>
    <row r="942" spans="1:4" x14ac:dyDescent="0.2">
      <c r="A942" s="44">
        <v>25005</v>
      </c>
      <c r="B942" s="44" t="s">
        <v>1876</v>
      </c>
      <c r="C942" s="44" t="s">
        <v>1877</v>
      </c>
      <c r="D942" s="47">
        <v>25</v>
      </c>
    </row>
    <row r="943" spans="1:4" x14ac:dyDescent="0.2">
      <c r="A943" s="44">
        <v>25006</v>
      </c>
      <c r="B943" s="44" t="s">
        <v>1878</v>
      </c>
      <c r="C943" s="44" t="s">
        <v>1879</v>
      </c>
      <c r="D943" s="47">
        <v>25</v>
      </c>
    </row>
    <row r="944" spans="1:4" x14ac:dyDescent="0.2">
      <c r="A944" s="44">
        <v>25007</v>
      </c>
      <c r="B944" s="44" t="s">
        <v>1880</v>
      </c>
      <c r="C944" s="44" t="s">
        <v>1880</v>
      </c>
      <c r="D944" s="47">
        <v>25</v>
      </c>
    </row>
    <row r="945" spans="1:4" x14ac:dyDescent="0.2">
      <c r="A945" s="44">
        <v>25008</v>
      </c>
      <c r="B945" s="44" t="s">
        <v>1881</v>
      </c>
      <c r="C945" s="44" t="s">
        <v>1882</v>
      </c>
      <c r="D945" s="47">
        <v>25</v>
      </c>
    </row>
    <row r="946" spans="1:4" x14ac:dyDescent="0.2">
      <c r="A946" s="44">
        <v>25009</v>
      </c>
      <c r="B946" s="44" t="s">
        <v>1883</v>
      </c>
      <c r="C946" s="44" t="s">
        <v>1884</v>
      </c>
      <c r="D946" s="47">
        <v>25</v>
      </c>
    </row>
    <row r="947" spans="1:4" x14ac:dyDescent="0.2">
      <c r="A947" s="44">
        <v>25010</v>
      </c>
      <c r="B947" s="44" t="s">
        <v>1885</v>
      </c>
      <c r="C947" s="44" t="s">
        <v>1886</v>
      </c>
      <c r="D947" s="47">
        <v>25</v>
      </c>
    </row>
    <row r="948" spans="1:4" x14ac:dyDescent="0.2">
      <c r="A948" s="44">
        <v>25011</v>
      </c>
      <c r="B948" s="44" t="s">
        <v>1887</v>
      </c>
      <c r="C948" s="44" t="s">
        <v>1888</v>
      </c>
      <c r="D948" s="47">
        <v>25</v>
      </c>
    </row>
    <row r="949" spans="1:4" x14ac:dyDescent="0.2">
      <c r="A949" s="44">
        <v>25012</v>
      </c>
      <c r="B949" s="44" t="s">
        <v>1889</v>
      </c>
      <c r="C949" s="44" t="s">
        <v>1890</v>
      </c>
      <c r="D949" s="47">
        <v>25</v>
      </c>
    </row>
    <row r="950" spans="1:4" x14ac:dyDescent="0.2">
      <c r="A950" s="44">
        <v>25013</v>
      </c>
      <c r="B950" s="44" t="s">
        <v>1891</v>
      </c>
      <c r="C950" s="44" t="s">
        <v>1892</v>
      </c>
      <c r="D950" s="47">
        <v>25</v>
      </c>
    </row>
    <row r="951" spans="1:4" x14ac:dyDescent="0.2">
      <c r="A951" s="44">
        <v>25014</v>
      </c>
      <c r="B951" s="44" t="s">
        <v>1893</v>
      </c>
      <c r="C951" s="44" t="s">
        <v>1894</v>
      </c>
      <c r="D951" s="47">
        <v>25</v>
      </c>
    </row>
    <row r="952" spans="1:4" x14ac:dyDescent="0.2">
      <c r="A952" s="44">
        <v>25015</v>
      </c>
      <c r="B952" s="44" t="s">
        <v>1895</v>
      </c>
      <c r="C952" s="44" t="s">
        <v>1896</v>
      </c>
      <c r="D952" s="47">
        <v>25</v>
      </c>
    </row>
    <row r="953" spans="1:4" x14ac:dyDescent="0.2">
      <c r="A953" s="44">
        <v>25016</v>
      </c>
      <c r="B953" s="44" t="s">
        <v>1897</v>
      </c>
      <c r="C953" s="44" t="s">
        <v>1898</v>
      </c>
      <c r="D953" s="47">
        <v>25</v>
      </c>
    </row>
    <row r="954" spans="1:4" x14ac:dyDescent="0.2">
      <c r="A954" s="44">
        <v>25017</v>
      </c>
      <c r="B954" s="44" t="s">
        <v>1899</v>
      </c>
      <c r="C954" s="44" t="s">
        <v>1900</v>
      </c>
      <c r="D954" s="47">
        <v>25</v>
      </c>
    </row>
    <row r="955" spans="1:4" x14ac:dyDescent="0.2">
      <c r="A955" s="44">
        <v>25018</v>
      </c>
      <c r="B955" s="44" t="s">
        <v>1901</v>
      </c>
      <c r="C955" s="44" t="s">
        <v>1902</v>
      </c>
      <c r="D955" s="47">
        <v>25</v>
      </c>
    </row>
    <row r="956" spans="1:4" x14ac:dyDescent="0.2">
      <c r="A956" s="44">
        <v>25019</v>
      </c>
      <c r="B956" s="44" t="s">
        <v>1903</v>
      </c>
      <c r="C956" s="44" t="s">
        <v>1904</v>
      </c>
      <c r="D956" s="47">
        <v>25</v>
      </c>
    </row>
    <row r="957" spans="1:4" x14ac:dyDescent="0.2">
      <c r="A957" s="44">
        <v>25021</v>
      </c>
      <c r="B957" s="44" t="s">
        <v>1905</v>
      </c>
      <c r="C957" s="44" t="s">
        <v>1906</v>
      </c>
      <c r="D957" s="47">
        <v>25</v>
      </c>
    </row>
    <row r="958" spans="1:4" x14ac:dyDescent="0.2">
      <c r="A958" s="44">
        <v>25022</v>
      </c>
      <c r="B958" s="44" t="s">
        <v>1907</v>
      </c>
      <c r="C958" s="44" t="s">
        <v>1908</v>
      </c>
      <c r="D958" s="47">
        <v>25</v>
      </c>
    </row>
    <row r="959" spans="1:4" x14ac:dyDescent="0.2">
      <c r="A959" s="44">
        <v>25023</v>
      </c>
      <c r="B959" s="44" t="s">
        <v>1909</v>
      </c>
      <c r="C959" s="44" t="s">
        <v>1910</v>
      </c>
      <c r="D959" s="47">
        <v>25</v>
      </c>
    </row>
    <row r="960" spans="1:4" x14ac:dyDescent="0.2">
      <c r="A960" s="44">
        <v>25024</v>
      </c>
      <c r="B960" s="44" t="s">
        <v>1911</v>
      </c>
      <c r="C960" s="44" t="s">
        <v>1912</v>
      </c>
      <c r="D960" s="47">
        <v>25</v>
      </c>
    </row>
    <row r="961" spans="1:4" x14ac:dyDescent="0.2">
      <c r="A961" s="44">
        <v>25025</v>
      </c>
      <c r="B961" s="44" t="s">
        <v>1913</v>
      </c>
      <c r="C961" s="44" t="s">
        <v>1914</v>
      </c>
      <c r="D961" s="47">
        <v>25</v>
      </c>
    </row>
    <row r="962" spans="1:4" x14ac:dyDescent="0.2">
      <c r="A962" s="44">
        <v>25027</v>
      </c>
      <c r="B962" s="44" t="s">
        <v>1915</v>
      </c>
      <c r="C962" s="44" t="s">
        <v>1916</v>
      </c>
      <c r="D962" s="47">
        <v>25</v>
      </c>
    </row>
    <row r="963" spans="1:4" x14ac:dyDescent="0.2">
      <c r="A963" s="44">
        <v>25028</v>
      </c>
      <c r="B963" s="44" t="s">
        <v>1917</v>
      </c>
      <c r="C963" s="44" t="s">
        <v>1918</v>
      </c>
      <c r="D963" s="47">
        <v>25</v>
      </c>
    </row>
    <row r="964" spans="1:4" x14ac:dyDescent="0.2">
      <c r="A964" s="44">
        <v>25029</v>
      </c>
      <c r="B964" s="44" t="s">
        <v>1919</v>
      </c>
      <c r="C964" s="44" t="s">
        <v>1920</v>
      </c>
      <c r="D964" s="47">
        <v>25</v>
      </c>
    </row>
    <row r="965" spans="1:4" x14ac:dyDescent="0.2">
      <c r="A965" s="44">
        <v>25030</v>
      </c>
      <c r="B965" s="44" t="s">
        <v>1921</v>
      </c>
      <c r="C965" s="44" t="s">
        <v>1922</v>
      </c>
      <c r="D965" s="47">
        <v>25</v>
      </c>
    </row>
    <row r="966" spans="1:4" x14ac:dyDescent="0.2">
      <c r="A966" s="44">
        <v>25031</v>
      </c>
      <c r="B966" s="44" t="s">
        <v>1923</v>
      </c>
      <c r="C966" s="44" t="s">
        <v>1924</v>
      </c>
      <c r="D966" s="47">
        <v>25</v>
      </c>
    </row>
    <row r="967" spans="1:4" x14ac:dyDescent="0.2">
      <c r="A967" s="44">
        <v>25032</v>
      </c>
      <c r="B967" s="44" t="s">
        <v>1925</v>
      </c>
      <c r="C967" s="44" t="s">
        <v>1926</v>
      </c>
      <c r="D967" s="47">
        <v>25</v>
      </c>
    </row>
    <row r="968" spans="1:4" x14ac:dyDescent="0.2">
      <c r="A968" s="44">
        <v>25033</v>
      </c>
      <c r="B968" s="44" t="s">
        <v>1927</v>
      </c>
      <c r="C968" s="44" t="s">
        <v>1928</v>
      </c>
      <c r="D968" s="47">
        <v>25</v>
      </c>
    </row>
    <row r="969" spans="1:4" x14ac:dyDescent="0.2">
      <c r="A969" s="44">
        <v>25034</v>
      </c>
      <c r="B969" s="44" t="s">
        <v>1929</v>
      </c>
      <c r="C969" s="44" t="s">
        <v>1930</v>
      </c>
      <c r="D969" s="47">
        <v>25</v>
      </c>
    </row>
    <row r="970" spans="1:4" x14ac:dyDescent="0.2">
      <c r="A970" s="44">
        <v>25035</v>
      </c>
      <c r="B970" s="44" t="s">
        <v>1931</v>
      </c>
      <c r="C970" s="44" t="s">
        <v>1932</v>
      </c>
      <c r="D970" s="47">
        <v>25</v>
      </c>
    </row>
    <row r="971" spans="1:4" x14ac:dyDescent="0.2">
      <c r="A971" s="44">
        <v>25036</v>
      </c>
      <c r="B971" s="44" t="s">
        <v>1933</v>
      </c>
      <c r="C971" s="44" t="s">
        <v>1934</v>
      </c>
      <c r="D971" s="47">
        <v>25</v>
      </c>
    </row>
    <row r="972" spans="1:4" x14ac:dyDescent="0.2">
      <c r="A972" s="44">
        <v>25038</v>
      </c>
      <c r="B972" s="44" t="s">
        <v>1935</v>
      </c>
      <c r="C972" s="44" t="s">
        <v>1936</v>
      </c>
      <c r="D972" s="47">
        <v>25</v>
      </c>
    </row>
    <row r="973" spans="1:4" x14ac:dyDescent="0.2">
      <c r="A973" s="44">
        <v>25039</v>
      </c>
      <c r="B973" s="44" t="s">
        <v>1937</v>
      </c>
      <c r="C973" s="44" t="s">
        <v>1938</v>
      </c>
      <c r="D973" s="47">
        <v>25</v>
      </c>
    </row>
    <row r="974" spans="1:4" x14ac:dyDescent="0.2">
      <c r="A974" s="44">
        <v>25040</v>
      </c>
      <c r="B974" s="44" t="s">
        <v>1939</v>
      </c>
      <c r="C974" s="44" t="s">
        <v>1940</v>
      </c>
      <c r="D974" s="47">
        <v>25</v>
      </c>
    </row>
    <row r="975" spans="1:4" x14ac:dyDescent="0.2">
      <c r="A975" s="44">
        <v>25041</v>
      </c>
      <c r="B975" s="44" t="s">
        <v>1941</v>
      </c>
      <c r="C975" s="44" t="s">
        <v>1942</v>
      </c>
      <c r="D975" s="47">
        <v>25</v>
      </c>
    </row>
    <row r="976" spans="1:4" x14ac:dyDescent="0.2">
      <c r="A976" s="44">
        <v>25042</v>
      </c>
      <c r="B976" s="44" t="s">
        <v>1943</v>
      </c>
      <c r="C976" s="44" t="s">
        <v>1944</v>
      </c>
      <c r="D976" s="47">
        <v>25</v>
      </c>
    </row>
    <row r="977" spans="1:4" x14ac:dyDescent="0.2">
      <c r="A977" s="44">
        <v>25044</v>
      </c>
      <c r="B977" s="44" t="s">
        <v>1945</v>
      </c>
      <c r="C977" s="44" t="s">
        <v>1946</v>
      </c>
      <c r="D977" s="47">
        <v>25</v>
      </c>
    </row>
    <row r="978" spans="1:4" x14ac:dyDescent="0.2">
      <c r="A978" s="44">
        <v>25045</v>
      </c>
      <c r="B978" s="44" t="s">
        <v>1947</v>
      </c>
      <c r="C978" s="44" t="s">
        <v>1948</v>
      </c>
      <c r="D978" s="47">
        <v>25</v>
      </c>
    </row>
    <row r="979" spans="1:4" x14ac:dyDescent="0.2">
      <c r="A979" s="44">
        <v>25046</v>
      </c>
      <c r="B979" s="44" t="s">
        <v>1949</v>
      </c>
      <c r="C979" s="44" t="s">
        <v>1950</v>
      </c>
      <c r="D979" s="47">
        <v>25</v>
      </c>
    </row>
    <row r="980" spans="1:4" x14ac:dyDescent="0.2">
      <c r="A980" s="44">
        <v>25047</v>
      </c>
      <c r="B980" s="44" t="s">
        <v>1951</v>
      </c>
      <c r="C980" s="44" t="s">
        <v>1952</v>
      </c>
      <c r="D980" s="47">
        <v>25</v>
      </c>
    </row>
    <row r="981" spans="1:4" x14ac:dyDescent="0.2">
      <c r="A981" s="44">
        <v>25048</v>
      </c>
      <c r="B981" s="44" t="s">
        <v>1953</v>
      </c>
      <c r="C981" s="44" t="s">
        <v>1954</v>
      </c>
      <c r="D981" s="47">
        <v>25</v>
      </c>
    </row>
    <row r="982" spans="1:4" x14ac:dyDescent="0.2">
      <c r="A982" s="44">
        <v>25049</v>
      </c>
      <c r="B982" s="44" t="s">
        <v>1955</v>
      </c>
      <c r="C982" s="44" t="s">
        <v>1956</v>
      </c>
      <c r="D982" s="47">
        <v>25</v>
      </c>
    </row>
    <row r="983" spans="1:4" x14ac:dyDescent="0.2">
      <c r="A983" s="44">
        <v>25050</v>
      </c>
      <c r="B983" s="44" t="s">
        <v>1957</v>
      </c>
      <c r="C983" s="44" t="s">
        <v>1958</v>
      </c>
      <c r="D983" s="47">
        <v>25</v>
      </c>
    </row>
    <row r="984" spans="1:4" x14ac:dyDescent="0.2">
      <c r="A984" s="44">
        <v>25051</v>
      </c>
      <c r="B984" s="44" t="s">
        <v>1959</v>
      </c>
      <c r="C984" s="44" t="s">
        <v>1960</v>
      </c>
      <c r="D984" s="47">
        <v>25</v>
      </c>
    </row>
    <row r="985" spans="1:4" x14ac:dyDescent="0.2">
      <c r="A985" s="44">
        <v>25052</v>
      </c>
      <c r="B985" s="44" t="s">
        <v>1961</v>
      </c>
      <c r="C985" s="44" t="s">
        <v>1962</v>
      </c>
      <c r="D985" s="47">
        <v>25</v>
      </c>
    </row>
    <row r="986" spans="1:4" x14ac:dyDescent="0.2">
      <c r="A986" s="44">
        <v>25053</v>
      </c>
      <c r="B986" s="44" t="s">
        <v>1963</v>
      </c>
      <c r="C986" s="44" t="s">
        <v>1964</v>
      </c>
      <c r="D986" s="47">
        <v>25</v>
      </c>
    </row>
    <row r="987" spans="1:4" x14ac:dyDescent="0.2">
      <c r="A987" s="44">
        <v>25054</v>
      </c>
      <c r="B987" s="44" t="s">
        <v>1965</v>
      </c>
      <c r="C987" s="44" t="s">
        <v>1966</v>
      </c>
      <c r="D987" s="47">
        <v>25</v>
      </c>
    </row>
    <row r="988" spans="1:4" x14ac:dyDescent="0.2">
      <c r="A988" s="44">
        <v>25055</v>
      </c>
      <c r="B988" s="44" t="s">
        <v>1967</v>
      </c>
      <c r="C988" s="44" t="s">
        <v>1968</v>
      </c>
      <c r="D988" s="47">
        <v>25</v>
      </c>
    </row>
    <row r="989" spans="1:4" x14ac:dyDescent="0.2">
      <c r="A989" s="44">
        <v>25056</v>
      </c>
      <c r="B989" s="44" t="s">
        <v>1969</v>
      </c>
      <c r="C989" s="44" t="s">
        <v>1970</v>
      </c>
      <c r="D989" s="47">
        <v>25</v>
      </c>
    </row>
    <row r="990" spans="1:4" x14ac:dyDescent="0.2">
      <c r="A990" s="44">
        <v>25057</v>
      </c>
      <c r="B990" s="44" t="s">
        <v>1971</v>
      </c>
      <c r="C990" s="44" t="s">
        <v>1972</v>
      </c>
      <c r="D990" s="47">
        <v>25</v>
      </c>
    </row>
    <row r="991" spans="1:4" x14ac:dyDescent="0.2">
      <c r="A991" s="44">
        <v>25060</v>
      </c>
      <c r="B991" s="44" t="s">
        <v>1973</v>
      </c>
      <c r="C991" s="44" t="s">
        <v>1974</v>
      </c>
      <c r="D991" s="47">
        <v>25</v>
      </c>
    </row>
    <row r="992" spans="1:4" x14ac:dyDescent="0.2">
      <c r="A992" s="44">
        <v>26001</v>
      </c>
      <c r="B992" s="44" t="s">
        <v>1975</v>
      </c>
      <c r="C992" s="44" t="s">
        <v>1976</v>
      </c>
      <c r="D992" s="47">
        <v>26</v>
      </c>
    </row>
    <row r="993" spans="1:4" x14ac:dyDescent="0.2">
      <c r="A993" s="44">
        <v>26002</v>
      </c>
      <c r="B993" s="44" t="s">
        <v>1977</v>
      </c>
      <c r="C993" s="44" t="s">
        <v>1978</v>
      </c>
      <c r="D993" s="47">
        <v>26</v>
      </c>
    </row>
    <row r="994" spans="1:4" x14ac:dyDescent="0.2">
      <c r="A994" s="44">
        <v>26004</v>
      </c>
      <c r="B994" s="44" t="s">
        <v>1979</v>
      </c>
      <c r="C994" s="44" t="s">
        <v>1980</v>
      </c>
      <c r="D994" s="47">
        <v>26</v>
      </c>
    </row>
    <row r="995" spans="1:4" x14ac:dyDescent="0.2">
      <c r="A995" s="44">
        <v>26005</v>
      </c>
      <c r="B995" s="44" t="s">
        <v>1981</v>
      </c>
      <c r="C995" s="44" t="s">
        <v>1982</v>
      </c>
      <c r="D995" s="47">
        <v>26</v>
      </c>
    </row>
    <row r="996" spans="1:4" x14ac:dyDescent="0.2">
      <c r="A996" s="44">
        <v>26006</v>
      </c>
      <c r="B996" s="44" t="s">
        <v>1983</v>
      </c>
      <c r="C996" s="44" t="s">
        <v>1984</v>
      </c>
      <c r="D996" s="47">
        <v>26</v>
      </c>
    </row>
    <row r="997" spans="1:4" x14ac:dyDescent="0.2">
      <c r="A997" s="44">
        <v>26007</v>
      </c>
      <c r="B997" s="44" t="s">
        <v>1985</v>
      </c>
      <c r="C997" s="44" t="s">
        <v>1986</v>
      </c>
      <c r="D997" s="47">
        <v>26</v>
      </c>
    </row>
    <row r="998" spans="1:4" x14ac:dyDescent="0.2">
      <c r="A998" s="44">
        <v>26008</v>
      </c>
      <c r="B998" s="44" t="s">
        <v>1987</v>
      </c>
      <c r="C998" s="44" t="s">
        <v>1988</v>
      </c>
      <c r="D998" s="47">
        <v>26</v>
      </c>
    </row>
    <row r="999" spans="1:4" x14ac:dyDescent="0.2">
      <c r="A999" s="44">
        <v>26009</v>
      </c>
      <c r="B999" s="44" t="s">
        <v>1989</v>
      </c>
      <c r="C999" s="44" t="s">
        <v>1990</v>
      </c>
      <c r="D999" s="47">
        <v>26</v>
      </c>
    </row>
    <row r="1000" spans="1:4" x14ac:dyDescent="0.2">
      <c r="A1000" s="44">
        <v>26010</v>
      </c>
      <c r="B1000" s="44" t="s">
        <v>1991</v>
      </c>
      <c r="C1000" s="44" t="s">
        <v>1992</v>
      </c>
      <c r="D1000" s="47">
        <v>26</v>
      </c>
    </row>
    <row r="1001" spans="1:4" x14ac:dyDescent="0.2">
      <c r="A1001" s="44">
        <v>26011</v>
      </c>
      <c r="B1001" s="44" t="s">
        <v>1993</v>
      </c>
      <c r="C1001" s="44" t="s">
        <v>1994</v>
      </c>
      <c r="D1001" s="47">
        <v>26</v>
      </c>
    </row>
    <row r="1002" spans="1:4" x14ac:dyDescent="0.2">
      <c r="A1002" s="44">
        <v>26012</v>
      </c>
      <c r="B1002" s="44" t="s">
        <v>1995</v>
      </c>
      <c r="C1002" s="44" t="s">
        <v>1996</v>
      </c>
      <c r="D1002" s="47">
        <v>26</v>
      </c>
    </row>
    <row r="1003" spans="1:4" x14ac:dyDescent="0.2">
      <c r="A1003" s="44">
        <v>26013</v>
      </c>
      <c r="B1003" s="44" t="s">
        <v>1997</v>
      </c>
      <c r="C1003" s="44" t="s">
        <v>1998</v>
      </c>
      <c r="D1003" s="47">
        <v>26</v>
      </c>
    </row>
    <row r="1004" spans="1:4" x14ac:dyDescent="0.2">
      <c r="A1004" s="44">
        <v>26016</v>
      </c>
      <c r="B1004" s="44" t="s">
        <v>1999</v>
      </c>
      <c r="C1004" s="44" t="s">
        <v>2000</v>
      </c>
      <c r="D1004" s="47">
        <v>26</v>
      </c>
    </row>
    <row r="1005" spans="1:4" x14ac:dyDescent="0.2">
      <c r="A1005" s="44">
        <v>26017</v>
      </c>
      <c r="B1005" s="44" t="s">
        <v>2001</v>
      </c>
      <c r="C1005" s="44" t="s">
        <v>2002</v>
      </c>
      <c r="D1005" s="47">
        <v>26</v>
      </c>
    </row>
    <row r="1006" spans="1:4" x14ac:dyDescent="0.2">
      <c r="A1006" s="44">
        <v>26018</v>
      </c>
      <c r="B1006" s="44" t="s">
        <v>2003</v>
      </c>
      <c r="C1006" s="44" t="s">
        <v>2004</v>
      </c>
      <c r="D1006" s="47">
        <v>26</v>
      </c>
    </row>
    <row r="1007" spans="1:4" x14ac:dyDescent="0.2">
      <c r="A1007" s="44">
        <v>26020</v>
      </c>
      <c r="B1007" s="44" t="s">
        <v>2005</v>
      </c>
      <c r="C1007" s="44" t="s">
        <v>2006</v>
      </c>
      <c r="D1007" s="47">
        <v>26</v>
      </c>
    </row>
    <row r="1008" spans="1:4" x14ac:dyDescent="0.2">
      <c r="A1008" s="44">
        <v>26021</v>
      </c>
      <c r="B1008" s="44" t="s">
        <v>2007</v>
      </c>
      <c r="C1008" s="44" t="s">
        <v>2008</v>
      </c>
      <c r="D1008" s="47">
        <v>26</v>
      </c>
    </row>
    <row r="1009" spans="1:4" x14ac:dyDescent="0.2">
      <c r="A1009" s="44">
        <v>26022</v>
      </c>
      <c r="B1009" s="44" t="s">
        <v>2009</v>
      </c>
      <c r="C1009" s="44" t="s">
        <v>2010</v>
      </c>
      <c r="D1009" s="47">
        <v>26</v>
      </c>
    </row>
    <row r="1010" spans="1:4" x14ac:dyDescent="0.2">
      <c r="A1010" s="44">
        <v>26023</v>
      </c>
      <c r="B1010" s="44" t="s">
        <v>2011</v>
      </c>
      <c r="C1010" s="44" t="s">
        <v>2012</v>
      </c>
      <c r="D1010" s="47">
        <v>26</v>
      </c>
    </row>
    <row r="1011" spans="1:4" x14ac:dyDescent="0.2">
      <c r="A1011" s="44">
        <v>26026</v>
      </c>
      <c r="B1011" s="44" t="s">
        <v>2013</v>
      </c>
      <c r="C1011" s="44" t="s">
        <v>2014</v>
      </c>
      <c r="D1011" s="47">
        <v>26</v>
      </c>
    </row>
    <row r="1012" spans="1:4" x14ac:dyDescent="0.2">
      <c r="A1012" s="44">
        <v>26029</v>
      </c>
      <c r="B1012" s="44" t="s">
        <v>2015</v>
      </c>
      <c r="C1012" s="44" t="s">
        <v>2016</v>
      </c>
      <c r="D1012" s="47">
        <v>26</v>
      </c>
    </row>
    <row r="1013" spans="1:4" x14ac:dyDescent="0.2">
      <c r="A1013" s="44">
        <v>26032</v>
      </c>
      <c r="B1013" s="44" t="s">
        <v>2017</v>
      </c>
      <c r="C1013" s="44" t="s">
        <v>2018</v>
      </c>
      <c r="D1013" s="47">
        <v>26</v>
      </c>
    </row>
    <row r="1014" spans="1:4" x14ac:dyDescent="0.2">
      <c r="A1014" s="44">
        <v>26033</v>
      </c>
      <c r="B1014" s="44" t="s">
        <v>2019</v>
      </c>
      <c r="C1014" s="44" t="s">
        <v>2020</v>
      </c>
      <c r="D1014" s="47">
        <v>26</v>
      </c>
    </row>
    <row r="1015" spans="1:4" x14ac:dyDescent="0.2">
      <c r="A1015" s="44">
        <v>26034</v>
      </c>
      <c r="B1015" s="44" t="s">
        <v>2021</v>
      </c>
      <c r="C1015" s="44" t="s">
        <v>2022</v>
      </c>
      <c r="D1015" s="47">
        <v>26</v>
      </c>
    </row>
    <row r="1016" spans="1:4" x14ac:dyDescent="0.2">
      <c r="A1016" s="44">
        <v>26035</v>
      </c>
      <c r="B1016" s="44" t="s">
        <v>2023</v>
      </c>
      <c r="C1016" s="44" t="s">
        <v>2024</v>
      </c>
      <c r="D1016" s="47">
        <v>26</v>
      </c>
    </row>
    <row r="1017" spans="1:4" x14ac:dyDescent="0.2">
      <c r="A1017" s="44">
        <v>26036</v>
      </c>
      <c r="B1017" s="44" t="s">
        <v>2025</v>
      </c>
      <c r="C1017" s="44" t="s">
        <v>2026</v>
      </c>
      <c r="D1017" s="47">
        <v>26</v>
      </c>
    </row>
    <row r="1018" spans="1:4" x14ac:dyDescent="0.2">
      <c r="A1018" s="44">
        <v>26037</v>
      </c>
      <c r="B1018" s="44" t="s">
        <v>2027</v>
      </c>
      <c r="C1018" s="44" t="s">
        <v>2028</v>
      </c>
      <c r="D1018" s="47">
        <v>26</v>
      </c>
    </row>
    <row r="1019" spans="1:4" x14ac:dyDescent="0.2">
      <c r="A1019" s="44">
        <v>27001</v>
      </c>
      <c r="B1019" s="44" t="s">
        <v>2029</v>
      </c>
      <c r="C1019" s="44" t="s">
        <v>2030</v>
      </c>
      <c r="D1019" s="47">
        <v>27</v>
      </c>
    </row>
    <row r="1020" spans="1:4" x14ac:dyDescent="0.2">
      <c r="A1020" s="44">
        <v>27002</v>
      </c>
      <c r="B1020" s="44" t="s">
        <v>2031</v>
      </c>
      <c r="C1020" s="44" t="s">
        <v>2032</v>
      </c>
      <c r="D1020" s="47">
        <v>27</v>
      </c>
    </row>
    <row r="1021" spans="1:4" x14ac:dyDescent="0.2">
      <c r="A1021" s="44">
        <v>27003</v>
      </c>
      <c r="B1021" s="44" t="s">
        <v>2033</v>
      </c>
      <c r="C1021" s="44" t="s">
        <v>2034</v>
      </c>
      <c r="D1021" s="47">
        <v>27</v>
      </c>
    </row>
    <row r="1022" spans="1:4" x14ac:dyDescent="0.2">
      <c r="A1022" s="44">
        <v>27004</v>
      </c>
      <c r="B1022" s="44" t="s">
        <v>2035</v>
      </c>
      <c r="C1022" s="44" t="s">
        <v>2036</v>
      </c>
      <c r="D1022" s="47">
        <v>27</v>
      </c>
    </row>
    <row r="1023" spans="1:4" x14ac:dyDescent="0.2">
      <c r="A1023" s="44">
        <v>27005</v>
      </c>
      <c r="B1023" s="44" t="s">
        <v>2037</v>
      </c>
      <c r="C1023" s="44" t="s">
        <v>2038</v>
      </c>
      <c r="D1023" s="47">
        <v>27</v>
      </c>
    </row>
    <row r="1024" spans="1:4" x14ac:dyDescent="0.2">
      <c r="A1024" s="44">
        <v>27006</v>
      </c>
      <c r="B1024" s="44" t="s">
        <v>2039</v>
      </c>
      <c r="C1024" s="44" t="s">
        <v>2040</v>
      </c>
      <c r="D1024" s="47">
        <v>27</v>
      </c>
    </row>
    <row r="1025" spans="1:4" x14ac:dyDescent="0.2">
      <c r="A1025" s="44">
        <v>27007</v>
      </c>
      <c r="B1025" s="44" t="s">
        <v>2041</v>
      </c>
      <c r="C1025" s="44" t="s">
        <v>2042</v>
      </c>
      <c r="D1025" s="47">
        <v>27</v>
      </c>
    </row>
    <row r="1026" spans="1:4" x14ac:dyDescent="0.2">
      <c r="A1026" s="44">
        <v>27008</v>
      </c>
      <c r="B1026" s="44" t="s">
        <v>2043</v>
      </c>
      <c r="C1026" s="44" t="s">
        <v>2044</v>
      </c>
      <c r="D1026" s="47">
        <v>27</v>
      </c>
    </row>
    <row r="1027" spans="1:4" x14ac:dyDescent="0.2">
      <c r="A1027" s="44">
        <v>27010</v>
      </c>
      <c r="B1027" s="44" t="s">
        <v>2045</v>
      </c>
      <c r="C1027" s="44" t="s">
        <v>2046</v>
      </c>
      <c r="D1027" s="47">
        <v>27</v>
      </c>
    </row>
    <row r="1028" spans="1:4" x14ac:dyDescent="0.2">
      <c r="A1028" s="44">
        <v>28001</v>
      </c>
      <c r="B1028" s="44" t="s">
        <v>2047</v>
      </c>
      <c r="C1028" s="44" t="s">
        <v>2048</v>
      </c>
      <c r="D1028" s="47">
        <v>28</v>
      </c>
    </row>
    <row r="1029" spans="1:4" x14ac:dyDescent="0.2">
      <c r="A1029" s="44">
        <v>28002</v>
      </c>
      <c r="B1029" s="44" t="s">
        <v>2049</v>
      </c>
      <c r="C1029" s="44" t="s">
        <v>2049</v>
      </c>
      <c r="D1029" s="47">
        <v>28</v>
      </c>
    </row>
    <row r="1030" spans="1:4" x14ac:dyDescent="0.2">
      <c r="A1030" s="44">
        <v>28003</v>
      </c>
      <c r="B1030" s="44" t="s">
        <v>2050</v>
      </c>
      <c r="C1030" s="44" t="s">
        <v>2051</v>
      </c>
      <c r="D1030" s="47">
        <v>28</v>
      </c>
    </row>
    <row r="1031" spans="1:4" x14ac:dyDescent="0.2">
      <c r="A1031" s="44">
        <v>28005</v>
      </c>
      <c r="B1031" s="44" t="s">
        <v>2052</v>
      </c>
      <c r="C1031" s="44" t="s">
        <v>2053</v>
      </c>
      <c r="D1031" s="47">
        <v>28</v>
      </c>
    </row>
    <row r="1032" spans="1:4" x14ac:dyDescent="0.2">
      <c r="A1032" s="44">
        <v>28006</v>
      </c>
      <c r="B1032" s="44" t="s">
        <v>2054</v>
      </c>
      <c r="C1032" s="44" t="s">
        <v>2055</v>
      </c>
      <c r="D1032" s="47">
        <v>28</v>
      </c>
    </row>
    <row r="1033" spans="1:4" x14ac:dyDescent="0.2">
      <c r="A1033" s="44">
        <v>28007</v>
      </c>
      <c r="B1033" s="44" t="s">
        <v>2056</v>
      </c>
      <c r="C1033" s="44" t="s">
        <v>2057</v>
      </c>
      <c r="D1033" s="47">
        <v>28</v>
      </c>
    </row>
    <row r="1034" spans="1:4" x14ac:dyDescent="0.2">
      <c r="A1034" s="44">
        <v>28008</v>
      </c>
      <c r="B1034" s="44" t="s">
        <v>2058</v>
      </c>
      <c r="C1034" s="44" t="s">
        <v>2059</v>
      </c>
      <c r="D1034" s="47">
        <v>28</v>
      </c>
    </row>
    <row r="1035" spans="1:4" x14ac:dyDescent="0.2">
      <c r="A1035" s="44">
        <v>28009</v>
      </c>
      <c r="B1035" s="44" t="s">
        <v>2060</v>
      </c>
      <c r="C1035" s="44" t="s">
        <v>2061</v>
      </c>
      <c r="D1035" s="47">
        <v>28</v>
      </c>
    </row>
    <row r="1036" spans="1:4" x14ac:dyDescent="0.2">
      <c r="A1036" s="44">
        <v>28010</v>
      </c>
      <c r="B1036" s="44" t="s">
        <v>2062</v>
      </c>
      <c r="C1036" s="44" t="s">
        <v>2063</v>
      </c>
      <c r="D1036" s="47">
        <v>28</v>
      </c>
    </row>
    <row r="1037" spans="1:4" x14ac:dyDescent="0.2">
      <c r="A1037" s="44">
        <v>28011</v>
      </c>
      <c r="B1037" s="44" t="s">
        <v>2064</v>
      </c>
      <c r="C1037" s="44" t="s">
        <v>2065</v>
      </c>
      <c r="D1037" s="47">
        <v>28</v>
      </c>
    </row>
    <row r="1038" spans="1:4" x14ac:dyDescent="0.2">
      <c r="A1038" s="44">
        <v>28013</v>
      </c>
      <c r="B1038" s="44" t="s">
        <v>2066</v>
      </c>
      <c r="C1038" s="44" t="s">
        <v>2067</v>
      </c>
      <c r="D1038" s="47">
        <v>28</v>
      </c>
    </row>
    <row r="1039" spans="1:4" x14ac:dyDescent="0.2">
      <c r="A1039" s="44">
        <v>28014</v>
      </c>
      <c r="B1039" s="44" t="s">
        <v>2068</v>
      </c>
      <c r="C1039" s="44" t="s">
        <v>2069</v>
      </c>
      <c r="D1039" s="47">
        <v>28</v>
      </c>
    </row>
    <row r="1040" spans="1:4" x14ac:dyDescent="0.2">
      <c r="A1040" s="44">
        <v>28015</v>
      </c>
      <c r="B1040" s="44" t="s">
        <v>2070</v>
      </c>
      <c r="C1040" s="44" t="s">
        <v>2071</v>
      </c>
      <c r="D1040" s="47">
        <v>28</v>
      </c>
    </row>
    <row r="1041" spans="1:4" x14ac:dyDescent="0.2">
      <c r="A1041" s="44">
        <v>28016</v>
      </c>
      <c r="B1041" s="44" t="s">
        <v>2072</v>
      </c>
      <c r="C1041" s="44" t="s">
        <v>2073</v>
      </c>
      <c r="D1041" s="47">
        <v>28</v>
      </c>
    </row>
    <row r="1042" spans="1:4" x14ac:dyDescent="0.2">
      <c r="A1042" s="44">
        <v>29001</v>
      </c>
      <c r="B1042" s="44" t="s">
        <v>2074</v>
      </c>
      <c r="C1042" s="44" t="s">
        <v>2075</v>
      </c>
      <c r="D1042" s="47">
        <v>29</v>
      </c>
    </row>
    <row r="1043" spans="1:4" x14ac:dyDescent="0.2">
      <c r="A1043" s="44">
        <v>29002</v>
      </c>
      <c r="B1043" s="44" t="s">
        <v>2076</v>
      </c>
      <c r="C1043" s="44" t="s">
        <v>2077</v>
      </c>
      <c r="D1043" s="47">
        <v>29</v>
      </c>
    </row>
    <row r="1044" spans="1:4" x14ac:dyDescent="0.2">
      <c r="A1044" s="44">
        <v>29003</v>
      </c>
      <c r="B1044" s="44" t="s">
        <v>2078</v>
      </c>
      <c r="C1044" s="44" t="s">
        <v>2079</v>
      </c>
      <c r="D1044" s="47">
        <v>29</v>
      </c>
    </row>
    <row r="1045" spans="1:4" x14ac:dyDescent="0.2">
      <c r="A1045" s="44">
        <v>29004</v>
      </c>
      <c r="B1045" s="44" t="s">
        <v>2080</v>
      </c>
      <c r="C1045" s="44" t="s">
        <v>2081</v>
      </c>
      <c r="D1045" s="47">
        <v>29</v>
      </c>
    </row>
    <row r="1046" spans="1:4" x14ac:dyDescent="0.2">
      <c r="A1046" s="44">
        <v>29006</v>
      </c>
      <c r="B1046" s="44" t="s">
        <v>2082</v>
      </c>
      <c r="C1046" s="44" t="s">
        <v>2083</v>
      </c>
      <c r="D1046" s="47">
        <v>29</v>
      </c>
    </row>
    <row r="1047" spans="1:4" x14ac:dyDescent="0.2">
      <c r="A1047" s="44">
        <v>29007</v>
      </c>
      <c r="B1047" s="44" t="s">
        <v>2084</v>
      </c>
      <c r="C1047" s="44" t="s">
        <v>2085</v>
      </c>
      <c r="D1047" s="47">
        <v>29</v>
      </c>
    </row>
    <row r="1048" spans="1:4" x14ac:dyDescent="0.2">
      <c r="A1048" s="44">
        <v>29008</v>
      </c>
      <c r="B1048" s="44" t="s">
        <v>2086</v>
      </c>
      <c r="C1048" s="44" t="s">
        <v>2087</v>
      </c>
      <c r="D1048" s="47">
        <v>29</v>
      </c>
    </row>
    <row r="1049" spans="1:4" x14ac:dyDescent="0.2">
      <c r="A1049" s="44">
        <v>29009</v>
      </c>
      <c r="B1049" s="44" t="s">
        <v>2088</v>
      </c>
      <c r="C1049" s="44" t="s">
        <v>2089</v>
      </c>
      <c r="D1049" s="47">
        <v>29</v>
      </c>
    </row>
    <row r="1050" spans="1:4" x14ac:dyDescent="0.2">
      <c r="A1050" s="44">
        <v>29010</v>
      </c>
      <c r="B1050" s="44" t="s">
        <v>2090</v>
      </c>
      <c r="C1050" s="44" t="s">
        <v>2091</v>
      </c>
      <c r="D1050" s="47">
        <v>29</v>
      </c>
    </row>
    <row r="1051" spans="1:4" x14ac:dyDescent="0.2">
      <c r="A1051" s="44">
        <v>29011</v>
      </c>
      <c r="B1051" s="44" t="s">
        <v>2092</v>
      </c>
      <c r="C1051" s="44" t="s">
        <v>2093</v>
      </c>
      <c r="D1051" s="47">
        <v>29</v>
      </c>
    </row>
    <row r="1052" spans="1:4" x14ac:dyDescent="0.2">
      <c r="A1052" s="44">
        <v>29012</v>
      </c>
      <c r="B1052" s="44" t="s">
        <v>2094</v>
      </c>
      <c r="C1052" s="44" t="s">
        <v>2095</v>
      </c>
      <c r="D1052" s="47">
        <v>29</v>
      </c>
    </row>
    <row r="1053" spans="1:4" x14ac:dyDescent="0.2">
      <c r="A1053" s="44">
        <v>29013</v>
      </c>
      <c r="B1053" s="44" t="s">
        <v>2096</v>
      </c>
      <c r="C1053" s="44" t="s">
        <v>2097</v>
      </c>
      <c r="D1053" s="47">
        <v>29</v>
      </c>
    </row>
    <row r="1054" spans="1:4" x14ac:dyDescent="0.2">
      <c r="A1054" s="44">
        <v>29014</v>
      </c>
      <c r="B1054" s="44" t="s">
        <v>2098</v>
      </c>
      <c r="C1054" s="44" t="s">
        <v>2099</v>
      </c>
      <c r="D1054" s="47">
        <v>29</v>
      </c>
    </row>
    <row r="1055" spans="1:4" x14ac:dyDescent="0.2">
      <c r="A1055" s="44">
        <v>29015</v>
      </c>
      <c r="B1055" s="44" t="s">
        <v>2100</v>
      </c>
      <c r="C1055" s="44" t="s">
        <v>2101</v>
      </c>
      <c r="D1055" s="47">
        <v>29</v>
      </c>
    </row>
    <row r="1056" spans="1:4" x14ac:dyDescent="0.2">
      <c r="A1056" s="44">
        <v>29016</v>
      </c>
      <c r="B1056" s="44" t="s">
        <v>2102</v>
      </c>
      <c r="C1056" s="44" t="s">
        <v>2102</v>
      </c>
      <c r="D1056" s="47">
        <v>29</v>
      </c>
    </row>
    <row r="1057" spans="1:4" x14ac:dyDescent="0.2">
      <c r="A1057" s="44">
        <v>29017</v>
      </c>
      <c r="B1057" s="44" t="s">
        <v>2103</v>
      </c>
      <c r="C1057" s="44" t="s">
        <v>2104</v>
      </c>
      <c r="D1057" s="47">
        <v>29</v>
      </c>
    </row>
    <row r="1058" spans="1:4" x14ac:dyDescent="0.2">
      <c r="A1058" s="44">
        <v>29018</v>
      </c>
      <c r="B1058" s="44" t="s">
        <v>2105</v>
      </c>
      <c r="C1058" s="44" t="s">
        <v>2106</v>
      </c>
      <c r="D1058" s="47">
        <v>29</v>
      </c>
    </row>
    <row r="1059" spans="1:4" x14ac:dyDescent="0.2">
      <c r="A1059" s="44">
        <v>29019</v>
      </c>
      <c r="B1059" s="44" t="s">
        <v>2107</v>
      </c>
      <c r="C1059" s="44" t="s">
        <v>2108</v>
      </c>
      <c r="D1059" s="47">
        <v>29</v>
      </c>
    </row>
    <row r="1060" spans="1:4" x14ac:dyDescent="0.2">
      <c r="A1060" s="44">
        <v>29020</v>
      </c>
      <c r="B1060" s="44" t="s">
        <v>2109</v>
      </c>
      <c r="C1060" s="44" t="s">
        <v>2110</v>
      </c>
      <c r="D1060" s="47">
        <v>29</v>
      </c>
    </row>
    <row r="1061" spans="1:4" x14ac:dyDescent="0.2">
      <c r="A1061" s="44">
        <v>29021</v>
      </c>
      <c r="B1061" s="44" t="s">
        <v>2111</v>
      </c>
      <c r="C1061" s="44" t="s">
        <v>2112</v>
      </c>
      <c r="D1061" s="47">
        <v>29</v>
      </c>
    </row>
    <row r="1062" spans="1:4" x14ac:dyDescent="0.2">
      <c r="A1062" s="44">
        <v>29022</v>
      </c>
      <c r="B1062" s="44" t="s">
        <v>2113</v>
      </c>
      <c r="C1062" s="44" t="s">
        <v>2114</v>
      </c>
      <c r="D1062" s="47">
        <v>29</v>
      </c>
    </row>
    <row r="1063" spans="1:4" x14ac:dyDescent="0.2">
      <c r="A1063" s="44">
        <v>29023</v>
      </c>
      <c r="B1063" s="44" t="s">
        <v>2115</v>
      </c>
      <c r="C1063" s="44" t="s">
        <v>2116</v>
      </c>
      <c r="D1063" s="47">
        <v>29</v>
      </c>
    </row>
    <row r="1064" spans="1:4" x14ac:dyDescent="0.2">
      <c r="A1064" s="44">
        <v>29024</v>
      </c>
      <c r="B1064" s="44" t="s">
        <v>2117</v>
      </c>
      <c r="C1064" s="44" t="s">
        <v>2118</v>
      </c>
      <c r="D1064" s="47">
        <v>29</v>
      </c>
    </row>
    <row r="1065" spans="1:4" x14ac:dyDescent="0.2">
      <c r="A1065" s="44">
        <v>29025</v>
      </c>
      <c r="B1065" s="44" t="s">
        <v>2119</v>
      </c>
      <c r="C1065" s="44" t="s">
        <v>2120</v>
      </c>
      <c r="D1065" s="47">
        <v>29</v>
      </c>
    </row>
    <row r="1066" spans="1:4" x14ac:dyDescent="0.2">
      <c r="A1066" s="44">
        <v>29026</v>
      </c>
      <c r="B1066" s="44" t="s">
        <v>2121</v>
      </c>
      <c r="C1066" s="44" t="s">
        <v>2122</v>
      </c>
      <c r="D1066" s="47">
        <v>29</v>
      </c>
    </row>
    <row r="1067" spans="1:4" x14ac:dyDescent="0.2">
      <c r="A1067" s="44">
        <v>29027</v>
      </c>
      <c r="B1067" s="44" t="s">
        <v>2123</v>
      </c>
      <c r="C1067" s="44" t="s">
        <v>2124</v>
      </c>
      <c r="D1067" s="47">
        <v>29</v>
      </c>
    </row>
    <row r="1068" spans="1:4" x14ac:dyDescent="0.2">
      <c r="A1068" s="44">
        <v>29028</v>
      </c>
      <c r="B1068" s="44" t="s">
        <v>2125</v>
      </c>
      <c r="C1068" s="44" t="s">
        <v>2126</v>
      </c>
      <c r="D1068" s="47">
        <v>29</v>
      </c>
    </row>
    <row r="1069" spans="1:4" x14ac:dyDescent="0.2">
      <c r="A1069" s="44">
        <v>29029</v>
      </c>
      <c r="B1069" s="44" t="s">
        <v>2127</v>
      </c>
      <c r="C1069" s="44" t="s">
        <v>2128</v>
      </c>
      <c r="D1069" s="47">
        <v>29</v>
      </c>
    </row>
    <row r="1070" spans="1:4" x14ac:dyDescent="0.2">
      <c r="A1070" s="44">
        <v>29030</v>
      </c>
      <c r="B1070" s="44" t="s">
        <v>2129</v>
      </c>
      <c r="C1070" s="44" t="s">
        <v>2130</v>
      </c>
      <c r="D1070" s="47">
        <v>29</v>
      </c>
    </row>
    <row r="1071" spans="1:4" x14ac:dyDescent="0.2">
      <c r="A1071" s="44">
        <v>29031</v>
      </c>
      <c r="B1071" s="44" t="s">
        <v>2131</v>
      </c>
      <c r="C1071" s="44" t="s">
        <v>2132</v>
      </c>
      <c r="D1071" s="47">
        <v>29</v>
      </c>
    </row>
    <row r="1072" spans="1:4" x14ac:dyDescent="0.2">
      <c r="A1072" s="44">
        <v>29033</v>
      </c>
      <c r="B1072" s="44" t="s">
        <v>2133</v>
      </c>
      <c r="C1072" s="44" t="s">
        <v>2134</v>
      </c>
      <c r="D1072" s="47">
        <v>29</v>
      </c>
    </row>
    <row r="1073" spans="1:4" x14ac:dyDescent="0.2">
      <c r="A1073" s="44">
        <v>29034</v>
      </c>
      <c r="B1073" s="44" t="s">
        <v>2135</v>
      </c>
      <c r="C1073" s="44" t="s">
        <v>2136</v>
      </c>
      <c r="D1073" s="47">
        <v>29</v>
      </c>
    </row>
    <row r="1074" spans="1:4" x14ac:dyDescent="0.2">
      <c r="A1074" s="44">
        <v>29035</v>
      </c>
      <c r="B1074" s="44" t="s">
        <v>2137</v>
      </c>
      <c r="C1074" s="44" t="s">
        <v>2138</v>
      </c>
      <c r="D1074" s="47">
        <v>29</v>
      </c>
    </row>
    <row r="1075" spans="1:4" x14ac:dyDescent="0.2">
      <c r="A1075" s="44">
        <v>29037</v>
      </c>
      <c r="B1075" s="44" t="s">
        <v>2139</v>
      </c>
      <c r="C1075" s="44" t="s">
        <v>2140</v>
      </c>
      <c r="D1075" s="47">
        <v>29</v>
      </c>
    </row>
    <row r="1076" spans="1:4" x14ac:dyDescent="0.2">
      <c r="A1076" s="44">
        <v>29038</v>
      </c>
      <c r="B1076" s="44" t="s">
        <v>2141</v>
      </c>
      <c r="C1076" s="44" t="s">
        <v>2142</v>
      </c>
      <c r="D1076" s="47">
        <v>29</v>
      </c>
    </row>
    <row r="1077" spans="1:4" x14ac:dyDescent="0.2">
      <c r="A1077" s="44">
        <v>29040</v>
      </c>
      <c r="B1077" s="44" t="s">
        <v>2143</v>
      </c>
      <c r="C1077" s="44" t="s">
        <v>2144</v>
      </c>
      <c r="D1077" s="47">
        <v>29</v>
      </c>
    </row>
    <row r="1078" spans="1:4" x14ac:dyDescent="0.2">
      <c r="A1078" s="44">
        <v>29041</v>
      </c>
      <c r="B1078" s="44" t="s">
        <v>2145</v>
      </c>
      <c r="C1078" s="44" t="s">
        <v>2146</v>
      </c>
      <c r="D1078" s="47">
        <v>29</v>
      </c>
    </row>
    <row r="1079" spans="1:4" x14ac:dyDescent="0.2">
      <c r="A1079" s="44">
        <v>29042</v>
      </c>
      <c r="B1079" s="44" t="s">
        <v>2147</v>
      </c>
      <c r="C1079" s="44" t="s">
        <v>2148</v>
      </c>
      <c r="D1079" s="47">
        <v>29</v>
      </c>
    </row>
    <row r="1080" spans="1:4" x14ac:dyDescent="0.2">
      <c r="A1080" s="44">
        <v>29043</v>
      </c>
      <c r="B1080" s="44" t="s">
        <v>2149</v>
      </c>
      <c r="C1080" s="44" t="s">
        <v>2150</v>
      </c>
      <c r="D1080" s="47">
        <v>29</v>
      </c>
    </row>
    <row r="1081" spans="1:4" x14ac:dyDescent="0.2">
      <c r="A1081" s="44">
        <v>29044</v>
      </c>
      <c r="B1081" s="44" t="s">
        <v>2151</v>
      </c>
      <c r="C1081" s="44" t="s">
        <v>2152</v>
      </c>
      <c r="D1081" s="47">
        <v>29</v>
      </c>
    </row>
    <row r="1082" spans="1:4" x14ac:dyDescent="0.2">
      <c r="A1082" s="44">
        <v>29045</v>
      </c>
      <c r="B1082" s="44" t="s">
        <v>2153</v>
      </c>
      <c r="C1082" s="44" t="s">
        <v>2154</v>
      </c>
      <c r="D1082" s="47">
        <v>29</v>
      </c>
    </row>
    <row r="1083" spans="1:4" x14ac:dyDescent="0.2">
      <c r="A1083" s="44">
        <v>29046</v>
      </c>
      <c r="B1083" s="44" t="s">
        <v>2155</v>
      </c>
      <c r="C1083" s="44" t="s">
        <v>2156</v>
      </c>
      <c r="D1083" s="47">
        <v>29</v>
      </c>
    </row>
    <row r="1084" spans="1:4" x14ac:dyDescent="0.2">
      <c r="A1084" s="44">
        <v>29047</v>
      </c>
      <c r="B1084" s="44" t="s">
        <v>2157</v>
      </c>
      <c r="C1084" s="44" t="s">
        <v>2158</v>
      </c>
      <c r="D1084" s="47">
        <v>29</v>
      </c>
    </row>
    <row r="1085" spans="1:4" x14ac:dyDescent="0.2">
      <c r="A1085" s="44">
        <v>29048</v>
      </c>
      <c r="B1085" s="44" t="s">
        <v>2159</v>
      </c>
      <c r="C1085" s="44" t="s">
        <v>2160</v>
      </c>
      <c r="D1085" s="47">
        <v>29</v>
      </c>
    </row>
    <row r="1086" spans="1:4" x14ac:dyDescent="0.2">
      <c r="A1086" s="44">
        <v>29049</v>
      </c>
      <c r="B1086" s="44" t="s">
        <v>2161</v>
      </c>
      <c r="C1086" s="44" t="s">
        <v>2162</v>
      </c>
      <c r="D1086" s="47">
        <v>29</v>
      </c>
    </row>
    <row r="1087" spans="1:4" x14ac:dyDescent="0.2">
      <c r="A1087" s="44">
        <v>29050</v>
      </c>
      <c r="B1087" s="44" t="s">
        <v>2163</v>
      </c>
      <c r="C1087" s="44" t="s">
        <v>2164</v>
      </c>
      <c r="D1087" s="47">
        <v>29</v>
      </c>
    </row>
    <row r="1088" spans="1:4" x14ac:dyDescent="0.2">
      <c r="A1088" s="44">
        <v>29051</v>
      </c>
      <c r="B1088" s="44" t="s">
        <v>2165</v>
      </c>
      <c r="C1088" s="44" t="s">
        <v>2166</v>
      </c>
      <c r="D1088" s="47">
        <v>29</v>
      </c>
    </row>
    <row r="1089" spans="1:4" x14ac:dyDescent="0.2">
      <c r="A1089" s="44">
        <v>29052</v>
      </c>
      <c r="B1089" s="44" t="s">
        <v>2167</v>
      </c>
      <c r="C1089" s="44" t="s">
        <v>2168</v>
      </c>
      <c r="D1089" s="47">
        <v>29</v>
      </c>
    </row>
    <row r="1090" spans="1:4" x14ac:dyDescent="0.2">
      <c r="A1090" s="44">
        <v>29053</v>
      </c>
      <c r="B1090" s="44" t="s">
        <v>2169</v>
      </c>
      <c r="C1090" s="44" t="s">
        <v>2170</v>
      </c>
      <c r="D1090" s="47">
        <v>29</v>
      </c>
    </row>
    <row r="1091" spans="1:4" x14ac:dyDescent="0.2">
      <c r="A1091" s="44">
        <v>29054</v>
      </c>
      <c r="B1091" s="44" t="s">
        <v>2171</v>
      </c>
      <c r="C1091" s="44" t="s">
        <v>2172</v>
      </c>
      <c r="D1091" s="47">
        <v>29</v>
      </c>
    </row>
    <row r="1092" spans="1:4" x14ac:dyDescent="0.2">
      <c r="A1092" s="44">
        <v>29055</v>
      </c>
      <c r="B1092" s="44" t="s">
        <v>2173</v>
      </c>
      <c r="C1092" s="44" t="s">
        <v>2174</v>
      </c>
      <c r="D1092" s="47">
        <v>29</v>
      </c>
    </row>
    <row r="1093" spans="1:4" x14ac:dyDescent="0.2">
      <c r="A1093" s="44">
        <v>29057</v>
      </c>
      <c r="B1093" s="44" t="s">
        <v>2175</v>
      </c>
      <c r="C1093" s="44" t="s">
        <v>2176</v>
      </c>
      <c r="D1093" s="47">
        <v>29</v>
      </c>
    </row>
    <row r="1094" spans="1:4" x14ac:dyDescent="0.2">
      <c r="A1094" s="44">
        <v>29058</v>
      </c>
      <c r="B1094" s="44" t="s">
        <v>2177</v>
      </c>
      <c r="C1094" s="44" t="s">
        <v>2178</v>
      </c>
      <c r="D1094" s="47">
        <v>29</v>
      </c>
    </row>
    <row r="1095" spans="1:4" x14ac:dyDescent="0.2">
      <c r="A1095" s="44">
        <v>29059</v>
      </c>
      <c r="B1095" s="44" t="s">
        <v>2179</v>
      </c>
      <c r="C1095" s="44" t="s">
        <v>2180</v>
      </c>
      <c r="D1095" s="47">
        <v>29</v>
      </c>
    </row>
    <row r="1096" spans="1:4" x14ac:dyDescent="0.2">
      <c r="A1096" s="44">
        <v>29060</v>
      </c>
      <c r="B1096" s="44" t="s">
        <v>2181</v>
      </c>
      <c r="C1096" s="44" t="s">
        <v>2182</v>
      </c>
      <c r="D1096" s="47">
        <v>29</v>
      </c>
    </row>
    <row r="1097" spans="1:4" x14ac:dyDescent="0.2">
      <c r="A1097" s="44">
        <v>29063</v>
      </c>
      <c r="B1097" s="44" t="s">
        <v>2183</v>
      </c>
      <c r="C1097" s="44" t="s">
        <v>2184</v>
      </c>
      <c r="D1097" s="47">
        <v>29</v>
      </c>
    </row>
    <row r="1098" spans="1:4" x14ac:dyDescent="0.2">
      <c r="A1098" s="44">
        <v>29064</v>
      </c>
      <c r="B1098" s="44" t="s">
        <v>2185</v>
      </c>
      <c r="C1098" s="44" t="s">
        <v>2186</v>
      </c>
      <c r="D1098" s="47">
        <v>29</v>
      </c>
    </row>
    <row r="1099" spans="1:4" x14ac:dyDescent="0.2">
      <c r="A1099" s="44">
        <v>29065</v>
      </c>
      <c r="B1099" s="44" t="s">
        <v>2187</v>
      </c>
      <c r="C1099" s="44" t="s">
        <v>2188</v>
      </c>
      <c r="D1099" s="47">
        <v>29</v>
      </c>
    </row>
    <row r="1100" spans="1:4" x14ac:dyDescent="0.2">
      <c r="A1100" s="44">
        <v>29066</v>
      </c>
      <c r="B1100" s="44" t="s">
        <v>2189</v>
      </c>
      <c r="C1100" s="44" t="s">
        <v>2190</v>
      </c>
      <c r="D1100" s="47">
        <v>29</v>
      </c>
    </row>
    <row r="1101" spans="1:4" x14ac:dyDescent="0.2">
      <c r="A1101" s="44">
        <v>29067</v>
      </c>
      <c r="B1101" s="44" t="s">
        <v>2191</v>
      </c>
      <c r="C1101" s="44" t="s">
        <v>2192</v>
      </c>
      <c r="D1101" s="47">
        <v>29</v>
      </c>
    </row>
    <row r="1102" spans="1:4" x14ac:dyDescent="0.2">
      <c r="A1102" s="44">
        <v>30001</v>
      </c>
      <c r="B1102" s="44" t="s">
        <v>2193</v>
      </c>
      <c r="C1102" s="44" t="s">
        <v>2194</v>
      </c>
      <c r="D1102" s="47">
        <v>30</v>
      </c>
    </row>
    <row r="1103" spans="1:4" x14ac:dyDescent="0.2">
      <c r="A1103" s="44">
        <v>30002</v>
      </c>
      <c r="B1103" s="44" t="s">
        <v>2195</v>
      </c>
      <c r="C1103" s="44" t="s">
        <v>2196</v>
      </c>
      <c r="D1103" s="47">
        <v>30</v>
      </c>
    </row>
    <row r="1104" spans="1:4" x14ac:dyDescent="0.2">
      <c r="A1104" s="44">
        <v>30003</v>
      </c>
      <c r="B1104" s="44" t="s">
        <v>2197</v>
      </c>
      <c r="C1104" s="44" t="s">
        <v>2198</v>
      </c>
      <c r="D1104" s="47">
        <v>30</v>
      </c>
    </row>
    <row r="1105" spans="1:4" x14ac:dyDescent="0.2">
      <c r="A1105" s="44">
        <v>30004</v>
      </c>
      <c r="B1105" s="44" t="s">
        <v>2199</v>
      </c>
      <c r="C1105" s="44" t="s">
        <v>2200</v>
      </c>
      <c r="D1105" s="47">
        <v>30</v>
      </c>
    </row>
    <row r="1106" spans="1:4" x14ac:dyDescent="0.2">
      <c r="A1106" s="44">
        <v>30005</v>
      </c>
      <c r="B1106" s="44" t="s">
        <v>2201</v>
      </c>
      <c r="C1106" s="44" t="s">
        <v>2202</v>
      </c>
      <c r="D1106" s="47">
        <v>30</v>
      </c>
    </row>
    <row r="1107" spans="1:4" x14ac:dyDescent="0.2">
      <c r="A1107" s="44">
        <v>30006</v>
      </c>
      <c r="B1107" s="44" t="s">
        <v>2203</v>
      </c>
      <c r="C1107" s="44" t="s">
        <v>2204</v>
      </c>
      <c r="D1107" s="47">
        <v>30</v>
      </c>
    </row>
    <row r="1108" spans="1:4" x14ac:dyDescent="0.2">
      <c r="A1108" s="44">
        <v>30007</v>
      </c>
      <c r="B1108" s="44" t="s">
        <v>2205</v>
      </c>
      <c r="C1108" s="44" t="s">
        <v>2206</v>
      </c>
      <c r="D1108" s="47">
        <v>30</v>
      </c>
    </row>
    <row r="1109" spans="1:4" x14ac:dyDescent="0.2">
      <c r="A1109" s="44">
        <v>30008</v>
      </c>
      <c r="B1109" s="44" t="s">
        <v>2207</v>
      </c>
      <c r="C1109" s="44" t="s">
        <v>111</v>
      </c>
      <c r="D1109" s="47">
        <v>30</v>
      </c>
    </row>
    <row r="1110" spans="1:4" x14ac:dyDescent="0.2">
      <c r="A1110" s="44">
        <v>30009</v>
      </c>
      <c r="B1110" s="44" t="s">
        <v>2208</v>
      </c>
      <c r="C1110" s="44" t="s">
        <v>2209</v>
      </c>
      <c r="D1110" s="47">
        <v>30</v>
      </c>
    </row>
    <row r="1111" spans="1:4" x14ac:dyDescent="0.2">
      <c r="A1111" s="44">
        <v>30010</v>
      </c>
      <c r="B1111" s="44" t="s">
        <v>2210</v>
      </c>
      <c r="C1111" s="44" t="s">
        <v>2211</v>
      </c>
      <c r="D1111" s="47">
        <v>30</v>
      </c>
    </row>
    <row r="1112" spans="1:4" x14ac:dyDescent="0.2">
      <c r="A1112" s="44">
        <v>30011</v>
      </c>
      <c r="B1112" s="44" t="s">
        <v>2212</v>
      </c>
      <c r="C1112" s="44" t="s">
        <v>2213</v>
      </c>
      <c r="D1112" s="47">
        <v>30</v>
      </c>
    </row>
    <row r="1113" spans="1:4" x14ac:dyDescent="0.2">
      <c r="A1113" s="44">
        <v>30012</v>
      </c>
      <c r="B1113" s="44" t="s">
        <v>2214</v>
      </c>
      <c r="C1113" s="44" t="s">
        <v>2215</v>
      </c>
      <c r="D1113" s="47">
        <v>30</v>
      </c>
    </row>
    <row r="1114" spans="1:4" x14ac:dyDescent="0.2">
      <c r="A1114" s="44">
        <v>30013</v>
      </c>
      <c r="B1114" s="44" t="s">
        <v>2216</v>
      </c>
      <c r="C1114" s="44" t="s">
        <v>2217</v>
      </c>
      <c r="D1114" s="47">
        <v>30</v>
      </c>
    </row>
    <row r="1115" spans="1:4" x14ac:dyDescent="0.2">
      <c r="A1115" s="44">
        <v>30014</v>
      </c>
      <c r="B1115" s="44" t="s">
        <v>2218</v>
      </c>
      <c r="C1115" s="44" t="s">
        <v>2219</v>
      </c>
      <c r="D1115" s="47">
        <v>30</v>
      </c>
    </row>
    <row r="1116" spans="1:4" x14ac:dyDescent="0.2">
      <c r="A1116" s="44">
        <v>30015</v>
      </c>
      <c r="B1116" s="44" t="s">
        <v>2220</v>
      </c>
      <c r="C1116" s="44" t="s">
        <v>2221</v>
      </c>
      <c r="D1116" s="47">
        <v>30</v>
      </c>
    </row>
    <row r="1117" spans="1:4" x14ac:dyDescent="0.2">
      <c r="A1117" s="44">
        <v>30016</v>
      </c>
      <c r="B1117" s="44" t="s">
        <v>2222</v>
      </c>
      <c r="C1117" s="44" t="s">
        <v>2223</v>
      </c>
      <c r="D1117" s="47">
        <v>30</v>
      </c>
    </row>
    <row r="1118" spans="1:4" x14ac:dyDescent="0.2">
      <c r="A1118" s="44">
        <v>30017</v>
      </c>
      <c r="B1118" s="44" t="s">
        <v>2224</v>
      </c>
      <c r="C1118" s="44" t="s">
        <v>2225</v>
      </c>
      <c r="D1118" s="47">
        <v>30</v>
      </c>
    </row>
    <row r="1119" spans="1:4" x14ac:dyDescent="0.2">
      <c r="A1119" s="44">
        <v>30018</v>
      </c>
      <c r="B1119" s="44" t="s">
        <v>2226</v>
      </c>
      <c r="C1119" s="44" t="s">
        <v>2227</v>
      </c>
      <c r="D1119" s="47">
        <v>30</v>
      </c>
    </row>
    <row r="1120" spans="1:4" x14ac:dyDescent="0.2">
      <c r="A1120" s="44">
        <v>30019</v>
      </c>
      <c r="B1120" s="44" t="s">
        <v>2228</v>
      </c>
      <c r="C1120" s="44" t="s">
        <v>2229</v>
      </c>
      <c r="D1120" s="47">
        <v>30</v>
      </c>
    </row>
    <row r="1121" spans="1:4" x14ac:dyDescent="0.2">
      <c r="A1121" s="44">
        <v>30021</v>
      </c>
      <c r="B1121" s="44" t="s">
        <v>2230</v>
      </c>
      <c r="C1121" s="44" t="s">
        <v>2231</v>
      </c>
      <c r="D1121" s="47">
        <v>30</v>
      </c>
    </row>
    <row r="1122" spans="1:4" x14ac:dyDescent="0.2">
      <c r="A1122" s="44">
        <v>30022</v>
      </c>
      <c r="B1122" s="44" t="s">
        <v>2232</v>
      </c>
      <c r="C1122" s="44" t="s">
        <v>2233</v>
      </c>
      <c r="D1122" s="47">
        <v>30</v>
      </c>
    </row>
    <row r="1123" spans="1:4" x14ac:dyDescent="0.2">
      <c r="A1123" s="44">
        <v>30023</v>
      </c>
      <c r="B1123" s="44" t="s">
        <v>2234</v>
      </c>
      <c r="C1123" s="44" t="s">
        <v>2235</v>
      </c>
      <c r="D1123" s="47">
        <v>30</v>
      </c>
    </row>
    <row r="1124" spans="1:4" x14ac:dyDescent="0.2">
      <c r="A1124" s="44">
        <v>30024</v>
      </c>
      <c r="B1124" s="44" t="s">
        <v>2236</v>
      </c>
      <c r="C1124" s="44" t="s">
        <v>2237</v>
      </c>
      <c r="D1124" s="47">
        <v>30</v>
      </c>
    </row>
    <row r="1125" spans="1:4" x14ac:dyDescent="0.2">
      <c r="A1125" s="44">
        <v>30025</v>
      </c>
      <c r="B1125" s="44" t="s">
        <v>2238</v>
      </c>
      <c r="C1125" s="44" t="s">
        <v>2239</v>
      </c>
      <c r="D1125" s="47">
        <v>30</v>
      </c>
    </row>
    <row r="1126" spans="1:4" x14ac:dyDescent="0.2">
      <c r="A1126" s="44">
        <v>30026</v>
      </c>
      <c r="B1126" s="44" t="s">
        <v>2240</v>
      </c>
      <c r="C1126" s="44" t="s">
        <v>2241</v>
      </c>
      <c r="D1126" s="47">
        <v>30</v>
      </c>
    </row>
    <row r="1127" spans="1:4" x14ac:dyDescent="0.2">
      <c r="A1127" s="44">
        <v>30027</v>
      </c>
      <c r="B1127" s="44" t="s">
        <v>2242</v>
      </c>
      <c r="C1127" s="44" t="s">
        <v>2243</v>
      </c>
      <c r="D1127" s="47">
        <v>30</v>
      </c>
    </row>
    <row r="1128" spans="1:4" x14ac:dyDescent="0.2">
      <c r="A1128" s="44">
        <v>30028</v>
      </c>
      <c r="B1128" s="44" t="s">
        <v>2244</v>
      </c>
      <c r="C1128" s="44" t="s">
        <v>2245</v>
      </c>
      <c r="D1128" s="47">
        <v>30</v>
      </c>
    </row>
    <row r="1129" spans="1:4" x14ac:dyDescent="0.2">
      <c r="A1129" s="44">
        <v>30029</v>
      </c>
      <c r="B1129" s="44" t="s">
        <v>2246</v>
      </c>
      <c r="C1129" s="44" t="s">
        <v>2247</v>
      </c>
      <c r="D1129" s="47">
        <v>30</v>
      </c>
    </row>
    <row r="1130" spans="1:4" x14ac:dyDescent="0.2">
      <c r="A1130" s="44">
        <v>30030</v>
      </c>
      <c r="B1130" s="44" t="s">
        <v>2248</v>
      </c>
      <c r="C1130" s="44" t="s">
        <v>2249</v>
      </c>
      <c r="D1130" s="47">
        <v>30</v>
      </c>
    </row>
    <row r="1131" spans="1:4" x14ac:dyDescent="0.2">
      <c r="A1131" s="44">
        <v>30031</v>
      </c>
      <c r="B1131" s="44" t="s">
        <v>2250</v>
      </c>
      <c r="C1131" s="44" t="s">
        <v>2251</v>
      </c>
      <c r="D1131" s="47">
        <v>30</v>
      </c>
    </row>
    <row r="1132" spans="1:4" x14ac:dyDescent="0.2">
      <c r="A1132" s="44">
        <v>30032</v>
      </c>
      <c r="B1132" s="44" t="s">
        <v>2252</v>
      </c>
      <c r="C1132" s="44" t="s">
        <v>2253</v>
      </c>
      <c r="D1132" s="47">
        <v>30</v>
      </c>
    </row>
    <row r="1133" spans="1:4" x14ac:dyDescent="0.2">
      <c r="A1133" s="44">
        <v>30033</v>
      </c>
      <c r="B1133" s="44" t="s">
        <v>2254</v>
      </c>
      <c r="C1133" s="44" t="s">
        <v>2255</v>
      </c>
      <c r="D1133" s="47">
        <v>30</v>
      </c>
    </row>
    <row r="1134" spans="1:4" x14ac:dyDescent="0.2">
      <c r="A1134" s="44">
        <v>30034</v>
      </c>
      <c r="B1134" s="44" t="s">
        <v>2256</v>
      </c>
      <c r="C1134" s="44" t="s">
        <v>2257</v>
      </c>
      <c r="D1134" s="47">
        <v>30</v>
      </c>
    </row>
    <row r="1135" spans="1:4" x14ac:dyDescent="0.2">
      <c r="A1135" s="44">
        <v>30035</v>
      </c>
      <c r="B1135" s="44" t="s">
        <v>2258</v>
      </c>
      <c r="C1135" s="44" t="s">
        <v>2259</v>
      </c>
      <c r="D1135" s="47">
        <v>30</v>
      </c>
    </row>
    <row r="1136" spans="1:4" x14ac:dyDescent="0.2">
      <c r="A1136" s="44">
        <v>30036</v>
      </c>
      <c r="B1136" s="44" t="s">
        <v>2260</v>
      </c>
      <c r="C1136" s="44" t="s">
        <v>2261</v>
      </c>
      <c r="D1136" s="47">
        <v>30</v>
      </c>
    </row>
    <row r="1137" spans="1:4" x14ac:dyDescent="0.2">
      <c r="A1137" s="44">
        <v>30037</v>
      </c>
      <c r="B1137" s="44" t="s">
        <v>2262</v>
      </c>
      <c r="C1137" s="44" t="s">
        <v>2263</v>
      </c>
      <c r="D1137" s="47">
        <v>30</v>
      </c>
    </row>
    <row r="1138" spans="1:4" x14ac:dyDescent="0.2">
      <c r="A1138" s="44">
        <v>30038</v>
      </c>
      <c r="B1138" s="44" t="s">
        <v>2264</v>
      </c>
      <c r="C1138" s="44" t="s">
        <v>2265</v>
      </c>
      <c r="D1138" s="47">
        <v>30</v>
      </c>
    </row>
    <row r="1139" spans="1:4" x14ac:dyDescent="0.2">
      <c r="A1139" s="44">
        <v>30039</v>
      </c>
      <c r="B1139" s="44" t="s">
        <v>2266</v>
      </c>
      <c r="C1139" s="44" t="s">
        <v>2267</v>
      </c>
      <c r="D1139" s="47">
        <v>30</v>
      </c>
    </row>
    <row r="1140" spans="1:4" x14ac:dyDescent="0.2">
      <c r="A1140" s="44">
        <v>30040</v>
      </c>
      <c r="B1140" s="44" t="s">
        <v>2268</v>
      </c>
      <c r="C1140" s="44" t="s">
        <v>2269</v>
      </c>
      <c r="D1140" s="47">
        <v>30</v>
      </c>
    </row>
    <row r="1141" spans="1:4" x14ac:dyDescent="0.2">
      <c r="A1141" s="44">
        <v>30041</v>
      </c>
      <c r="B1141" s="44" t="s">
        <v>2270</v>
      </c>
      <c r="C1141" s="44" t="s">
        <v>2271</v>
      </c>
      <c r="D1141" s="47">
        <v>30</v>
      </c>
    </row>
    <row r="1142" spans="1:4" x14ac:dyDescent="0.2">
      <c r="A1142" s="44">
        <v>30042</v>
      </c>
      <c r="B1142" s="44" t="s">
        <v>2272</v>
      </c>
      <c r="C1142" s="44" t="s">
        <v>2273</v>
      </c>
      <c r="D1142" s="47">
        <v>30</v>
      </c>
    </row>
    <row r="1143" spans="1:4" x14ac:dyDescent="0.2">
      <c r="A1143" s="44">
        <v>30043</v>
      </c>
      <c r="B1143" s="44" t="s">
        <v>2274</v>
      </c>
      <c r="C1143" s="44" t="s">
        <v>2275</v>
      </c>
      <c r="D1143" s="47">
        <v>30</v>
      </c>
    </row>
    <row r="1144" spans="1:4" x14ac:dyDescent="0.2">
      <c r="A1144" s="44">
        <v>30044</v>
      </c>
      <c r="B1144" s="44" t="s">
        <v>2276</v>
      </c>
      <c r="C1144" s="44" t="s">
        <v>2277</v>
      </c>
      <c r="D1144" s="47">
        <v>30</v>
      </c>
    </row>
    <row r="1145" spans="1:4" x14ac:dyDescent="0.2">
      <c r="A1145" s="44">
        <v>30045</v>
      </c>
      <c r="B1145" s="44" t="s">
        <v>2278</v>
      </c>
      <c r="C1145" s="44" t="s">
        <v>2279</v>
      </c>
      <c r="D1145" s="47">
        <v>30</v>
      </c>
    </row>
    <row r="1146" spans="1:4" x14ac:dyDescent="0.2">
      <c r="A1146" s="44">
        <v>30046</v>
      </c>
      <c r="B1146" s="44" t="s">
        <v>2280</v>
      </c>
      <c r="C1146" s="44" t="s">
        <v>2281</v>
      </c>
      <c r="D1146" s="47">
        <v>30</v>
      </c>
    </row>
    <row r="1147" spans="1:4" x14ac:dyDescent="0.2">
      <c r="A1147" s="44">
        <v>30047</v>
      </c>
      <c r="B1147" s="44" t="s">
        <v>2282</v>
      </c>
      <c r="C1147" s="44" t="s">
        <v>2283</v>
      </c>
      <c r="D1147" s="47">
        <v>30</v>
      </c>
    </row>
    <row r="1148" spans="1:4" x14ac:dyDescent="0.2">
      <c r="A1148" s="44">
        <v>30048</v>
      </c>
      <c r="B1148" s="44" t="s">
        <v>2284</v>
      </c>
      <c r="C1148" s="44" t="s">
        <v>2285</v>
      </c>
      <c r="D1148" s="47">
        <v>30</v>
      </c>
    </row>
    <row r="1149" spans="1:4" x14ac:dyDescent="0.2">
      <c r="A1149" s="44">
        <v>30049</v>
      </c>
      <c r="B1149" s="44" t="s">
        <v>2286</v>
      </c>
      <c r="C1149" s="44" t="s">
        <v>2287</v>
      </c>
      <c r="D1149" s="47">
        <v>30</v>
      </c>
    </row>
    <row r="1150" spans="1:4" x14ac:dyDescent="0.2">
      <c r="A1150" s="44">
        <v>30050</v>
      </c>
      <c r="B1150" s="44" t="s">
        <v>2288</v>
      </c>
      <c r="C1150" s="44" t="s">
        <v>2289</v>
      </c>
      <c r="D1150" s="47">
        <v>30</v>
      </c>
    </row>
    <row r="1151" spans="1:4" x14ac:dyDescent="0.2">
      <c r="A1151" s="44">
        <v>30051</v>
      </c>
      <c r="B1151" s="44" t="s">
        <v>2290</v>
      </c>
      <c r="C1151" s="44" t="s">
        <v>2291</v>
      </c>
      <c r="D1151" s="47">
        <v>30</v>
      </c>
    </row>
    <row r="1152" spans="1:4" x14ac:dyDescent="0.2">
      <c r="A1152" s="44">
        <v>30052</v>
      </c>
      <c r="B1152" s="44" t="s">
        <v>2292</v>
      </c>
      <c r="C1152" s="44" t="s">
        <v>2293</v>
      </c>
      <c r="D1152" s="47">
        <v>30</v>
      </c>
    </row>
    <row r="1153" spans="1:4" x14ac:dyDescent="0.2">
      <c r="A1153" s="44">
        <v>31001</v>
      </c>
      <c r="B1153" s="44" t="s">
        <v>2294</v>
      </c>
      <c r="C1153" s="44" t="s">
        <v>2295</v>
      </c>
      <c r="D1153" s="47">
        <v>31</v>
      </c>
    </row>
    <row r="1154" spans="1:4" x14ac:dyDescent="0.2">
      <c r="A1154" s="44">
        <v>31003</v>
      </c>
      <c r="B1154" s="44" t="s">
        <v>2296</v>
      </c>
      <c r="C1154" s="44" t="s">
        <v>141</v>
      </c>
      <c r="D1154" s="47">
        <v>31</v>
      </c>
    </row>
    <row r="1155" spans="1:4" x14ac:dyDescent="0.2">
      <c r="A1155" s="44">
        <v>31005</v>
      </c>
      <c r="B1155" s="44" t="s">
        <v>2297</v>
      </c>
      <c r="C1155" s="44" t="s">
        <v>2298</v>
      </c>
      <c r="D1155" s="47">
        <v>31</v>
      </c>
    </row>
    <row r="1156" spans="1:4" x14ac:dyDescent="0.2">
      <c r="A1156" s="44">
        <v>31006</v>
      </c>
      <c r="B1156" s="44" t="s">
        <v>2299</v>
      </c>
      <c r="C1156" s="44" t="s">
        <v>2300</v>
      </c>
      <c r="D1156" s="47">
        <v>31</v>
      </c>
    </row>
    <row r="1157" spans="1:4" x14ac:dyDescent="0.2">
      <c r="A1157" s="44">
        <v>31007</v>
      </c>
      <c r="B1157" s="44" t="s">
        <v>2301</v>
      </c>
      <c r="C1157" s="44" t="s">
        <v>2302</v>
      </c>
      <c r="D1157" s="47">
        <v>31</v>
      </c>
    </row>
    <row r="1158" spans="1:4" x14ac:dyDescent="0.2">
      <c r="A1158" s="44">
        <v>31008</v>
      </c>
      <c r="B1158" s="44" t="s">
        <v>2303</v>
      </c>
      <c r="C1158" s="44" t="s">
        <v>2304</v>
      </c>
      <c r="D1158" s="47">
        <v>31</v>
      </c>
    </row>
    <row r="1159" spans="1:4" x14ac:dyDescent="0.2">
      <c r="A1159" s="44">
        <v>31009</v>
      </c>
      <c r="B1159" s="44" t="s">
        <v>2305</v>
      </c>
      <c r="C1159" s="44" t="s">
        <v>2306</v>
      </c>
      <c r="D1159" s="47">
        <v>31</v>
      </c>
    </row>
    <row r="1160" spans="1:4" x14ac:dyDescent="0.2">
      <c r="A1160" s="44">
        <v>31010</v>
      </c>
      <c r="B1160" s="44" t="s">
        <v>2307</v>
      </c>
      <c r="C1160" s="44" t="s">
        <v>2308</v>
      </c>
      <c r="D1160" s="47">
        <v>31</v>
      </c>
    </row>
    <row r="1161" spans="1:4" x14ac:dyDescent="0.2">
      <c r="A1161" s="44">
        <v>31011</v>
      </c>
      <c r="B1161" s="44" t="s">
        <v>2309</v>
      </c>
      <c r="C1161" s="44" t="s">
        <v>2310</v>
      </c>
      <c r="D1161" s="47">
        <v>31</v>
      </c>
    </row>
    <row r="1162" spans="1:4" x14ac:dyDescent="0.2">
      <c r="A1162" s="44">
        <v>31012</v>
      </c>
      <c r="B1162" s="44" t="s">
        <v>2311</v>
      </c>
      <c r="C1162" s="44" t="s">
        <v>2312</v>
      </c>
      <c r="D1162" s="47">
        <v>31</v>
      </c>
    </row>
    <row r="1163" spans="1:4" x14ac:dyDescent="0.2">
      <c r="A1163" s="44">
        <v>31014</v>
      </c>
      <c r="B1163" s="44" t="s">
        <v>2313</v>
      </c>
      <c r="C1163" s="44" t="s">
        <v>2314</v>
      </c>
      <c r="D1163" s="47">
        <v>31</v>
      </c>
    </row>
    <row r="1164" spans="1:4" x14ac:dyDescent="0.2">
      <c r="A1164" s="44">
        <v>31015</v>
      </c>
      <c r="B1164" s="44" t="s">
        <v>2315</v>
      </c>
      <c r="C1164" s="44" t="s">
        <v>2316</v>
      </c>
      <c r="D1164" s="47">
        <v>31</v>
      </c>
    </row>
    <row r="1165" spans="1:4" x14ac:dyDescent="0.2">
      <c r="A1165" s="44">
        <v>31017</v>
      </c>
      <c r="B1165" s="44" t="s">
        <v>2317</v>
      </c>
      <c r="C1165" s="44" t="s">
        <v>2318</v>
      </c>
      <c r="D1165" s="47">
        <v>31</v>
      </c>
    </row>
    <row r="1166" spans="1:4" x14ac:dyDescent="0.2">
      <c r="A1166" s="44">
        <v>31018</v>
      </c>
      <c r="B1166" s="44" t="s">
        <v>2319</v>
      </c>
      <c r="C1166" s="44" t="s">
        <v>2320</v>
      </c>
      <c r="D1166" s="47">
        <v>31</v>
      </c>
    </row>
    <row r="1167" spans="1:4" x14ac:dyDescent="0.2">
      <c r="A1167" s="44">
        <v>31019</v>
      </c>
      <c r="B1167" s="44" t="s">
        <v>2321</v>
      </c>
      <c r="C1167" s="44" t="s">
        <v>2322</v>
      </c>
      <c r="D1167" s="47">
        <v>31</v>
      </c>
    </row>
    <row r="1168" spans="1:4" x14ac:dyDescent="0.2">
      <c r="A1168" s="44">
        <v>31020</v>
      </c>
      <c r="B1168" s="44" t="s">
        <v>2323</v>
      </c>
      <c r="C1168" s="44" t="s">
        <v>2324</v>
      </c>
      <c r="D1168" s="47">
        <v>31</v>
      </c>
    </row>
    <row r="1169" spans="1:4" x14ac:dyDescent="0.2">
      <c r="A1169" s="44">
        <v>31021</v>
      </c>
      <c r="B1169" s="44" t="s">
        <v>2325</v>
      </c>
      <c r="C1169" s="44" t="s">
        <v>2326</v>
      </c>
      <c r="D1169" s="47">
        <v>31</v>
      </c>
    </row>
    <row r="1170" spans="1:4" x14ac:dyDescent="0.2">
      <c r="A1170" s="44">
        <v>31022</v>
      </c>
      <c r="B1170" s="44" t="s">
        <v>2327</v>
      </c>
      <c r="C1170" s="44" t="s">
        <v>2328</v>
      </c>
      <c r="D1170" s="47">
        <v>31</v>
      </c>
    </row>
    <row r="1171" spans="1:4" x14ac:dyDescent="0.2">
      <c r="A1171" s="44">
        <v>31024</v>
      </c>
      <c r="B1171" s="44" t="s">
        <v>2329</v>
      </c>
      <c r="C1171" s="44" t="s">
        <v>140</v>
      </c>
      <c r="D1171" s="47">
        <v>31</v>
      </c>
    </row>
    <row r="1172" spans="1:4" x14ac:dyDescent="0.2">
      <c r="A1172" s="44">
        <v>31025</v>
      </c>
      <c r="B1172" s="44" t="s">
        <v>2330</v>
      </c>
      <c r="C1172" s="44" t="s">
        <v>2331</v>
      </c>
      <c r="D1172" s="47">
        <v>31</v>
      </c>
    </row>
    <row r="1173" spans="1:4" x14ac:dyDescent="0.2">
      <c r="A1173" s="44">
        <v>31026</v>
      </c>
      <c r="B1173" s="44" t="s">
        <v>2332</v>
      </c>
      <c r="C1173" s="44" t="s">
        <v>2332</v>
      </c>
      <c r="D1173" s="47">
        <v>31</v>
      </c>
    </row>
    <row r="1174" spans="1:4" x14ac:dyDescent="0.2">
      <c r="A1174" s="44">
        <v>31027</v>
      </c>
      <c r="B1174" s="44" t="s">
        <v>2333</v>
      </c>
      <c r="C1174" s="44" t="s">
        <v>2334</v>
      </c>
      <c r="D1174" s="47">
        <v>31</v>
      </c>
    </row>
    <row r="1175" spans="1:4" x14ac:dyDescent="0.2">
      <c r="A1175" s="44">
        <v>31031</v>
      </c>
      <c r="B1175" s="44" t="s">
        <v>2335</v>
      </c>
      <c r="C1175" s="44" t="s">
        <v>2336</v>
      </c>
      <c r="D1175" s="47">
        <v>31</v>
      </c>
    </row>
    <row r="1176" spans="1:4" x14ac:dyDescent="0.2">
      <c r="A1176" s="44">
        <v>32001</v>
      </c>
      <c r="B1176" s="44" t="s">
        <v>2337</v>
      </c>
      <c r="C1176" s="44" t="s">
        <v>2338</v>
      </c>
      <c r="D1176" s="47">
        <v>32</v>
      </c>
    </row>
    <row r="1177" spans="1:4" x14ac:dyDescent="0.2">
      <c r="A1177" s="44">
        <v>32003</v>
      </c>
      <c r="B1177" s="44" t="s">
        <v>2339</v>
      </c>
      <c r="C1177" s="44" t="s">
        <v>2340</v>
      </c>
      <c r="D1177" s="47">
        <v>32</v>
      </c>
    </row>
    <row r="1178" spans="1:4" x14ac:dyDescent="0.2">
      <c r="A1178" s="44">
        <v>32004</v>
      </c>
      <c r="B1178" s="44" t="s">
        <v>2341</v>
      </c>
      <c r="C1178" s="44" t="s">
        <v>2342</v>
      </c>
      <c r="D1178" s="47">
        <v>32</v>
      </c>
    </row>
    <row r="1179" spans="1:4" x14ac:dyDescent="0.2">
      <c r="A1179" s="44">
        <v>32005</v>
      </c>
      <c r="B1179" s="44" t="s">
        <v>2343</v>
      </c>
      <c r="C1179" s="44" t="s">
        <v>2344</v>
      </c>
      <c r="D1179" s="47">
        <v>32</v>
      </c>
    </row>
    <row r="1180" spans="1:4" x14ac:dyDescent="0.2">
      <c r="A1180" s="44">
        <v>32007</v>
      </c>
      <c r="B1180" s="44" t="s">
        <v>2345</v>
      </c>
      <c r="C1180" s="44" t="s">
        <v>2346</v>
      </c>
      <c r="D1180" s="47">
        <v>32</v>
      </c>
    </row>
    <row r="1181" spans="1:4" x14ac:dyDescent="0.2">
      <c r="A1181" s="44">
        <v>32008</v>
      </c>
      <c r="B1181" s="44" t="s">
        <v>2347</v>
      </c>
      <c r="C1181" s="44" t="s">
        <v>2348</v>
      </c>
      <c r="D1181" s="47">
        <v>32</v>
      </c>
    </row>
    <row r="1182" spans="1:4" x14ac:dyDescent="0.2">
      <c r="A1182" s="44">
        <v>32010</v>
      </c>
      <c r="B1182" s="44" t="s">
        <v>2349</v>
      </c>
      <c r="C1182" s="44" t="s">
        <v>2350</v>
      </c>
      <c r="D1182" s="47">
        <v>32</v>
      </c>
    </row>
    <row r="1183" spans="1:4" x14ac:dyDescent="0.2">
      <c r="A1183" s="44">
        <v>32011</v>
      </c>
      <c r="B1183" s="44" t="s">
        <v>2351</v>
      </c>
      <c r="C1183" s="44" t="s">
        <v>2352</v>
      </c>
      <c r="D1183" s="47">
        <v>32</v>
      </c>
    </row>
    <row r="1184" spans="1:4" x14ac:dyDescent="0.2">
      <c r="A1184" s="44">
        <v>32012</v>
      </c>
      <c r="B1184" s="44" t="s">
        <v>2353</v>
      </c>
      <c r="C1184" s="44" t="s">
        <v>2354</v>
      </c>
      <c r="D1184" s="47">
        <v>32</v>
      </c>
    </row>
    <row r="1185" spans="1:4" x14ac:dyDescent="0.2">
      <c r="A1185" s="44">
        <v>32013</v>
      </c>
      <c r="B1185" s="44" t="s">
        <v>2355</v>
      </c>
      <c r="C1185" s="44" t="s">
        <v>2356</v>
      </c>
      <c r="D1185" s="47">
        <v>32</v>
      </c>
    </row>
    <row r="1186" spans="1:4" x14ac:dyDescent="0.2">
      <c r="A1186" s="44">
        <v>32014</v>
      </c>
      <c r="B1186" s="44" t="s">
        <v>2357</v>
      </c>
      <c r="C1186" s="44" t="s">
        <v>2358</v>
      </c>
      <c r="D1186" s="47">
        <v>32</v>
      </c>
    </row>
    <row r="1187" spans="1:4" x14ac:dyDescent="0.2">
      <c r="A1187" s="44">
        <v>32015</v>
      </c>
      <c r="B1187" s="44" t="s">
        <v>2359</v>
      </c>
      <c r="C1187" s="44" t="s">
        <v>2360</v>
      </c>
      <c r="D1187" s="47">
        <v>32</v>
      </c>
    </row>
    <row r="1188" spans="1:4" x14ac:dyDescent="0.2">
      <c r="A1188" s="44">
        <v>32017</v>
      </c>
      <c r="B1188" s="44" t="s">
        <v>2361</v>
      </c>
      <c r="C1188" s="44" t="s">
        <v>2362</v>
      </c>
      <c r="D1188" s="47">
        <v>32</v>
      </c>
    </row>
    <row r="1189" spans="1:4" x14ac:dyDescent="0.2">
      <c r="A1189" s="44">
        <v>32018</v>
      </c>
      <c r="B1189" s="44" t="s">
        <v>2363</v>
      </c>
      <c r="C1189" s="44" t="s">
        <v>2364</v>
      </c>
      <c r="D1189" s="47">
        <v>32</v>
      </c>
    </row>
    <row r="1190" spans="1:4" x14ac:dyDescent="0.2">
      <c r="A1190" s="44">
        <v>32019</v>
      </c>
      <c r="B1190" s="44" t="s">
        <v>2365</v>
      </c>
      <c r="C1190" s="44" t="s">
        <v>2366</v>
      </c>
      <c r="D1190" s="47">
        <v>32</v>
      </c>
    </row>
    <row r="1191" spans="1:4" x14ac:dyDescent="0.2">
      <c r="A1191" s="44">
        <v>32021</v>
      </c>
      <c r="B1191" s="44" t="s">
        <v>2367</v>
      </c>
      <c r="C1191" s="44" t="s">
        <v>2368</v>
      </c>
      <c r="D1191" s="47">
        <v>32</v>
      </c>
    </row>
    <row r="1192" spans="1:4" x14ac:dyDescent="0.2">
      <c r="A1192" s="44">
        <v>32023</v>
      </c>
      <c r="B1192" s="44" t="s">
        <v>2369</v>
      </c>
      <c r="C1192" s="44" t="s">
        <v>2370</v>
      </c>
      <c r="D1192" s="47">
        <v>32</v>
      </c>
    </row>
    <row r="1193" spans="1:4" x14ac:dyDescent="0.2">
      <c r="A1193" s="44">
        <v>32025</v>
      </c>
      <c r="B1193" s="44" t="s">
        <v>2371</v>
      </c>
      <c r="C1193" s="44" t="s">
        <v>2372</v>
      </c>
      <c r="D1193" s="47">
        <v>32</v>
      </c>
    </row>
    <row r="1194" spans="1:4" x14ac:dyDescent="0.2">
      <c r="A1194" s="44">
        <v>32026</v>
      </c>
      <c r="B1194" s="44" t="s">
        <v>2373</v>
      </c>
      <c r="C1194" s="44" t="s">
        <v>2374</v>
      </c>
      <c r="D1194" s="47">
        <v>32</v>
      </c>
    </row>
    <row r="1195" spans="1:4" x14ac:dyDescent="0.2">
      <c r="A1195" s="44">
        <v>32027</v>
      </c>
      <c r="B1195" s="44" t="s">
        <v>2375</v>
      </c>
      <c r="C1195" s="44" t="s">
        <v>2376</v>
      </c>
      <c r="D1195" s="47">
        <v>32</v>
      </c>
    </row>
    <row r="1196" spans="1:4" x14ac:dyDescent="0.2">
      <c r="A1196" s="44">
        <v>32028</v>
      </c>
      <c r="B1196" s="44" t="s">
        <v>2377</v>
      </c>
      <c r="C1196" s="44" t="s">
        <v>2378</v>
      </c>
      <c r="D1196" s="47">
        <v>32</v>
      </c>
    </row>
    <row r="1197" spans="1:4" x14ac:dyDescent="0.2">
      <c r="A1197" s="44">
        <v>32029</v>
      </c>
      <c r="B1197" s="44" t="s">
        <v>2379</v>
      </c>
      <c r="C1197" s="44" t="s">
        <v>2380</v>
      </c>
      <c r="D1197" s="47">
        <v>32</v>
      </c>
    </row>
    <row r="1198" spans="1:4" x14ac:dyDescent="0.2">
      <c r="A1198" s="44">
        <v>32030</v>
      </c>
      <c r="B1198" s="44" t="s">
        <v>2381</v>
      </c>
      <c r="C1198" s="44" t="s">
        <v>2382</v>
      </c>
      <c r="D1198" s="47">
        <v>32</v>
      </c>
    </row>
    <row r="1199" spans="1:4" x14ac:dyDescent="0.2">
      <c r="A1199" s="44">
        <v>32031</v>
      </c>
      <c r="B1199" s="44" t="s">
        <v>2383</v>
      </c>
      <c r="C1199" s="44" t="s">
        <v>143</v>
      </c>
      <c r="D1199" s="47">
        <v>32</v>
      </c>
    </row>
    <row r="1200" spans="1:4" x14ac:dyDescent="0.2">
      <c r="A1200" s="44">
        <v>32034</v>
      </c>
      <c r="B1200" s="44" t="s">
        <v>2384</v>
      </c>
      <c r="C1200" s="44" t="s">
        <v>2385</v>
      </c>
      <c r="D1200" s="47">
        <v>32</v>
      </c>
    </row>
    <row r="1201" spans="1:4" x14ac:dyDescent="0.2">
      <c r="A1201" s="44">
        <v>32035</v>
      </c>
      <c r="B1201" s="44" t="s">
        <v>2386</v>
      </c>
      <c r="C1201" s="44" t="s">
        <v>2387</v>
      </c>
      <c r="D1201" s="47">
        <v>32</v>
      </c>
    </row>
    <row r="1202" spans="1:4" x14ac:dyDescent="0.2">
      <c r="A1202" s="44">
        <v>32036</v>
      </c>
      <c r="B1202" s="44" t="s">
        <v>2388</v>
      </c>
      <c r="C1202" s="44" t="s">
        <v>146</v>
      </c>
      <c r="D1202" s="47">
        <v>32</v>
      </c>
    </row>
    <row r="1203" spans="1:4" x14ac:dyDescent="0.2">
      <c r="A1203" s="44">
        <v>32037</v>
      </c>
      <c r="B1203" s="44" t="s">
        <v>2389</v>
      </c>
      <c r="C1203" s="44" t="s">
        <v>2390</v>
      </c>
      <c r="D1203" s="47">
        <v>32</v>
      </c>
    </row>
    <row r="1204" spans="1:4" x14ac:dyDescent="0.2">
      <c r="A1204" s="44">
        <v>32038</v>
      </c>
      <c r="B1204" s="44" t="s">
        <v>2391</v>
      </c>
      <c r="C1204" s="44" t="s">
        <v>2392</v>
      </c>
      <c r="D1204" s="47">
        <v>32</v>
      </c>
    </row>
    <row r="1205" spans="1:4" x14ac:dyDescent="0.2">
      <c r="A1205" s="44">
        <v>32039</v>
      </c>
      <c r="B1205" s="44" t="s">
        <v>2393</v>
      </c>
      <c r="C1205" s="44" t="s">
        <v>2394</v>
      </c>
      <c r="D1205" s="47">
        <v>32</v>
      </c>
    </row>
    <row r="1206" spans="1:4" x14ac:dyDescent="0.2">
      <c r="A1206" s="44">
        <v>32040</v>
      </c>
      <c r="B1206" s="44" t="s">
        <v>2395</v>
      </c>
      <c r="C1206" s="44" t="s">
        <v>2396</v>
      </c>
      <c r="D1206" s="47">
        <v>32</v>
      </c>
    </row>
    <row r="1207" spans="1:4" x14ac:dyDescent="0.2">
      <c r="A1207" s="44">
        <v>32041</v>
      </c>
      <c r="B1207" s="44" t="s">
        <v>2397</v>
      </c>
      <c r="C1207" s="44" t="s">
        <v>2398</v>
      </c>
      <c r="D1207" s="47">
        <v>32</v>
      </c>
    </row>
    <row r="1208" spans="1:4" x14ac:dyDescent="0.2">
      <c r="A1208" s="44">
        <v>32042</v>
      </c>
      <c r="B1208" s="44" t="s">
        <v>2399</v>
      </c>
      <c r="C1208" s="44" t="s">
        <v>2400</v>
      </c>
      <c r="D1208" s="47">
        <v>32</v>
      </c>
    </row>
    <row r="1209" spans="1:4" x14ac:dyDescent="0.2">
      <c r="A1209" s="44">
        <v>32043</v>
      </c>
      <c r="B1209" s="44" t="s">
        <v>2401</v>
      </c>
      <c r="C1209" s="44" t="s">
        <v>2402</v>
      </c>
      <c r="D1209" s="47">
        <v>32</v>
      </c>
    </row>
    <row r="1210" spans="1:4" x14ac:dyDescent="0.2">
      <c r="A1210" s="44">
        <v>32044</v>
      </c>
      <c r="B1210" s="44" t="s">
        <v>2403</v>
      </c>
      <c r="C1210" s="44" t="s">
        <v>2404</v>
      </c>
      <c r="D1210" s="47">
        <v>32</v>
      </c>
    </row>
    <row r="1211" spans="1:4" x14ac:dyDescent="0.2">
      <c r="A1211" s="44">
        <v>32045</v>
      </c>
      <c r="B1211" s="44" t="s">
        <v>2405</v>
      </c>
      <c r="C1211" s="44" t="s">
        <v>2406</v>
      </c>
      <c r="D1211" s="47">
        <v>32</v>
      </c>
    </row>
    <row r="1212" spans="1:4" x14ac:dyDescent="0.2">
      <c r="A1212" s="44">
        <v>32048</v>
      </c>
      <c r="B1212" s="44" t="s">
        <v>2407</v>
      </c>
      <c r="C1212" s="44" t="s">
        <v>147</v>
      </c>
      <c r="D1212" s="47">
        <v>32</v>
      </c>
    </row>
    <row r="1213" spans="1:4" x14ac:dyDescent="0.2">
      <c r="A1213" s="44">
        <v>32049</v>
      </c>
      <c r="B1213" s="44" t="s">
        <v>2408</v>
      </c>
      <c r="C1213" s="44" t="s">
        <v>144</v>
      </c>
      <c r="D1213" s="47">
        <v>32</v>
      </c>
    </row>
    <row r="1214" spans="1:4" x14ac:dyDescent="0.2">
      <c r="A1214" s="44">
        <v>32050</v>
      </c>
      <c r="B1214" s="44" t="s">
        <v>2409</v>
      </c>
      <c r="C1214" s="44" t="s">
        <v>2410</v>
      </c>
      <c r="D1214" s="47">
        <v>32</v>
      </c>
    </row>
    <row r="1215" spans="1:4" x14ac:dyDescent="0.2">
      <c r="A1215" s="44">
        <v>32051</v>
      </c>
      <c r="B1215" s="44" t="s">
        <v>2411</v>
      </c>
      <c r="C1215" s="44" t="s">
        <v>2412</v>
      </c>
      <c r="D1215" s="47">
        <v>32</v>
      </c>
    </row>
    <row r="1216" spans="1:4" x14ac:dyDescent="0.2">
      <c r="A1216" s="44">
        <v>32052</v>
      </c>
      <c r="B1216" s="44" t="s">
        <v>2413</v>
      </c>
      <c r="C1216" s="44" t="s">
        <v>2414</v>
      </c>
      <c r="D1216" s="47">
        <v>32</v>
      </c>
    </row>
    <row r="1217" spans="1:4" x14ac:dyDescent="0.2">
      <c r="A1217" s="44">
        <v>32053</v>
      </c>
      <c r="B1217" s="44" t="s">
        <v>2415</v>
      </c>
      <c r="C1217" s="44" t="s">
        <v>142</v>
      </c>
      <c r="D1217" s="47">
        <v>32</v>
      </c>
    </row>
    <row r="1218" spans="1:4" x14ac:dyDescent="0.2">
      <c r="A1218" s="44">
        <v>32055</v>
      </c>
      <c r="B1218" s="44" t="s">
        <v>2416</v>
      </c>
      <c r="C1218" s="44" t="s">
        <v>2417</v>
      </c>
      <c r="D1218" s="47">
        <v>32</v>
      </c>
    </row>
    <row r="1219" spans="1:4" x14ac:dyDescent="0.2">
      <c r="A1219" s="44">
        <v>32056</v>
      </c>
      <c r="B1219" s="44" t="s">
        <v>2418</v>
      </c>
      <c r="C1219" s="44" t="s">
        <v>2419</v>
      </c>
      <c r="D1219" s="47">
        <v>32</v>
      </c>
    </row>
    <row r="1220" spans="1:4" x14ac:dyDescent="0.2">
      <c r="A1220" s="44">
        <v>32057</v>
      </c>
      <c r="B1220" s="44" t="s">
        <v>2420</v>
      </c>
      <c r="C1220" s="44" t="s">
        <v>2420</v>
      </c>
      <c r="D1220" s="47">
        <v>32</v>
      </c>
    </row>
    <row r="1221" spans="1:4" x14ac:dyDescent="0.2">
      <c r="A1221" s="44">
        <v>32058</v>
      </c>
      <c r="B1221" s="44" t="s">
        <v>2421</v>
      </c>
      <c r="C1221" s="44" t="s">
        <v>2422</v>
      </c>
      <c r="D1221" s="47">
        <v>32</v>
      </c>
    </row>
    <row r="1222" spans="1:4" x14ac:dyDescent="0.2">
      <c r="A1222" s="44">
        <v>32059</v>
      </c>
      <c r="B1222" s="44" t="s">
        <v>2423</v>
      </c>
      <c r="C1222" s="44" t="s">
        <v>2424</v>
      </c>
      <c r="D1222" s="47">
        <v>32</v>
      </c>
    </row>
    <row r="1223" spans="1:4" x14ac:dyDescent="0.2">
      <c r="A1223" s="44">
        <v>32060</v>
      </c>
      <c r="B1223" s="44" t="s">
        <v>2425</v>
      </c>
      <c r="C1223" s="44" t="s">
        <v>2426</v>
      </c>
      <c r="D1223" s="47">
        <v>32</v>
      </c>
    </row>
    <row r="1224" spans="1:4" x14ac:dyDescent="0.2">
      <c r="A1224" s="44">
        <v>32061</v>
      </c>
      <c r="B1224" s="44" t="s">
        <v>2427</v>
      </c>
      <c r="C1224" s="44" t="s">
        <v>2428</v>
      </c>
      <c r="D1224" s="47">
        <v>32</v>
      </c>
    </row>
    <row r="1225" spans="1:4" x14ac:dyDescent="0.2">
      <c r="A1225" s="44">
        <v>32062</v>
      </c>
      <c r="B1225" s="44" t="s">
        <v>2429</v>
      </c>
      <c r="C1225" s="44" t="s">
        <v>2430</v>
      </c>
      <c r="D1225" s="47">
        <v>32</v>
      </c>
    </row>
    <row r="1226" spans="1:4" x14ac:dyDescent="0.2">
      <c r="A1226" s="44">
        <v>32063</v>
      </c>
      <c r="B1226" s="44" t="s">
        <v>2431</v>
      </c>
      <c r="C1226" s="44" t="s">
        <v>2432</v>
      </c>
      <c r="D1226" s="47">
        <v>32</v>
      </c>
    </row>
    <row r="1227" spans="1:4" x14ac:dyDescent="0.2">
      <c r="A1227" s="44">
        <v>32064</v>
      </c>
      <c r="B1227" s="44" t="s">
        <v>2433</v>
      </c>
      <c r="C1227" s="44" t="s">
        <v>145</v>
      </c>
      <c r="D1227" s="47">
        <v>32</v>
      </c>
    </row>
    <row r="1228" spans="1:4" x14ac:dyDescent="0.2">
      <c r="A1228" s="44">
        <v>32065</v>
      </c>
      <c r="B1228" s="44" t="s">
        <v>2434</v>
      </c>
      <c r="C1228" s="44" t="s">
        <v>2435</v>
      </c>
      <c r="D1228" s="47">
        <v>32</v>
      </c>
    </row>
    <row r="1229" spans="1:4" x14ac:dyDescent="0.2">
      <c r="A1229" s="44">
        <v>32066</v>
      </c>
      <c r="B1229" s="44" t="s">
        <v>2436</v>
      </c>
      <c r="C1229" s="44" t="s">
        <v>2437</v>
      </c>
      <c r="D1229" s="47">
        <v>32</v>
      </c>
    </row>
    <row r="1230" spans="1:4" x14ac:dyDescent="0.2">
      <c r="A1230" s="44">
        <v>32067</v>
      </c>
      <c r="B1230" s="44" t="s">
        <v>2438</v>
      </c>
      <c r="C1230" s="44" t="s">
        <v>2439</v>
      </c>
      <c r="D1230" s="47">
        <v>32</v>
      </c>
    </row>
    <row r="1231" spans="1:4" x14ac:dyDescent="0.2">
      <c r="A1231" s="44">
        <v>33001</v>
      </c>
      <c r="B1231" s="44" t="s">
        <v>2440</v>
      </c>
      <c r="C1231" s="44" t="s">
        <v>2441</v>
      </c>
      <c r="D1231" s="47">
        <v>33</v>
      </c>
    </row>
    <row r="1232" spans="1:4" x14ac:dyDescent="0.2">
      <c r="A1232" s="44">
        <v>33002</v>
      </c>
      <c r="B1232" s="44" t="s">
        <v>2442</v>
      </c>
      <c r="C1232" s="44" t="s">
        <v>2443</v>
      </c>
      <c r="D1232" s="47">
        <v>33</v>
      </c>
    </row>
    <row r="1233" spans="1:4" x14ac:dyDescent="0.2">
      <c r="A1233" s="44">
        <v>33003</v>
      </c>
      <c r="B1233" s="44" t="s">
        <v>2444</v>
      </c>
      <c r="C1233" s="44" t="s">
        <v>160</v>
      </c>
      <c r="D1233" s="47">
        <v>33</v>
      </c>
    </row>
    <row r="1234" spans="1:4" x14ac:dyDescent="0.2">
      <c r="A1234" s="44">
        <v>33004</v>
      </c>
      <c r="B1234" s="44" t="s">
        <v>2445</v>
      </c>
      <c r="C1234" s="44" t="s">
        <v>161</v>
      </c>
      <c r="D1234" s="47">
        <v>33</v>
      </c>
    </row>
    <row r="1235" spans="1:4" x14ac:dyDescent="0.2">
      <c r="A1235" s="44">
        <v>33007</v>
      </c>
      <c r="B1235" s="44" t="s">
        <v>2446</v>
      </c>
      <c r="C1235" s="44" t="s">
        <v>2447</v>
      </c>
      <c r="D1235" s="47">
        <v>33</v>
      </c>
    </row>
    <row r="1236" spans="1:4" x14ac:dyDescent="0.2">
      <c r="A1236" s="44">
        <v>33008</v>
      </c>
      <c r="B1236" s="44" t="s">
        <v>2448</v>
      </c>
      <c r="C1236" s="44" t="s">
        <v>2449</v>
      </c>
      <c r="D1236" s="47">
        <v>33</v>
      </c>
    </row>
    <row r="1237" spans="1:4" x14ac:dyDescent="0.2">
      <c r="A1237" s="44">
        <v>33009</v>
      </c>
      <c r="B1237" s="44" t="s">
        <v>2450</v>
      </c>
      <c r="C1237" s="44" t="s">
        <v>2451</v>
      </c>
      <c r="D1237" s="47">
        <v>33</v>
      </c>
    </row>
    <row r="1238" spans="1:4" x14ac:dyDescent="0.2">
      <c r="A1238" s="44">
        <v>33010</v>
      </c>
      <c r="B1238" s="44" t="s">
        <v>2452</v>
      </c>
      <c r="C1238" s="44" t="s">
        <v>2453</v>
      </c>
      <c r="D1238" s="47">
        <v>33</v>
      </c>
    </row>
    <row r="1239" spans="1:4" x14ac:dyDescent="0.2">
      <c r="A1239" s="44">
        <v>33012</v>
      </c>
      <c r="B1239" s="44" t="s">
        <v>2454</v>
      </c>
      <c r="C1239" s="44" t="s">
        <v>2455</v>
      </c>
      <c r="D1239" s="47">
        <v>33</v>
      </c>
    </row>
    <row r="1240" spans="1:4" x14ac:dyDescent="0.2">
      <c r="A1240" s="44">
        <v>33013</v>
      </c>
      <c r="B1240" s="44" t="s">
        <v>2456</v>
      </c>
      <c r="C1240" s="44" t="s">
        <v>2457</v>
      </c>
      <c r="D1240" s="47">
        <v>33</v>
      </c>
    </row>
    <row r="1241" spans="1:4" x14ac:dyDescent="0.2">
      <c r="A1241" s="44">
        <v>33014</v>
      </c>
      <c r="B1241" s="44" t="s">
        <v>2458</v>
      </c>
      <c r="C1241" s="44" t="s">
        <v>2459</v>
      </c>
      <c r="D1241" s="47">
        <v>33</v>
      </c>
    </row>
    <row r="1242" spans="1:4" x14ac:dyDescent="0.2">
      <c r="A1242" s="44">
        <v>33015</v>
      </c>
      <c r="B1242" s="44" t="s">
        <v>2460</v>
      </c>
      <c r="C1242" s="44" t="s">
        <v>2461</v>
      </c>
      <c r="D1242" s="47">
        <v>33</v>
      </c>
    </row>
    <row r="1243" spans="1:4" x14ac:dyDescent="0.2">
      <c r="A1243" s="44">
        <v>33016</v>
      </c>
      <c r="B1243" s="44" t="s">
        <v>2462</v>
      </c>
      <c r="C1243" s="44" t="s">
        <v>2463</v>
      </c>
      <c r="D1243" s="47">
        <v>33</v>
      </c>
    </row>
    <row r="1244" spans="1:4" x14ac:dyDescent="0.2">
      <c r="A1244" s="44">
        <v>33017</v>
      </c>
      <c r="B1244" s="44" t="s">
        <v>2464</v>
      </c>
      <c r="C1244" s="44" t="s">
        <v>2465</v>
      </c>
      <c r="D1244" s="47">
        <v>33</v>
      </c>
    </row>
    <row r="1245" spans="1:4" x14ac:dyDescent="0.2">
      <c r="A1245" s="44">
        <v>33018</v>
      </c>
      <c r="B1245" s="44" t="s">
        <v>2466</v>
      </c>
      <c r="C1245" s="44" t="s">
        <v>2467</v>
      </c>
      <c r="D1245" s="47">
        <v>33</v>
      </c>
    </row>
    <row r="1246" spans="1:4" x14ac:dyDescent="0.2">
      <c r="A1246" s="44">
        <v>33019</v>
      </c>
      <c r="B1246" s="44" t="s">
        <v>2468</v>
      </c>
      <c r="C1246" s="44" t="s">
        <v>2469</v>
      </c>
      <c r="D1246" s="47">
        <v>33</v>
      </c>
    </row>
    <row r="1247" spans="1:4" x14ac:dyDescent="0.2">
      <c r="A1247" s="44">
        <v>33021</v>
      </c>
      <c r="B1247" s="44" t="s">
        <v>2470</v>
      </c>
      <c r="C1247" s="44" t="s">
        <v>2471</v>
      </c>
      <c r="D1247" s="47">
        <v>33</v>
      </c>
    </row>
    <row r="1248" spans="1:4" x14ac:dyDescent="0.2">
      <c r="A1248" s="44">
        <v>34001</v>
      </c>
      <c r="B1248" s="44" t="s">
        <v>2472</v>
      </c>
      <c r="C1248" s="44" t="s">
        <v>2473</v>
      </c>
      <c r="D1248" s="47">
        <v>34</v>
      </c>
    </row>
    <row r="1249" spans="1:4" x14ac:dyDescent="0.2">
      <c r="A1249" s="44">
        <v>34002</v>
      </c>
      <c r="B1249" s="44" t="s">
        <v>2474</v>
      </c>
      <c r="C1249" s="44" t="s">
        <v>2475</v>
      </c>
      <c r="D1249" s="47">
        <v>34</v>
      </c>
    </row>
    <row r="1250" spans="1:4" x14ac:dyDescent="0.2">
      <c r="A1250" s="44">
        <v>34003</v>
      </c>
      <c r="B1250" s="44" t="s">
        <v>2476</v>
      </c>
      <c r="C1250" s="44" t="s">
        <v>2477</v>
      </c>
      <c r="D1250" s="47">
        <v>34</v>
      </c>
    </row>
    <row r="1251" spans="1:4" x14ac:dyDescent="0.2">
      <c r="A1251" s="44">
        <v>34004</v>
      </c>
      <c r="B1251" s="44" t="s">
        <v>2478</v>
      </c>
      <c r="C1251" s="44" t="s">
        <v>2479</v>
      </c>
      <c r="D1251" s="47">
        <v>34</v>
      </c>
    </row>
    <row r="1252" spans="1:4" x14ac:dyDescent="0.2">
      <c r="A1252" s="44">
        <v>34005</v>
      </c>
      <c r="B1252" s="44" t="s">
        <v>2480</v>
      </c>
      <c r="C1252" s="44" t="s">
        <v>2481</v>
      </c>
      <c r="D1252" s="47">
        <v>34</v>
      </c>
    </row>
    <row r="1253" spans="1:4" x14ac:dyDescent="0.2">
      <c r="A1253" s="44">
        <v>34006</v>
      </c>
      <c r="B1253" s="44" t="s">
        <v>2482</v>
      </c>
      <c r="C1253" s="44" t="s">
        <v>2483</v>
      </c>
      <c r="D1253" s="47">
        <v>34</v>
      </c>
    </row>
    <row r="1254" spans="1:4" x14ac:dyDescent="0.2">
      <c r="A1254" s="44">
        <v>34007</v>
      </c>
      <c r="B1254" s="44" t="s">
        <v>2484</v>
      </c>
      <c r="C1254" s="44" t="s">
        <v>2485</v>
      </c>
      <c r="D1254" s="47">
        <v>34</v>
      </c>
    </row>
    <row r="1255" spans="1:4" x14ac:dyDescent="0.2">
      <c r="A1255" s="44">
        <v>34008</v>
      </c>
      <c r="B1255" s="44" t="s">
        <v>2486</v>
      </c>
      <c r="C1255" s="44" t="s">
        <v>2487</v>
      </c>
      <c r="D1255" s="47">
        <v>34</v>
      </c>
    </row>
    <row r="1256" spans="1:4" x14ac:dyDescent="0.2">
      <c r="A1256" s="44">
        <v>34009</v>
      </c>
      <c r="B1256" s="44" t="s">
        <v>2488</v>
      </c>
      <c r="C1256" s="44" t="s">
        <v>2489</v>
      </c>
      <c r="D1256" s="47">
        <v>34</v>
      </c>
    </row>
    <row r="1257" spans="1:4" x14ac:dyDescent="0.2">
      <c r="A1257" s="44">
        <v>34010</v>
      </c>
      <c r="B1257" s="44" t="s">
        <v>2490</v>
      </c>
      <c r="C1257" s="44" t="s">
        <v>2491</v>
      </c>
      <c r="D1257" s="47">
        <v>34</v>
      </c>
    </row>
    <row r="1258" spans="1:4" x14ac:dyDescent="0.2">
      <c r="A1258" s="44">
        <v>34011</v>
      </c>
      <c r="B1258" s="44" t="s">
        <v>2492</v>
      </c>
      <c r="C1258" s="44" t="s">
        <v>2493</v>
      </c>
      <c r="D1258" s="47">
        <v>34</v>
      </c>
    </row>
    <row r="1259" spans="1:4" x14ac:dyDescent="0.2">
      <c r="A1259" s="44">
        <v>34012</v>
      </c>
      <c r="B1259" s="44" t="s">
        <v>2494</v>
      </c>
      <c r="C1259" s="44" t="s">
        <v>2495</v>
      </c>
      <c r="D1259" s="47">
        <v>34</v>
      </c>
    </row>
    <row r="1260" spans="1:4" x14ac:dyDescent="0.2">
      <c r="A1260" s="44">
        <v>34013</v>
      </c>
      <c r="B1260" s="44" t="s">
        <v>2496</v>
      </c>
      <c r="C1260" s="44" t="s">
        <v>2497</v>
      </c>
      <c r="D1260" s="47">
        <v>34</v>
      </c>
    </row>
    <row r="1261" spans="1:4" x14ac:dyDescent="0.2">
      <c r="A1261" s="44">
        <v>34014</v>
      </c>
      <c r="B1261" s="44" t="s">
        <v>2498</v>
      </c>
      <c r="C1261" s="44" t="s">
        <v>2499</v>
      </c>
      <c r="D1261" s="47">
        <v>34</v>
      </c>
    </row>
    <row r="1262" spans="1:4" x14ac:dyDescent="0.2">
      <c r="A1262" s="44">
        <v>34015</v>
      </c>
      <c r="B1262" s="44" t="s">
        <v>2500</v>
      </c>
      <c r="C1262" s="44" t="s">
        <v>2501</v>
      </c>
      <c r="D1262" s="47">
        <v>34</v>
      </c>
    </row>
    <row r="1263" spans="1:4" x14ac:dyDescent="0.2">
      <c r="A1263" s="44">
        <v>34016</v>
      </c>
      <c r="B1263" s="44" t="s">
        <v>2502</v>
      </c>
      <c r="C1263" s="44" t="s">
        <v>148</v>
      </c>
      <c r="D1263" s="47">
        <v>34</v>
      </c>
    </row>
    <row r="1264" spans="1:4" x14ac:dyDescent="0.2">
      <c r="A1264" s="44">
        <v>34018</v>
      </c>
      <c r="B1264" s="44" t="s">
        <v>2503</v>
      </c>
      <c r="C1264" s="44" t="s">
        <v>2504</v>
      </c>
      <c r="D1264" s="47">
        <v>34</v>
      </c>
    </row>
    <row r="1265" spans="1:4" x14ac:dyDescent="0.2">
      <c r="A1265" s="44">
        <v>34019</v>
      </c>
      <c r="B1265" s="44" t="s">
        <v>2505</v>
      </c>
      <c r="C1265" s="44" t="s">
        <v>2506</v>
      </c>
      <c r="D1265" s="47">
        <v>34</v>
      </c>
    </row>
    <row r="1266" spans="1:4" x14ac:dyDescent="0.2">
      <c r="A1266" s="44">
        <v>34020</v>
      </c>
      <c r="B1266" s="44" t="s">
        <v>2507</v>
      </c>
      <c r="C1266" s="44" t="s">
        <v>2508</v>
      </c>
      <c r="D1266" s="47">
        <v>34</v>
      </c>
    </row>
    <row r="1267" spans="1:4" x14ac:dyDescent="0.2">
      <c r="A1267" s="44">
        <v>34021</v>
      </c>
      <c r="B1267" s="44" t="s">
        <v>2509</v>
      </c>
      <c r="C1267" s="44" t="s">
        <v>2510</v>
      </c>
      <c r="D1267" s="47">
        <v>34</v>
      </c>
    </row>
    <row r="1268" spans="1:4" x14ac:dyDescent="0.2">
      <c r="A1268" s="44">
        <v>34023</v>
      </c>
      <c r="B1268" s="44" t="s">
        <v>2511</v>
      </c>
      <c r="C1268" s="44" t="s">
        <v>2512</v>
      </c>
      <c r="D1268" s="47">
        <v>34</v>
      </c>
    </row>
    <row r="1269" spans="1:4" x14ac:dyDescent="0.2">
      <c r="A1269" s="44">
        <v>34024</v>
      </c>
      <c r="B1269" s="44" t="s">
        <v>2513</v>
      </c>
      <c r="C1269" s="44" t="s">
        <v>2513</v>
      </c>
      <c r="D1269" s="47">
        <v>34</v>
      </c>
    </row>
    <row r="1270" spans="1:4" x14ac:dyDescent="0.2">
      <c r="A1270" s="44">
        <v>34025</v>
      </c>
      <c r="B1270" s="44" t="s">
        <v>2514</v>
      </c>
      <c r="C1270" s="44" t="s">
        <v>2515</v>
      </c>
      <c r="D1270" s="47">
        <v>34</v>
      </c>
    </row>
    <row r="1271" spans="1:4" x14ac:dyDescent="0.2">
      <c r="A1271" s="44">
        <v>34026</v>
      </c>
      <c r="B1271" s="44" t="s">
        <v>2516</v>
      </c>
      <c r="C1271" s="44" t="s">
        <v>2517</v>
      </c>
      <c r="D1271" s="47">
        <v>34</v>
      </c>
    </row>
    <row r="1272" spans="1:4" x14ac:dyDescent="0.2">
      <c r="A1272" s="44">
        <v>34027</v>
      </c>
      <c r="B1272" s="44" t="s">
        <v>2518</v>
      </c>
      <c r="C1272" s="44" t="s">
        <v>2519</v>
      </c>
      <c r="D1272" s="47">
        <v>34</v>
      </c>
    </row>
    <row r="1273" spans="1:4" x14ac:dyDescent="0.2">
      <c r="A1273" s="44">
        <v>34028</v>
      </c>
      <c r="B1273" s="44" t="s">
        <v>2520</v>
      </c>
      <c r="C1273" s="44" t="s">
        <v>2521</v>
      </c>
      <c r="D1273" s="47">
        <v>34</v>
      </c>
    </row>
    <row r="1274" spans="1:4" x14ac:dyDescent="0.2">
      <c r="A1274" s="44">
        <v>34029</v>
      </c>
      <c r="B1274" s="44" t="s">
        <v>2522</v>
      </c>
      <c r="C1274" s="44" t="s">
        <v>2523</v>
      </c>
      <c r="D1274" s="47">
        <v>34</v>
      </c>
    </row>
    <row r="1275" spans="1:4" x14ac:dyDescent="0.2">
      <c r="A1275" s="44">
        <v>34030</v>
      </c>
      <c r="B1275" s="44" t="s">
        <v>2524</v>
      </c>
      <c r="C1275" s="44" t="s">
        <v>2525</v>
      </c>
      <c r="D1275" s="47">
        <v>34</v>
      </c>
    </row>
    <row r="1276" spans="1:4" x14ac:dyDescent="0.2">
      <c r="A1276" s="44">
        <v>34031</v>
      </c>
      <c r="B1276" s="44" t="s">
        <v>2526</v>
      </c>
      <c r="C1276" s="44" t="s">
        <v>2527</v>
      </c>
      <c r="D1276" s="47">
        <v>34</v>
      </c>
    </row>
    <row r="1277" spans="1:4" x14ac:dyDescent="0.2">
      <c r="A1277" s="44">
        <v>34032</v>
      </c>
      <c r="B1277" s="44" t="s">
        <v>2528</v>
      </c>
      <c r="C1277" s="44" t="s">
        <v>2529</v>
      </c>
      <c r="D1277" s="47">
        <v>34</v>
      </c>
    </row>
    <row r="1278" spans="1:4" x14ac:dyDescent="0.2">
      <c r="A1278" s="44">
        <v>34033</v>
      </c>
      <c r="B1278" s="44" t="s">
        <v>2530</v>
      </c>
      <c r="C1278" s="44" t="s">
        <v>2531</v>
      </c>
      <c r="D1278" s="47">
        <v>34</v>
      </c>
    </row>
    <row r="1279" spans="1:4" x14ac:dyDescent="0.2">
      <c r="A1279" s="44">
        <v>34034</v>
      </c>
      <c r="B1279" s="44" t="s">
        <v>2532</v>
      </c>
      <c r="C1279" s="44" t="s">
        <v>2533</v>
      </c>
      <c r="D1279" s="47">
        <v>34</v>
      </c>
    </row>
    <row r="1280" spans="1:4" x14ac:dyDescent="0.2">
      <c r="A1280" s="44">
        <v>35001</v>
      </c>
      <c r="B1280" s="44" t="s">
        <v>2534</v>
      </c>
      <c r="C1280" s="44" t="s">
        <v>2535</v>
      </c>
      <c r="D1280" s="47">
        <v>35</v>
      </c>
    </row>
    <row r="1281" spans="1:4" x14ac:dyDescent="0.2">
      <c r="A1281" s="44">
        <v>35003</v>
      </c>
      <c r="B1281" s="44" t="s">
        <v>2536</v>
      </c>
      <c r="C1281" s="44" t="s">
        <v>2537</v>
      </c>
      <c r="D1281" s="47">
        <v>35</v>
      </c>
    </row>
    <row r="1282" spans="1:4" x14ac:dyDescent="0.2">
      <c r="A1282" s="44">
        <v>35004</v>
      </c>
      <c r="B1282" s="44" t="s">
        <v>2538</v>
      </c>
      <c r="C1282" s="44" t="s">
        <v>2539</v>
      </c>
      <c r="D1282" s="47">
        <v>35</v>
      </c>
    </row>
    <row r="1283" spans="1:4" x14ac:dyDescent="0.2">
      <c r="A1283" s="44">
        <v>35005</v>
      </c>
      <c r="B1283" s="44" t="s">
        <v>2540</v>
      </c>
      <c r="C1283" s="44" t="s">
        <v>169</v>
      </c>
      <c r="D1283" s="47">
        <v>35</v>
      </c>
    </row>
    <row r="1284" spans="1:4" x14ac:dyDescent="0.2">
      <c r="A1284" s="44">
        <v>35006</v>
      </c>
      <c r="B1284" s="44" t="s">
        <v>2541</v>
      </c>
      <c r="C1284" s="44" t="s">
        <v>2542</v>
      </c>
      <c r="D1284" s="47">
        <v>35</v>
      </c>
    </row>
    <row r="1285" spans="1:4" x14ac:dyDescent="0.2">
      <c r="A1285" s="44">
        <v>35007</v>
      </c>
      <c r="B1285" s="44" t="s">
        <v>2543</v>
      </c>
      <c r="C1285" s="44" t="s">
        <v>2544</v>
      </c>
      <c r="D1285" s="47">
        <v>35</v>
      </c>
    </row>
    <row r="1286" spans="1:4" x14ac:dyDescent="0.2">
      <c r="A1286" s="44">
        <v>35008</v>
      </c>
      <c r="B1286" s="44" t="s">
        <v>2545</v>
      </c>
      <c r="C1286" s="44" t="s">
        <v>2546</v>
      </c>
      <c r="D1286" s="47">
        <v>35</v>
      </c>
    </row>
    <row r="1287" spans="1:4" x14ac:dyDescent="0.2">
      <c r="A1287" s="44">
        <v>35009</v>
      </c>
      <c r="B1287" s="44" t="s">
        <v>2547</v>
      </c>
      <c r="C1287" s="44" t="s">
        <v>2548</v>
      </c>
      <c r="D1287" s="47">
        <v>35</v>
      </c>
    </row>
    <row r="1288" spans="1:4" x14ac:dyDescent="0.2">
      <c r="A1288" s="44">
        <v>35010</v>
      </c>
      <c r="B1288" s="44" t="s">
        <v>2549</v>
      </c>
      <c r="C1288" s="44" t="s">
        <v>2550</v>
      </c>
      <c r="D1288" s="47">
        <v>35</v>
      </c>
    </row>
    <row r="1289" spans="1:4" x14ac:dyDescent="0.2">
      <c r="A1289" s="44">
        <v>35011</v>
      </c>
      <c r="B1289" s="44" t="s">
        <v>2551</v>
      </c>
      <c r="C1289" s="44" t="s">
        <v>168</v>
      </c>
      <c r="D1289" s="47">
        <v>35</v>
      </c>
    </row>
    <row r="1290" spans="1:4" x14ac:dyDescent="0.2">
      <c r="A1290" s="44">
        <v>35012</v>
      </c>
      <c r="B1290" s="44" t="s">
        <v>2552</v>
      </c>
      <c r="C1290" s="44" t="s">
        <v>2553</v>
      </c>
      <c r="D1290" s="47">
        <v>35</v>
      </c>
    </row>
    <row r="1291" spans="1:4" x14ac:dyDescent="0.2">
      <c r="A1291" s="44">
        <v>35013</v>
      </c>
      <c r="B1291" s="44" t="s">
        <v>2554</v>
      </c>
      <c r="C1291" s="44" t="s">
        <v>2555</v>
      </c>
      <c r="D1291" s="47">
        <v>35</v>
      </c>
    </row>
    <row r="1292" spans="1:4" x14ac:dyDescent="0.2">
      <c r="A1292" s="44">
        <v>35014</v>
      </c>
      <c r="B1292" s="44" t="s">
        <v>2556</v>
      </c>
      <c r="C1292" s="44" t="s">
        <v>2557</v>
      </c>
      <c r="D1292" s="47">
        <v>35</v>
      </c>
    </row>
    <row r="1293" spans="1:4" x14ac:dyDescent="0.2">
      <c r="A1293" s="44">
        <v>35015</v>
      </c>
      <c r="B1293" s="44" t="s">
        <v>2558</v>
      </c>
      <c r="C1293" s="44" t="s">
        <v>2559</v>
      </c>
      <c r="D1293" s="47">
        <v>35</v>
      </c>
    </row>
    <row r="1294" spans="1:4" x14ac:dyDescent="0.2">
      <c r="A1294" s="44">
        <v>35016</v>
      </c>
      <c r="B1294" s="44" t="s">
        <v>2560</v>
      </c>
      <c r="C1294" s="44" t="s">
        <v>149</v>
      </c>
      <c r="D1294" s="47">
        <v>35</v>
      </c>
    </row>
    <row r="1295" spans="1:4" x14ac:dyDescent="0.2">
      <c r="A1295" s="44">
        <v>35017</v>
      </c>
      <c r="B1295" s="44" t="s">
        <v>2561</v>
      </c>
      <c r="C1295" s="44" t="s">
        <v>2562</v>
      </c>
      <c r="D1295" s="47">
        <v>35</v>
      </c>
    </row>
    <row r="1296" spans="1:4" x14ac:dyDescent="0.2">
      <c r="A1296" s="44">
        <v>35018</v>
      </c>
      <c r="B1296" s="44" t="s">
        <v>2563</v>
      </c>
      <c r="C1296" s="44" t="s">
        <v>2564</v>
      </c>
      <c r="D1296" s="47">
        <v>35</v>
      </c>
    </row>
    <row r="1297" spans="1:4" x14ac:dyDescent="0.2">
      <c r="A1297" s="44">
        <v>35019</v>
      </c>
      <c r="B1297" s="44" t="s">
        <v>2565</v>
      </c>
      <c r="C1297" s="44" t="s">
        <v>167</v>
      </c>
      <c r="D1297" s="47">
        <v>35</v>
      </c>
    </row>
    <row r="1298" spans="1:4" x14ac:dyDescent="0.2">
      <c r="A1298" s="44">
        <v>35020</v>
      </c>
      <c r="B1298" s="44" t="s">
        <v>2566</v>
      </c>
      <c r="C1298" s="44" t="s">
        <v>2567</v>
      </c>
      <c r="D1298" s="47">
        <v>35</v>
      </c>
    </row>
    <row r="1299" spans="1:4" x14ac:dyDescent="0.2">
      <c r="A1299" s="44">
        <v>35021</v>
      </c>
      <c r="B1299" s="44" t="s">
        <v>2568</v>
      </c>
      <c r="C1299" s="44" t="s">
        <v>2569</v>
      </c>
      <c r="D1299" s="47">
        <v>35</v>
      </c>
    </row>
    <row r="1300" spans="1:4" x14ac:dyDescent="0.2">
      <c r="A1300" s="44">
        <v>35024</v>
      </c>
      <c r="B1300" s="44" t="s">
        <v>2570</v>
      </c>
      <c r="C1300" s="44" t="s">
        <v>166</v>
      </c>
      <c r="D1300" s="47">
        <v>35</v>
      </c>
    </row>
    <row r="1301" spans="1:4" x14ac:dyDescent="0.2">
      <c r="A1301" s="44">
        <v>35025</v>
      </c>
      <c r="B1301" s="44" t="s">
        <v>2571</v>
      </c>
      <c r="C1301" s="44" t="s">
        <v>2572</v>
      </c>
      <c r="D1301" s="47">
        <v>35</v>
      </c>
    </row>
    <row r="1302" spans="1:4" x14ac:dyDescent="0.2">
      <c r="A1302" s="44">
        <v>35026</v>
      </c>
      <c r="B1302" s="44" t="s">
        <v>2573</v>
      </c>
      <c r="C1302" s="44" t="s">
        <v>2574</v>
      </c>
      <c r="D1302" s="47">
        <v>35</v>
      </c>
    </row>
    <row r="1303" spans="1:4" x14ac:dyDescent="0.2">
      <c r="A1303" s="44">
        <v>35027</v>
      </c>
      <c r="B1303" s="44" t="s">
        <v>2575</v>
      </c>
      <c r="C1303" s="44" t="s">
        <v>2576</v>
      </c>
      <c r="D1303" s="47">
        <v>35</v>
      </c>
    </row>
    <row r="1304" spans="1:4" x14ac:dyDescent="0.2">
      <c r="A1304" s="44">
        <v>35028</v>
      </c>
      <c r="B1304" s="44" t="s">
        <v>2577</v>
      </c>
      <c r="C1304" s="44" t="s">
        <v>2578</v>
      </c>
      <c r="D1304" s="47">
        <v>35</v>
      </c>
    </row>
    <row r="1305" spans="1:4" x14ac:dyDescent="0.2">
      <c r="A1305" s="44">
        <v>35029</v>
      </c>
      <c r="B1305" s="44" t="s">
        <v>2579</v>
      </c>
      <c r="C1305" s="44" t="s">
        <v>2580</v>
      </c>
      <c r="D1305" s="47">
        <v>35</v>
      </c>
    </row>
    <row r="1306" spans="1:4" x14ac:dyDescent="0.2">
      <c r="A1306" s="44">
        <v>35030</v>
      </c>
      <c r="B1306" s="44" t="s">
        <v>2581</v>
      </c>
      <c r="C1306" s="44" t="s">
        <v>2582</v>
      </c>
      <c r="D1306" s="47">
        <v>35</v>
      </c>
    </row>
    <row r="1307" spans="1:4" x14ac:dyDescent="0.2">
      <c r="A1307" s="44">
        <v>35031</v>
      </c>
      <c r="B1307" s="44" t="s">
        <v>2583</v>
      </c>
      <c r="C1307" s="44" t="s">
        <v>2584</v>
      </c>
      <c r="D1307" s="47">
        <v>35</v>
      </c>
    </row>
    <row r="1308" spans="1:4" x14ac:dyDescent="0.2">
      <c r="A1308" s="44">
        <v>35032</v>
      </c>
      <c r="B1308" s="44" t="s">
        <v>2585</v>
      </c>
      <c r="C1308" s="44" t="s">
        <v>2586</v>
      </c>
      <c r="D1308" s="47">
        <v>35</v>
      </c>
    </row>
    <row r="1309" spans="1:4" x14ac:dyDescent="0.2">
      <c r="A1309" s="44">
        <v>35033</v>
      </c>
      <c r="B1309" s="44" t="s">
        <v>2587</v>
      </c>
      <c r="C1309" s="44" t="s">
        <v>2588</v>
      </c>
      <c r="D1309" s="47">
        <v>35</v>
      </c>
    </row>
    <row r="1310" spans="1:4" x14ac:dyDescent="0.2">
      <c r="A1310" s="44">
        <v>35034</v>
      </c>
      <c r="B1310" s="44" t="s">
        <v>2589</v>
      </c>
      <c r="C1310" s="44" t="s">
        <v>2590</v>
      </c>
      <c r="D1310" s="47">
        <v>35</v>
      </c>
    </row>
    <row r="1311" spans="1:4" x14ac:dyDescent="0.2">
      <c r="A1311" s="44">
        <v>35035</v>
      </c>
      <c r="B1311" s="44" t="s">
        <v>2591</v>
      </c>
      <c r="C1311" s="44" t="s">
        <v>2592</v>
      </c>
      <c r="D1311" s="47">
        <v>35</v>
      </c>
    </row>
    <row r="1312" spans="1:4" x14ac:dyDescent="0.2">
      <c r="A1312" s="44">
        <v>35036</v>
      </c>
      <c r="B1312" s="44" t="s">
        <v>2593</v>
      </c>
      <c r="C1312" s="44" t="s">
        <v>2594</v>
      </c>
      <c r="D1312" s="47">
        <v>35</v>
      </c>
    </row>
    <row r="1313" spans="1:4" x14ac:dyDescent="0.2">
      <c r="A1313" s="44">
        <v>35037</v>
      </c>
      <c r="B1313" s="44" t="s">
        <v>2595</v>
      </c>
      <c r="C1313" s="44" t="s">
        <v>2596</v>
      </c>
      <c r="D1313" s="47">
        <v>35</v>
      </c>
    </row>
    <row r="1314" spans="1:4" x14ac:dyDescent="0.2">
      <c r="A1314" s="44">
        <v>35038</v>
      </c>
      <c r="B1314" s="44" t="s">
        <v>2597</v>
      </c>
      <c r="C1314" s="44" t="s">
        <v>2598</v>
      </c>
      <c r="D1314" s="47">
        <v>35</v>
      </c>
    </row>
    <row r="1315" spans="1:4" x14ac:dyDescent="0.2">
      <c r="A1315" s="44">
        <v>35039</v>
      </c>
      <c r="B1315" s="44" t="s">
        <v>2599</v>
      </c>
      <c r="C1315" s="44" t="s">
        <v>2600</v>
      </c>
      <c r="D1315" s="47">
        <v>35</v>
      </c>
    </row>
    <row r="1316" spans="1:4" x14ac:dyDescent="0.2">
      <c r="A1316" s="44">
        <v>35040</v>
      </c>
      <c r="B1316" s="44" t="s">
        <v>2601</v>
      </c>
      <c r="C1316" s="44" t="s">
        <v>2602</v>
      </c>
      <c r="D1316" s="47">
        <v>35</v>
      </c>
    </row>
    <row r="1317" spans="1:4" x14ac:dyDescent="0.2">
      <c r="A1317" s="44">
        <v>35042</v>
      </c>
      <c r="B1317" s="44" t="s">
        <v>2603</v>
      </c>
      <c r="C1317" s="44" t="s">
        <v>2603</v>
      </c>
      <c r="D1317" s="47">
        <v>35</v>
      </c>
    </row>
    <row r="1318" spans="1:4" x14ac:dyDescent="0.2">
      <c r="A1318" s="44">
        <v>35044</v>
      </c>
      <c r="B1318" s="44" t="s">
        <v>2604</v>
      </c>
      <c r="C1318" s="44" t="s">
        <v>2605</v>
      </c>
      <c r="D1318" s="47">
        <v>35</v>
      </c>
    </row>
    <row r="1319" spans="1:4" x14ac:dyDescent="0.2">
      <c r="A1319" s="44">
        <v>35046</v>
      </c>
      <c r="B1319" s="44" t="s">
        <v>2606</v>
      </c>
      <c r="C1319" s="44" t="s">
        <v>2606</v>
      </c>
      <c r="D1319" s="47">
        <v>35</v>
      </c>
    </row>
    <row r="1320" spans="1:4" x14ac:dyDescent="0.2">
      <c r="A1320" s="44">
        <v>36001</v>
      </c>
      <c r="B1320" s="44" t="s">
        <v>2607</v>
      </c>
      <c r="C1320" s="44" t="s">
        <v>152</v>
      </c>
      <c r="D1320" s="47">
        <v>36</v>
      </c>
    </row>
    <row r="1321" spans="1:4" x14ac:dyDescent="0.2">
      <c r="A1321" s="44">
        <v>36002</v>
      </c>
      <c r="B1321" s="44" t="s">
        <v>2608</v>
      </c>
      <c r="C1321" s="44" t="s">
        <v>2609</v>
      </c>
      <c r="D1321" s="47">
        <v>36</v>
      </c>
    </row>
    <row r="1322" spans="1:4" x14ac:dyDescent="0.2">
      <c r="A1322" s="44">
        <v>36004</v>
      </c>
      <c r="B1322" s="44" t="s">
        <v>2610</v>
      </c>
      <c r="C1322" s="44" t="s">
        <v>2611</v>
      </c>
      <c r="D1322" s="47">
        <v>36</v>
      </c>
    </row>
    <row r="1323" spans="1:4" x14ac:dyDescent="0.2">
      <c r="A1323" s="44">
        <v>36005</v>
      </c>
      <c r="B1323" s="44" t="s">
        <v>2612</v>
      </c>
      <c r="C1323" s="44" t="s">
        <v>2613</v>
      </c>
      <c r="D1323" s="47">
        <v>36</v>
      </c>
    </row>
    <row r="1324" spans="1:4" x14ac:dyDescent="0.2">
      <c r="A1324" s="44">
        <v>36006</v>
      </c>
      <c r="B1324" s="44" t="s">
        <v>2614</v>
      </c>
      <c r="C1324" s="44" t="s">
        <v>2615</v>
      </c>
      <c r="D1324" s="47">
        <v>36</v>
      </c>
    </row>
    <row r="1325" spans="1:4" x14ac:dyDescent="0.2">
      <c r="A1325" s="44">
        <v>36007</v>
      </c>
      <c r="B1325" s="44" t="s">
        <v>2616</v>
      </c>
      <c r="C1325" s="44" t="s">
        <v>2616</v>
      </c>
      <c r="D1325" s="47">
        <v>36</v>
      </c>
    </row>
    <row r="1326" spans="1:4" x14ac:dyDescent="0.2">
      <c r="A1326" s="44">
        <v>36008</v>
      </c>
      <c r="B1326" s="44" t="s">
        <v>2617</v>
      </c>
      <c r="C1326" s="44" t="s">
        <v>2618</v>
      </c>
      <c r="D1326" s="47">
        <v>36</v>
      </c>
    </row>
    <row r="1327" spans="1:4" x14ac:dyDescent="0.2">
      <c r="A1327" s="44">
        <v>36009</v>
      </c>
      <c r="B1327" s="44" t="s">
        <v>2619</v>
      </c>
      <c r="C1327" s="44" t="s">
        <v>151</v>
      </c>
      <c r="D1327" s="47">
        <v>36</v>
      </c>
    </row>
    <row r="1328" spans="1:4" x14ac:dyDescent="0.2">
      <c r="A1328" s="44">
        <v>36010</v>
      </c>
      <c r="B1328" s="44" t="s">
        <v>2620</v>
      </c>
      <c r="C1328" s="44" t="s">
        <v>2621</v>
      </c>
      <c r="D1328" s="47">
        <v>36</v>
      </c>
    </row>
    <row r="1329" spans="1:4" x14ac:dyDescent="0.2">
      <c r="A1329" s="44">
        <v>36011</v>
      </c>
      <c r="B1329" s="44" t="s">
        <v>2622</v>
      </c>
      <c r="C1329" s="44" t="s">
        <v>2623</v>
      </c>
      <c r="D1329" s="47">
        <v>36</v>
      </c>
    </row>
    <row r="1330" spans="1:4" x14ac:dyDescent="0.2">
      <c r="A1330" s="44">
        <v>36012</v>
      </c>
      <c r="B1330" s="44" t="s">
        <v>2624</v>
      </c>
      <c r="C1330" s="44" t="s">
        <v>2624</v>
      </c>
      <c r="D1330" s="47">
        <v>36</v>
      </c>
    </row>
    <row r="1331" spans="1:4" x14ac:dyDescent="0.2">
      <c r="A1331" s="44">
        <v>36013</v>
      </c>
      <c r="B1331" s="44" t="s">
        <v>2625</v>
      </c>
      <c r="C1331" s="44" t="s">
        <v>2626</v>
      </c>
      <c r="D1331" s="47">
        <v>36</v>
      </c>
    </row>
    <row r="1332" spans="1:4" x14ac:dyDescent="0.2">
      <c r="A1332" s="44">
        <v>36014</v>
      </c>
      <c r="B1332" s="44" t="s">
        <v>2627</v>
      </c>
      <c r="C1332" s="44" t="s">
        <v>2628</v>
      </c>
      <c r="D1332" s="47">
        <v>36</v>
      </c>
    </row>
    <row r="1333" spans="1:4" x14ac:dyDescent="0.2">
      <c r="A1333" s="44">
        <v>36016</v>
      </c>
      <c r="B1333" s="44" t="s">
        <v>2629</v>
      </c>
      <c r="C1333" s="44" t="s">
        <v>153</v>
      </c>
      <c r="D1333" s="47">
        <v>36</v>
      </c>
    </row>
    <row r="1334" spans="1:4" x14ac:dyDescent="0.2">
      <c r="A1334" s="44">
        <v>36017</v>
      </c>
      <c r="B1334" s="44" t="s">
        <v>2630</v>
      </c>
      <c r="C1334" s="44" t="s">
        <v>2631</v>
      </c>
      <c r="D1334" s="47">
        <v>36</v>
      </c>
    </row>
    <row r="1335" spans="1:4" x14ac:dyDescent="0.2">
      <c r="A1335" s="44">
        <v>36018</v>
      </c>
      <c r="B1335" s="44" t="s">
        <v>2632</v>
      </c>
      <c r="C1335" s="44" t="s">
        <v>2633</v>
      </c>
      <c r="D1335" s="47">
        <v>36</v>
      </c>
    </row>
    <row r="1336" spans="1:4" x14ac:dyDescent="0.2">
      <c r="A1336" s="44">
        <v>36019</v>
      </c>
      <c r="B1336" s="44" t="s">
        <v>2634</v>
      </c>
      <c r="C1336" s="44" t="s">
        <v>2635</v>
      </c>
      <c r="D1336" s="47">
        <v>36</v>
      </c>
    </row>
    <row r="1337" spans="1:4" x14ac:dyDescent="0.2">
      <c r="A1337" s="44">
        <v>36020</v>
      </c>
      <c r="B1337" s="44" t="s">
        <v>2636</v>
      </c>
      <c r="C1337" s="44" t="s">
        <v>2637</v>
      </c>
      <c r="D1337" s="47">
        <v>36</v>
      </c>
    </row>
    <row r="1338" spans="1:4" x14ac:dyDescent="0.2">
      <c r="A1338" s="44">
        <v>36021</v>
      </c>
      <c r="B1338" s="44" t="s">
        <v>2638</v>
      </c>
      <c r="C1338" s="44" t="s">
        <v>2639</v>
      </c>
      <c r="D1338" s="47">
        <v>36</v>
      </c>
    </row>
    <row r="1339" spans="1:4" x14ac:dyDescent="0.2">
      <c r="A1339" s="44">
        <v>36022</v>
      </c>
      <c r="B1339" s="44" t="s">
        <v>2640</v>
      </c>
      <c r="C1339" s="44" t="s">
        <v>150</v>
      </c>
      <c r="D1339" s="47">
        <v>36</v>
      </c>
    </row>
    <row r="1340" spans="1:4" x14ac:dyDescent="0.2">
      <c r="A1340" s="44">
        <v>36023</v>
      </c>
      <c r="B1340" s="44" t="s">
        <v>2641</v>
      </c>
      <c r="C1340" s="44" t="s">
        <v>2642</v>
      </c>
      <c r="D1340" s="47">
        <v>36</v>
      </c>
    </row>
    <row r="1341" spans="1:4" x14ac:dyDescent="0.2">
      <c r="A1341" s="44">
        <v>36024</v>
      </c>
      <c r="B1341" s="44" t="s">
        <v>2643</v>
      </c>
      <c r="C1341" s="44" t="s">
        <v>2643</v>
      </c>
      <c r="D1341" s="47">
        <v>36</v>
      </c>
    </row>
    <row r="1342" spans="1:4" x14ac:dyDescent="0.2">
      <c r="A1342" s="44">
        <v>36025</v>
      </c>
      <c r="B1342" s="44" t="s">
        <v>2644</v>
      </c>
      <c r="C1342" s="44" t="s">
        <v>2645</v>
      </c>
      <c r="D1342" s="47">
        <v>36</v>
      </c>
    </row>
    <row r="1343" spans="1:4" x14ac:dyDescent="0.2">
      <c r="A1343" s="44">
        <v>36026</v>
      </c>
      <c r="B1343" s="44" t="s">
        <v>2646</v>
      </c>
      <c r="C1343" s="44" t="s">
        <v>154</v>
      </c>
      <c r="D1343" s="47">
        <v>36</v>
      </c>
    </row>
    <row r="1344" spans="1:4" x14ac:dyDescent="0.2">
      <c r="A1344" s="44">
        <v>36027</v>
      </c>
      <c r="B1344" s="44" t="s">
        <v>2647</v>
      </c>
      <c r="C1344" s="44" t="s">
        <v>156</v>
      </c>
      <c r="D1344" s="47">
        <v>36</v>
      </c>
    </row>
    <row r="1345" spans="1:4" x14ac:dyDescent="0.2">
      <c r="A1345" s="44">
        <v>36029</v>
      </c>
      <c r="B1345" s="44" t="s">
        <v>2648</v>
      </c>
      <c r="C1345" s="44" t="s">
        <v>2649</v>
      </c>
      <c r="D1345" s="47">
        <v>36</v>
      </c>
    </row>
    <row r="1346" spans="1:4" x14ac:dyDescent="0.2">
      <c r="A1346" s="44">
        <v>36030</v>
      </c>
      <c r="B1346" s="44" t="s">
        <v>2650</v>
      </c>
      <c r="C1346" s="44" t="s">
        <v>2651</v>
      </c>
      <c r="D1346" s="47">
        <v>36</v>
      </c>
    </row>
    <row r="1347" spans="1:4" x14ac:dyDescent="0.2">
      <c r="A1347" s="44">
        <v>36032</v>
      </c>
      <c r="B1347" s="44" t="s">
        <v>2652</v>
      </c>
      <c r="C1347" s="44" t="s">
        <v>155</v>
      </c>
      <c r="D1347" s="47">
        <v>36</v>
      </c>
    </row>
    <row r="1348" spans="1:4" x14ac:dyDescent="0.2">
      <c r="A1348" s="44">
        <v>36034</v>
      </c>
      <c r="B1348" s="44" t="s">
        <v>2653</v>
      </c>
      <c r="C1348" s="44" t="s">
        <v>2654</v>
      </c>
      <c r="D1348" s="47">
        <v>36</v>
      </c>
    </row>
    <row r="1349" spans="1:4" x14ac:dyDescent="0.2">
      <c r="A1349" s="44">
        <v>36036</v>
      </c>
      <c r="B1349" s="44" t="s">
        <v>2655</v>
      </c>
      <c r="C1349" s="44" t="s">
        <v>2656</v>
      </c>
      <c r="D1349" s="47">
        <v>36</v>
      </c>
    </row>
    <row r="1350" spans="1:4" x14ac:dyDescent="0.2">
      <c r="A1350" s="44">
        <v>36037</v>
      </c>
      <c r="B1350" s="44" t="s">
        <v>2657</v>
      </c>
      <c r="C1350" s="44" t="s">
        <v>2658</v>
      </c>
      <c r="D1350" s="47">
        <v>36</v>
      </c>
    </row>
    <row r="1351" spans="1:4" x14ac:dyDescent="0.2">
      <c r="A1351" s="44">
        <v>36040</v>
      </c>
      <c r="B1351" s="44" t="s">
        <v>2659</v>
      </c>
      <c r="C1351" s="44" t="s">
        <v>2660</v>
      </c>
      <c r="D1351" s="47">
        <v>36</v>
      </c>
    </row>
    <row r="1352" spans="1:4" x14ac:dyDescent="0.2">
      <c r="A1352" s="44">
        <v>36041</v>
      </c>
      <c r="B1352" s="44" t="s">
        <v>2661</v>
      </c>
      <c r="C1352" s="44" t="s">
        <v>2662</v>
      </c>
      <c r="D1352" s="47">
        <v>36</v>
      </c>
    </row>
    <row r="1353" spans="1:4" x14ac:dyDescent="0.2">
      <c r="A1353" s="44">
        <v>36042</v>
      </c>
      <c r="B1353" s="44" t="s">
        <v>2663</v>
      </c>
      <c r="C1353" s="44" t="s">
        <v>2664</v>
      </c>
      <c r="D1353" s="47">
        <v>36</v>
      </c>
    </row>
    <row r="1354" spans="1:4" x14ac:dyDescent="0.2">
      <c r="A1354" s="44">
        <v>36043</v>
      </c>
      <c r="B1354" s="44" t="s">
        <v>2665</v>
      </c>
      <c r="C1354" s="44" t="s">
        <v>2666</v>
      </c>
      <c r="D1354" s="47">
        <v>36</v>
      </c>
    </row>
    <row r="1355" spans="1:4" x14ac:dyDescent="0.2">
      <c r="A1355" s="44">
        <v>36044</v>
      </c>
      <c r="B1355" s="44" t="s">
        <v>2667</v>
      </c>
      <c r="C1355" s="44" t="s">
        <v>2668</v>
      </c>
      <c r="D1355" s="47">
        <v>36</v>
      </c>
    </row>
    <row r="1356" spans="1:4" x14ac:dyDescent="0.2">
      <c r="A1356" s="44">
        <v>36052</v>
      </c>
      <c r="B1356" s="44" t="s">
        <v>2669</v>
      </c>
      <c r="C1356" s="44" t="s">
        <v>2670</v>
      </c>
      <c r="D1356" s="47">
        <v>36</v>
      </c>
    </row>
    <row r="1357" spans="1:4" x14ac:dyDescent="0.2">
      <c r="A1357" s="44">
        <v>37001</v>
      </c>
      <c r="B1357" s="44" t="s">
        <v>2671</v>
      </c>
      <c r="C1357" s="44" t="s">
        <v>2671</v>
      </c>
      <c r="D1357" s="47">
        <v>37</v>
      </c>
    </row>
    <row r="1358" spans="1:4" x14ac:dyDescent="0.2">
      <c r="A1358" s="44">
        <v>37002</v>
      </c>
      <c r="B1358" s="44" t="s">
        <v>2672</v>
      </c>
      <c r="C1358" s="44" t="s">
        <v>2672</v>
      </c>
      <c r="D1358" s="47">
        <v>37</v>
      </c>
    </row>
    <row r="1359" spans="1:4" x14ac:dyDescent="0.2">
      <c r="A1359" s="44">
        <v>37003</v>
      </c>
      <c r="B1359" s="44" t="s">
        <v>2673</v>
      </c>
      <c r="C1359" s="44" t="s">
        <v>2673</v>
      </c>
      <c r="D1359" s="47">
        <v>37</v>
      </c>
    </row>
    <row r="1360" spans="1:4" x14ac:dyDescent="0.2">
      <c r="A1360" s="44">
        <v>37004</v>
      </c>
      <c r="B1360" s="44" t="s">
        <v>2674</v>
      </c>
      <c r="C1360" s="44" t="s">
        <v>2674</v>
      </c>
      <c r="D1360" s="47">
        <v>37</v>
      </c>
    </row>
    <row r="1361" spans="1:4" x14ac:dyDescent="0.2">
      <c r="A1361" s="44">
        <v>37005</v>
      </c>
      <c r="B1361" s="44" t="s">
        <v>2675</v>
      </c>
      <c r="C1361" s="44" t="s">
        <v>2675</v>
      </c>
      <c r="D1361" s="47">
        <v>37</v>
      </c>
    </row>
    <row r="1362" spans="1:4" x14ac:dyDescent="0.2">
      <c r="A1362" s="44">
        <v>37006</v>
      </c>
      <c r="B1362" s="44" t="s">
        <v>2676</v>
      </c>
      <c r="C1362" s="44" t="s">
        <v>2676</v>
      </c>
      <c r="D1362" s="47">
        <v>37</v>
      </c>
    </row>
    <row r="1363" spans="1:4" x14ac:dyDescent="0.2">
      <c r="A1363" s="44">
        <v>37007</v>
      </c>
      <c r="B1363" s="44" t="s">
        <v>2677</v>
      </c>
      <c r="C1363" s="44" t="s">
        <v>2677</v>
      </c>
      <c r="D1363" s="47">
        <v>37</v>
      </c>
    </row>
    <row r="1364" spans="1:4" x14ac:dyDescent="0.2">
      <c r="A1364" s="44">
        <v>37008</v>
      </c>
      <c r="B1364" s="44" t="s">
        <v>2678</v>
      </c>
      <c r="C1364" s="44" t="s">
        <v>2678</v>
      </c>
      <c r="D1364" s="47">
        <v>37</v>
      </c>
    </row>
    <row r="1365" spans="1:4" x14ac:dyDescent="0.2">
      <c r="A1365" s="44">
        <v>37009</v>
      </c>
      <c r="B1365" s="44" t="s">
        <v>2679</v>
      </c>
      <c r="C1365" s="44" t="s">
        <v>2679</v>
      </c>
      <c r="D1365" s="47">
        <v>37</v>
      </c>
    </row>
    <row r="1366" spans="1:4" x14ac:dyDescent="0.2">
      <c r="A1366" s="44">
        <v>37010</v>
      </c>
      <c r="B1366" s="44" t="s">
        <v>2680</v>
      </c>
      <c r="C1366" s="44" t="s">
        <v>2680</v>
      </c>
      <c r="D1366" s="47">
        <v>37</v>
      </c>
    </row>
    <row r="1367" spans="1:4" x14ac:dyDescent="0.2">
      <c r="A1367" s="44">
        <v>37011</v>
      </c>
      <c r="B1367" s="44" t="s">
        <v>2681</v>
      </c>
      <c r="C1367" s="44" t="s">
        <v>2682</v>
      </c>
      <c r="D1367" s="47">
        <v>37</v>
      </c>
    </row>
    <row r="1368" spans="1:4" x14ac:dyDescent="0.2">
      <c r="A1368" s="44">
        <v>37012</v>
      </c>
      <c r="B1368" s="44" t="s">
        <v>2683</v>
      </c>
      <c r="C1368" s="44" t="s">
        <v>2683</v>
      </c>
      <c r="D1368" s="47">
        <v>37</v>
      </c>
    </row>
    <row r="1369" spans="1:4" x14ac:dyDescent="0.2">
      <c r="A1369" s="44">
        <v>37013</v>
      </c>
      <c r="B1369" s="44" t="s">
        <v>2684</v>
      </c>
      <c r="C1369" s="44" t="s">
        <v>2684</v>
      </c>
      <c r="D1369" s="47">
        <v>37</v>
      </c>
    </row>
    <row r="1370" spans="1:4" x14ac:dyDescent="0.2">
      <c r="A1370" s="44">
        <v>37014</v>
      </c>
      <c r="B1370" s="44" t="s">
        <v>2685</v>
      </c>
      <c r="C1370" s="44" t="s">
        <v>2685</v>
      </c>
      <c r="D1370" s="47">
        <v>37</v>
      </c>
    </row>
    <row r="1371" spans="1:4" x14ac:dyDescent="0.2">
      <c r="A1371" s="44">
        <v>37015</v>
      </c>
      <c r="B1371" s="44" t="s">
        <v>2686</v>
      </c>
      <c r="C1371" s="44" t="s">
        <v>2686</v>
      </c>
      <c r="D1371" s="47">
        <v>37</v>
      </c>
    </row>
    <row r="1372" spans="1:4" x14ac:dyDescent="0.2">
      <c r="A1372" s="44">
        <v>37016</v>
      </c>
      <c r="B1372" s="44" t="s">
        <v>2687</v>
      </c>
      <c r="C1372" s="44" t="s">
        <v>2687</v>
      </c>
      <c r="D1372" s="47">
        <v>37</v>
      </c>
    </row>
    <row r="1373" spans="1:4" x14ac:dyDescent="0.2">
      <c r="A1373" s="44">
        <v>37017</v>
      </c>
      <c r="B1373" s="44" t="s">
        <v>2688</v>
      </c>
      <c r="C1373" s="44" t="s">
        <v>2688</v>
      </c>
      <c r="D1373" s="47">
        <v>37</v>
      </c>
    </row>
    <row r="1374" spans="1:4" x14ac:dyDescent="0.2">
      <c r="A1374" s="44">
        <v>37018</v>
      </c>
      <c r="B1374" s="44" t="s">
        <v>2689</v>
      </c>
      <c r="C1374" s="44" t="s">
        <v>2689</v>
      </c>
      <c r="D1374" s="47">
        <v>37</v>
      </c>
    </row>
    <row r="1375" spans="1:4" x14ac:dyDescent="0.2">
      <c r="A1375" s="44">
        <v>37019</v>
      </c>
      <c r="B1375" s="44" t="s">
        <v>2690</v>
      </c>
      <c r="C1375" s="44" t="s">
        <v>2690</v>
      </c>
      <c r="D1375" s="47">
        <v>37</v>
      </c>
    </row>
    <row r="1376" spans="1:4" x14ac:dyDescent="0.2">
      <c r="A1376" s="44">
        <v>37020</v>
      </c>
      <c r="B1376" s="44" t="s">
        <v>2691</v>
      </c>
      <c r="C1376" s="44" t="s">
        <v>2691</v>
      </c>
      <c r="D1376" s="47">
        <v>37</v>
      </c>
    </row>
    <row r="1377" spans="1:4" x14ac:dyDescent="0.2">
      <c r="A1377" s="44">
        <v>37021</v>
      </c>
      <c r="B1377" s="44" t="s">
        <v>2692</v>
      </c>
      <c r="C1377" s="44" t="s">
        <v>2692</v>
      </c>
      <c r="D1377" s="47">
        <v>37</v>
      </c>
    </row>
    <row r="1378" spans="1:4" x14ac:dyDescent="0.2">
      <c r="A1378" s="44">
        <v>37022</v>
      </c>
      <c r="B1378" s="44" t="s">
        <v>2693</v>
      </c>
      <c r="C1378" s="44" t="s">
        <v>2693</v>
      </c>
      <c r="D1378" s="47">
        <v>37</v>
      </c>
    </row>
    <row r="1379" spans="1:4" x14ac:dyDescent="0.2">
      <c r="A1379" s="44">
        <v>37023</v>
      </c>
      <c r="B1379" s="44" t="s">
        <v>2694</v>
      </c>
      <c r="C1379" s="44" t="s">
        <v>2694</v>
      </c>
      <c r="D1379" s="47">
        <v>37</v>
      </c>
    </row>
    <row r="1380" spans="1:4" x14ac:dyDescent="0.2">
      <c r="A1380" s="44">
        <v>37025</v>
      </c>
      <c r="B1380" s="44" t="s">
        <v>2695</v>
      </c>
      <c r="C1380" s="44" t="s">
        <v>2695</v>
      </c>
      <c r="D1380" s="47">
        <v>37</v>
      </c>
    </row>
    <row r="1381" spans="1:4" x14ac:dyDescent="0.2">
      <c r="A1381" s="44">
        <v>37026</v>
      </c>
      <c r="B1381" s="44" t="s">
        <v>2696</v>
      </c>
      <c r="C1381" s="44" t="s">
        <v>2696</v>
      </c>
      <c r="D1381" s="47">
        <v>37</v>
      </c>
    </row>
    <row r="1382" spans="1:4" x14ac:dyDescent="0.2">
      <c r="A1382" s="44">
        <v>37027</v>
      </c>
      <c r="B1382" s="44" t="s">
        <v>2697</v>
      </c>
      <c r="C1382" s="44" t="s">
        <v>2697</v>
      </c>
      <c r="D1382" s="47">
        <v>37</v>
      </c>
    </row>
    <row r="1383" spans="1:4" x14ac:dyDescent="0.2">
      <c r="A1383" s="44">
        <v>37028</v>
      </c>
      <c r="B1383" s="44" t="s">
        <v>2698</v>
      </c>
      <c r="C1383" s="44" t="s">
        <v>2698</v>
      </c>
      <c r="D1383" s="47">
        <v>37</v>
      </c>
    </row>
    <row r="1384" spans="1:4" x14ac:dyDescent="0.2">
      <c r="A1384" s="44">
        <v>37029</v>
      </c>
      <c r="B1384" s="44" t="s">
        <v>2699</v>
      </c>
      <c r="C1384" s="44" t="s">
        <v>2699</v>
      </c>
      <c r="D1384" s="47">
        <v>37</v>
      </c>
    </row>
    <row r="1385" spans="1:4" x14ac:dyDescent="0.2">
      <c r="A1385" s="44">
        <v>37030</v>
      </c>
      <c r="B1385" s="44" t="s">
        <v>2700</v>
      </c>
      <c r="C1385" s="44" t="s">
        <v>2700</v>
      </c>
      <c r="D1385" s="47">
        <v>37</v>
      </c>
    </row>
    <row r="1386" spans="1:4" x14ac:dyDescent="0.2">
      <c r="A1386" s="44">
        <v>37031</v>
      </c>
      <c r="B1386" s="44" t="s">
        <v>2701</v>
      </c>
      <c r="C1386" s="44" t="s">
        <v>2701</v>
      </c>
      <c r="D1386" s="47">
        <v>37</v>
      </c>
    </row>
    <row r="1387" spans="1:4" x14ac:dyDescent="0.2">
      <c r="A1387" s="44">
        <v>37032</v>
      </c>
      <c r="B1387" s="44" t="s">
        <v>2702</v>
      </c>
      <c r="C1387" s="44" t="s">
        <v>2702</v>
      </c>
      <c r="D1387" s="47">
        <v>37</v>
      </c>
    </row>
    <row r="1388" spans="1:4" x14ac:dyDescent="0.2">
      <c r="A1388" s="44">
        <v>37033</v>
      </c>
      <c r="B1388" s="44" t="s">
        <v>2703</v>
      </c>
      <c r="C1388" s="44" t="s">
        <v>2703</v>
      </c>
      <c r="D1388" s="47">
        <v>37</v>
      </c>
    </row>
    <row r="1389" spans="1:4" x14ac:dyDescent="0.2">
      <c r="A1389" s="44">
        <v>37034</v>
      </c>
      <c r="B1389" s="44" t="s">
        <v>2704</v>
      </c>
      <c r="C1389" s="44" t="s">
        <v>2705</v>
      </c>
      <c r="D1389" s="47">
        <v>37</v>
      </c>
    </row>
    <row r="1390" spans="1:4" x14ac:dyDescent="0.2">
      <c r="A1390" s="44">
        <v>37035</v>
      </c>
      <c r="B1390" s="44" t="s">
        <v>2706</v>
      </c>
      <c r="C1390" s="44" t="s">
        <v>2706</v>
      </c>
      <c r="D1390" s="47">
        <v>37</v>
      </c>
    </row>
    <row r="1391" spans="1:4" x14ac:dyDescent="0.2">
      <c r="A1391" s="44">
        <v>37036</v>
      </c>
      <c r="B1391" s="44" t="s">
        <v>2707</v>
      </c>
      <c r="C1391" s="44" t="s">
        <v>2708</v>
      </c>
      <c r="D1391" s="47">
        <v>37</v>
      </c>
    </row>
    <row r="1392" spans="1:4" x14ac:dyDescent="0.2">
      <c r="A1392" s="44">
        <v>37043</v>
      </c>
      <c r="B1392" s="44" t="s">
        <v>2709</v>
      </c>
      <c r="C1392" s="44" t="s">
        <v>2709</v>
      </c>
      <c r="D1392" s="47">
        <v>37</v>
      </c>
    </row>
    <row r="1393" spans="1:4" x14ac:dyDescent="0.2">
      <c r="A1393" s="44">
        <v>37044</v>
      </c>
      <c r="B1393" s="44" t="s">
        <v>2710</v>
      </c>
      <c r="C1393" s="44" t="s">
        <v>2710</v>
      </c>
      <c r="D1393" s="47">
        <v>37</v>
      </c>
    </row>
    <row r="1394" spans="1:4" x14ac:dyDescent="0.2">
      <c r="A1394" s="44">
        <v>38001</v>
      </c>
      <c r="B1394" s="44" t="s">
        <v>2711</v>
      </c>
      <c r="C1394" s="44" t="s">
        <v>2075</v>
      </c>
      <c r="D1394" s="47">
        <v>38</v>
      </c>
    </row>
    <row r="1395" spans="1:4" x14ac:dyDescent="0.2">
      <c r="A1395" s="44">
        <v>38002</v>
      </c>
      <c r="B1395" s="44" t="s">
        <v>2712</v>
      </c>
      <c r="C1395" s="44" t="s">
        <v>2713</v>
      </c>
      <c r="D1395" s="47">
        <v>38</v>
      </c>
    </row>
    <row r="1396" spans="1:4" x14ac:dyDescent="0.2">
      <c r="A1396" s="44">
        <v>38003</v>
      </c>
      <c r="B1396" s="44" t="s">
        <v>2714</v>
      </c>
      <c r="C1396" s="44" t="s">
        <v>2715</v>
      </c>
      <c r="D1396" s="47">
        <v>38</v>
      </c>
    </row>
    <row r="1397" spans="1:4" x14ac:dyDescent="0.2">
      <c r="A1397" s="44">
        <v>38004</v>
      </c>
      <c r="B1397" s="44" t="s">
        <v>2716</v>
      </c>
      <c r="C1397" s="44" t="s">
        <v>2717</v>
      </c>
      <c r="D1397" s="47">
        <v>38</v>
      </c>
    </row>
    <row r="1398" spans="1:4" x14ac:dyDescent="0.2">
      <c r="A1398" s="44">
        <v>38005</v>
      </c>
      <c r="B1398" s="44" t="s">
        <v>2718</v>
      </c>
      <c r="C1398" s="44" t="s">
        <v>2719</v>
      </c>
      <c r="D1398" s="47">
        <v>38</v>
      </c>
    </row>
    <row r="1399" spans="1:4" x14ac:dyDescent="0.2">
      <c r="A1399" s="44">
        <v>38006</v>
      </c>
      <c r="B1399" s="44" t="s">
        <v>2720</v>
      </c>
      <c r="C1399" s="44" t="s">
        <v>2721</v>
      </c>
      <c r="D1399" s="47">
        <v>38</v>
      </c>
    </row>
    <row r="1400" spans="1:4" x14ac:dyDescent="0.2">
      <c r="A1400" s="44">
        <v>38007</v>
      </c>
      <c r="B1400" s="44" t="s">
        <v>2722</v>
      </c>
      <c r="C1400" s="44" t="s">
        <v>2723</v>
      </c>
      <c r="D1400" s="47">
        <v>38</v>
      </c>
    </row>
    <row r="1401" spans="1:4" x14ac:dyDescent="0.2">
      <c r="A1401" s="44">
        <v>38008</v>
      </c>
      <c r="B1401" s="44" t="s">
        <v>2724</v>
      </c>
      <c r="C1401" s="44" t="s">
        <v>2725</v>
      </c>
      <c r="D1401" s="47">
        <v>38</v>
      </c>
    </row>
    <row r="1402" spans="1:4" x14ac:dyDescent="0.2">
      <c r="A1402" s="44">
        <v>38009</v>
      </c>
      <c r="B1402" s="44" t="s">
        <v>2726</v>
      </c>
      <c r="C1402" s="44" t="s">
        <v>2727</v>
      </c>
      <c r="D1402" s="47">
        <v>38</v>
      </c>
    </row>
    <row r="1403" spans="1:4" x14ac:dyDescent="0.2">
      <c r="A1403" s="44">
        <v>38010</v>
      </c>
      <c r="B1403" s="44" t="s">
        <v>2728</v>
      </c>
      <c r="C1403" s="44" t="s">
        <v>2729</v>
      </c>
      <c r="D1403" s="47">
        <v>38</v>
      </c>
    </row>
    <row r="1404" spans="1:4" x14ac:dyDescent="0.2">
      <c r="A1404" s="44">
        <v>38011</v>
      </c>
      <c r="B1404" s="44" t="s">
        <v>2730</v>
      </c>
      <c r="C1404" s="44" t="s">
        <v>2731</v>
      </c>
      <c r="D1404" s="47">
        <v>38</v>
      </c>
    </row>
    <row r="1405" spans="1:4" x14ac:dyDescent="0.2">
      <c r="A1405" s="44">
        <v>38012</v>
      </c>
      <c r="B1405" s="44" t="s">
        <v>2732</v>
      </c>
      <c r="C1405" s="44" t="s">
        <v>2733</v>
      </c>
      <c r="D1405" s="47">
        <v>38</v>
      </c>
    </row>
    <row r="1406" spans="1:4" x14ac:dyDescent="0.2">
      <c r="A1406" s="44">
        <v>38013</v>
      </c>
      <c r="B1406" s="44" t="s">
        <v>2734</v>
      </c>
      <c r="C1406" s="44" t="s">
        <v>2735</v>
      </c>
      <c r="D1406" s="47">
        <v>38</v>
      </c>
    </row>
    <row r="1407" spans="1:4" x14ac:dyDescent="0.2">
      <c r="A1407" s="44">
        <v>38014</v>
      </c>
      <c r="B1407" s="44" t="s">
        <v>2736</v>
      </c>
      <c r="C1407" s="44" t="s">
        <v>2737</v>
      </c>
      <c r="D1407" s="47">
        <v>38</v>
      </c>
    </row>
    <row r="1408" spans="1:4" x14ac:dyDescent="0.2">
      <c r="A1408" s="44">
        <v>38015</v>
      </c>
      <c r="B1408" s="44" t="s">
        <v>2738</v>
      </c>
      <c r="C1408" s="44" t="s">
        <v>2739</v>
      </c>
      <c r="D1408" s="47">
        <v>38</v>
      </c>
    </row>
    <row r="1409" spans="1:4" x14ac:dyDescent="0.2">
      <c r="A1409" s="44">
        <v>38016</v>
      </c>
      <c r="B1409" s="44" t="s">
        <v>2740</v>
      </c>
      <c r="C1409" s="44" t="s">
        <v>2741</v>
      </c>
      <c r="D1409" s="47">
        <v>38</v>
      </c>
    </row>
    <row r="1410" spans="1:4" x14ac:dyDescent="0.2">
      <c r="A1410" s="44">
        <v>38017</v>
      </c>
      <c r="B1410" s="44" t="s">
        <v>2742</v>
      </c>
      <c r="C1410" s="44" t="s">
        <v>2743</v>
      </c>
      <c r="D1410" s="47">
        <v>38</v>
      </c>
    </row>
    <row r="1411" spans="1:4" x14ac:dyDescent="0.2">
      <c r="A1411" s="44">
        <v>38018</v>
      </c>
      <c r="B1411" s="44" t="s">
        <v>2744</v>
      </c>
      <c r="C1411" s="44" t="s">
        <v>1562</v>
      </c>
      <c r="D1411" s="47">
        <v>38</v>
      </c>
    </row>
    <row r="1412" spans="1:4" x14ac:dyDescent="0.2">
      <c r="A1412" s="44">
        <v>38020</v>
      </c>
      <c r="B1412" s="44" t="s">
        <v>2745</v>
      </c>
      <c r="C1412" s="44" t="s">
        <v>2746</v>
      </c>
      <c r="D1412" s="47">
        <v>38</v>
      </c>
    </row>
    <row r="1413" spans="1:4" x14ac:dyDescent="0.2">
      <c r="A1413" s="44">
        <v>38021</v>
      </c>
      <c r="B1413" s="44" t="s">
        <v>2747</v>
      </c>
      <c r="C1413" s="44" t="s">
        <v>2748</v>
      </c>
      <c r="D1413" s="47">
        <v>38</v>
      </c>
    </row>
    <row r="1414" spans="1:4" x14ac:dyDescent="0.2">
      <c r="A1414" s="44">
        <v>38022</v>
      </c>
      <c r="B1414" s="44" t="s">
        <v>2749</v>
      </c>
      <c r="C1414" s="44" t="s">
        <v>2750</v>
      </c>
      <c r="D1414" s="47">
        <v>38</v>
      </c>
    </row>
    <row r="1415" spans="1:4" x14ac:dyDescent="0.2">
      <c r="A1415" s="44">
        <v>38023</v>
      </c>
      <c r="B1415" s="44" t="s">
        <v>2751</v>
      </c>
      <c r="C1415" s="44" t="s">
        <v>157</v>
      </c>
      <c r="D1415" s="47">
        <v>38</v>
      </c>
    </row>
    <row r="1416" spans="1:4" x14ac:dyDescent="0.2">
      <c r="A1416" s="44">
        <v>38025</v>
      </c>
      <c r="B1416" s="44" t="s">
        <v>2752</v>
      </c>
      <c r="C1416" s="44" t="s">
        <v>2753</v>
      </c>
      <c r="D1416" s="47">
        <v>38</v>
      </c>
    </row>
    <row r="1417" spans="1:4" x14ac:dyDescent="0.2">
      <c r="A1417" s="44">
        <v>38026</v>
      </c>
      <c r="B1417" s="44" t="s">
        <v>2754</v>
      </c>
      <c r="C1417" s="44" t="s">
        <v>2755</v>
      </c>
      <c r="D1417" s="47">
        <v>38</v>
      </c>
    </row>
    <row r="1418" spans="1:4" x14ac:dyDescent="0.2">
      <c r="A1418" s="44">
        <v>38027</v>
      </c>
      <c r="B1418" s="44" t="s">
        <v>2756</v>
      </c>
      <c r="C1418" s="44" t="s">
        <v>2757</v>
      </c>
      <c r="D1418" s="47">
        <v>38</v>
      </c>
    </row>
    <row r="1419" spans="1:4" x14ac:dyDescent="0.2">
      <c r="A1419" s="44">
        <v>38028</v>
      </c>
      <c r="B1419" s="44" t="s">
        <v>2758</v>
      </c>
      <c r="C1419" s="44" t="s">
        <v>2759</v>
      </c>
      <c r="D1419" s="47">
        <v>38</v>
      </c>
    </row>
    <row r="1420" spans="1:4" x14ac:dyDescent="0.2">
      <c r="A1420" s="44">
        <v>39001</v>
      </c>
      <c r="B1420" s="44" t="s">
        <v>2760</v>
      </c>
      <c r="C1420" s="44" t="s">
        <v>2761</v>
      </c>
      <c r="D1420" s="47">
        <v>39</v>
      </c>
    </row>
    <row r="1421" spans="1:4" x14ac:dyDescent="0.2">
      <c r="A1421" s="44">
        <v>39002</v>
      </c>
      <c r="B1421" s="44" t="s">
        <v>2762</v>
      </c>
      <c r="C1421" s="44" t="s">
        <v>2763</v>
      </c>
      <c r="D1421" s="47">
        <v>39</v>
      </c>
    </row>
    <row r="1422" spans="1:4" x14ac:dyDescent="0.2">
      <c r="A1422" s="44">
        <v>39003</v>
      </c>
      <c r="B1422" s="44" t="s">
        <v>2764</v>
      </c>
      <c r="C1422" s="44" t="s">
        <v>2765</v>
      </c>
      <c r="D1422" s="47">
        <v>39</v>
      </c>
    </row>
    <row r="1423" spans="1:4" x14ac:dyDescent="0.2">
      <c r="A1423" s="44">
        <v>39004</v>
      </c>
      <c r="B1423" s="44" t="s">
        <v>2766</v>
      </c>
      <c r="C1423" s="44" t="s">
        <v>2767</v>
      </c>
      <c r="D1423" s="47">
        <v>39</v>
      </c>
    </row>
    <row r="1424" spans="1:4" x14ac:dyDescent="0.2">
      <c r="A1424" s="44">
        <v>39006</v>
      </c>
      <c r="B1424" s="44" t="s">
        <v>2768</v>
      </c>
      <c r="C1424" s="44" t="s">
        <v>2769</v>
      </c>
      <c r="D1424" s="47">
        <v>39</v>
      </c>
    </row>
    <row r="1425" spans="1:4" x14ac:dyDescent="0.2">
      <c r="A1425" s="44">
        <v>39007</v>
      </c>
      <c r="B1425" s="44" t="s">
        <v>2770</v>
      </c>
      <c r="C1425" s="44" t="s">
        <v>2771</v>
      </c>
      <c r="D1425" s="47">
        <v>39</v>
      </c>
    </row>
    <row r="1426" spans="1:4" x14ac:dyDescent="0.2">
      <c r="A1426" s="44">
        <v>39008</v>
      </c>
      <c r="B1426" s="44" t="s">
        <v>2772</v>
      </c>
      <c r="C1426" s="44" t="s">
        <v>2773</v>
      </c>
      <c r="D1426" s="47">
        <v>39</v>
      </c>
    </row>
    <row r="1427" spans="1:4" x14ac:dyDescent="0.2">
      <c r="A1427" s="44">
        <v>39009</v>
      </c>
      <c r="B1427" s="44" t="s">
        <v>2774</v>
      </c>
      <c r="C1427" s="44" t="s">
        <v>2775</v>
      </c>
      <c r="D1427" s="47">
        <v>39</v>
      </c>
    </row>
    <row r="1428" spans="1:4" x14ac:dyDescent="0.2">
      <c r="A1428" s="44">
        <v>39010</v>
      </c>
      <c r="B1428" s="44" t="s">
        <v>2776</v>
      </c>
      <c r="C1428" s="44" t="s">
        <v>2777</v>
      </c>
      <c r="D1428" s="47">
        <v>39</v>
      </c>
    </row>
    <row r="1429" spans="1:4" x14ac:dyDescent="0.2">
      <c r="A1429" s="44">
        <v>39011</v>
      </c>
      <c r="B1429" s="44" t="s">
        <v>2778</v>
      </c>
      <c r="C1429" s="44" t="s">
        <v>2779</v>
      </c>
      <c r="D1429" s="47">
        <v>39</v>
      </c>
    </row>
    <row r="1430" spans="1:4" x14ac:dyDescent="0.2">
      <c r="A1430" s="44">
        <v>39012</v>
      </c>
      <c r="B1430" s="44" t="s">
        <v>2780</v>
      </c>
      <c r="C1430" s="44" t="s">
        <v>2781</v>
      </c>
      <c r="D1430" s="47">
        <v>39</v>
      </c>
    </row>
    <row r="1431" spans="1:4" x14ac:dyDescent="0.2">
      <c r="A1431" s="44">
        <v>39013</v>
      </c>
      <c r="B1431" s="44" t="s">
        <v>2782</v>
      </c>
      <c r="C1431" s="44" t="s">
        <v>2783</v>
      </c>
      <c r="D1431" s="47">
        <v>39</v>
      </c>
    </row>
    <row r="1432" spans="1:4" x14ac:dyDescent="0.2">
      <c r="A1432" s="44">
        <v>39014</v>
      </c>
      <c r="B1432" s="44" t="s">
        <v>2784</v>
      </c>
      <c r="C1432" s="44" t="s">
        <v>2785</v>
      </c>
      <c r="D1432" s="47">
        <v>39</v>
      </c>
    </row>
    <row r="1433" spans="1:4" x14ac:dyDescent="0.2">
      <c r="A1433" s="44">
        <v>39015</v>
      </c>
      <c r="B1433" s="44" t="s">
        <v>2786</v>
      </c>
      <c r="C1433" s="44" t="s">
        <v>163</v>
      </c>
      <c r="D1433" s="47">
        <v>39</v>
      </c>
    </row>
    <row r="1434" spans="1:4" x14ac:dyDescent="0.2">
      <c r="A1434" s="44">
        <v>39016</v>
      </c>
      <c r="B1434" s="44" t="s">
        <v>2787</v>
      </c>
      <c r="C1434" s="44" t="s">
        <v>2787</v>
      </c>
      <c r="D1434" s="47">
        <v>39</v>
      </c>
    </row>
    <row r="1435" spans="1:4" x14ac:dyDescent="0.2">
      <c r="A1435" s="44">
        <v>39017</v>
      </c>
      <c r="B1435" s="44" t="s">
        <v>2788</v>
      </c>
      <c r="C1435" s="44" t="s">
        <v>2789</v>
      </c>
      <c r="D1435" s="47">
        <v>39</v>
      </c>
    </row>
    <row r="1436" spans="1:4" x14ac:dyDescent="0.2">
      <c r="A1436" s="44">
        <v>39018</v>
      </c>
      <c r="B1436" s="44" t="s">
        <v>2790</v>
      </c>
      <c r="C1436" s="44" t="s">
        <v>2791</v>
      </c>
      <c r="D1436" s="47">
        <v>39</v>
      </c>
    </row>
    <row r="1437" spans="1:4" x14ac:dyDescent="0.2">
      <c r="A1437" s="44">
        <v>39019</v>
      </c>
      <c r="B1437" s="44" t="s">
        <v>2792</v>
      </c>
      <c r="C1437" s="44" t="s">
        <v>2793</v>
      </c>
      <c r="D1437" s="47">
        <v>39</v>
      </c>
    </row>
    <row r="1438" spans="1:4" x14ac:dyDescent="0.2">
      <c r="A1438" s="44">
        <v>39020</v>
      </c>
      <c r="B1438" s="44" t="s">
        <v>2794</v>
      </c>
      <c r="C1438" s="44" t="s">
        <v>2795</v>
      </c>
      <c r="D1438" s="47">
        <v>39</v>
      </c>
    </row>
    <row r="1439" spans="1:4" x14ac:dyDescent="0.2">
      <c r="A1439" s="44">
        <v>39022</v>
      </c>
      <c r="B1439" s="44" t="s">
        <v>2796</v>
      </c>
      <c r="C1439" s="44" t="s">
        <v>2797</v>
      </c>
      <c r="D1439" s="47">
        <v>39</v>
      </c>
    </row>
    <row r="1440" spans="1:4" x14ac:dyDescent="0.2">
      <c r="A1440" s="44">
        <v>39023</v>
      </c>
      <c r="B1440" s="44" t="s">
        <v>2798</v>
      </c>
      <c r="C1440" s="44" t="s">
        <v>2799</v>
      </c>
      <c r="D1440" s="47">
        <v>39</v>
      </c>
    </row>
    <row r="1441" spans="1:4" x14ac:dyDescent="0.2">
      <c r="A1441" s="44">
        <v>39024</v>
      </c>
      <c r="B1441" s="44" t="s">
        <v>2800</v>
      </c>
      <c r="C1441" s="44" t="s">
        <v>2801</v>
      </c>
      <c r="D1441" s="47">
        <v>39</v>
      </c>
    </row>
    <row r="1442" spans="1:4" x14ac:dyDescent="0.2">
      <c r="A1442" s="44">
        <v>39026</v>
      </c>
      <c r="B1442" s="44" t="s">
        <v>2802</v>
      </c>
      <c r="C1442" s="44" t="s">
        <v>2803</v>
      </c>
      <c r="D1442" s="47">
        <v>39</v>
      </c>
    </row>
    <row r="1443" spans="1:4" x14ac:dyDescent="0.2">
      <c r="A1443" s="44">
        <v>39027</v>
      </c>
      <c r="B1443" s="44" t="s">
        <v>2804</v>
      </c>
      <c r="C1443" s="44" t="s">
        <v>2805</v>
      </c>
      <c r="D1443" s="47">
        <v>39</v>
      </c>
    </row>
    <row r="1444" spans="1:4" x14ac:dyDescent="0.2">
      <c r="A1444" s="44">
        <v>39028</v>
      </c>
      <c r="B1444" s="44" t="s">
        <v>2806</v>
      </c>
      <c r="C1444" s="44" t="s">
        <v>2807</v>
      </c>
      <c r="D1444" s="47">
        <v>39</v>
      </c>
    </row>
    <row r="1445" spans="1:4" x14ac:dyDescent="0.2">
      <c r="A1445" s="44">
        <v>39030</v>
      </c>
      <c r="B1445" s="44" t="s">
        <v>2808</v>
      </c>
      <c r="C1445" s="44" t="s">
        <v>2809</v>
      </c>
      <c r="D1445" s="47">
        <v>39</v>
      </c>
    </row>
    <row r="1446" spans="1:4" x14ac:dyDescent="0.2">
      <c r="A1446" s="44">
        <v>39031</v>
      </c>
      <c r="B1446" s="44" t="s">
        <v>2810</v>
      </c>
      <c r="C1446" s="44" t="s">
        <v>2811</v>
      </c>
      <c r="D1446" s="47">
        <v>39</v>
      </c>
    </row>
    <row r="1447" spans="1:4" x14ac:dyDescent="0.2">
      <c r="A1447" s="44">
        <v>39032</v>
      </c>
      <c r="B1447" s="44" t="s">
        <v>2812</v>
      </c>
      <c r="C1447" s="44" t="s">
        <v>2813</v>
      </c>
      <c r="D1447" s="47">
        <v>39</v>
      </c>
    </row>
    <row r="1448" spans="1:4" x14ac:dyDescent="0.2">
      <c r="A1448" s="44">
        <v>39033</v>
      </c>
      <c r="B1448" s="44" t="s">
        <v>2814</v>
      </c>
      <c r="C1448" s="44" t="s">
        <v>2815</v>
      </c>
      <c r="D1448" s="47">
        <v>39</v>
      </c>
    </row>
    <row r="1449" spans="1:4" x14ac:dyDescent="0.2">
      <c r="A1449" s="44">
        <v>39034</v>
      </c>
      <c r="B1449" s="44" t="s">
        <v>2816</v>
      </c>
      <c r="C1449" s="44" t="s">
        <v>2817</v>
      </c>
      <c r="D1449" s="47">
        <v>39</v>
      </c>
    </row>
    <row r="1450" spans="1:4" x14ac:dyDescent="0.2">
      <c r="A1450" s="44">
        <v>39037</v>
      </c>
      <c r="B1450" s="44" t="s">
        <v>2818</v>
      </c>
      <c r="C1450" s="44" t="s">
        <v>2819</v>
      </c>
      <c r="D1450" s="47">
        <v>39</v>
      </c>
    </row>
    <row r="1451" spans="1:4" x14ac:dyDescent="0.2">
      <c r="A1451" s="44">
        <v>39038</v>
      </c>
      <c r="B1451" s="44" t="s">
        <v>2820</v>
      </c>
      <c r="C1451" s="44" t="s">
        <v>2821</v>
      </c>
      <c r="D1451" s="47">
        <v>39</v>
      </c>
    </row>
    <row r="1452" spans="1:4" x14ac:dyDescent="0.2">
      <c r="A1452" s="44">
        <v>39040</v>
      </c>
      <c r="B1452" s="44" t="s">
        <v>2822</v>
      </c>
      <c r="C1452" s="44" t="s">
        <v>2823</v>
      </c>
      <c r="D1452" s="47">
        <v>39</v>
      </c>
    </row>
    <row r="1453" spans="1:4" x14ac:dyDescent="0.2">
      <c r="A1453" s="44">
        <v>39041</v>
      </c>
      <c r="B1453" s="44" t="s">
        <v>2824</v>
      </c>
      <c r="C1453" s="44" t="s">
        <v>2825</v>
      </c>
      <c r="D1453" s="47">
        <v>39</v>
      </c>
    </row>
    <row r="1454" spans="1:4" x14ac:dyDescent="0.2">
      <c r="A1454" s="44">
        <v>39042</v>
      </c>
      <c r="B1454" s="44" t="s">
        <v>2826</v>
      </c>
      <c r="C1454" s="44" t="s">
        <v>2827</v>
      </c>
      <c r="D1454" s="47">
        <v>39</v>
      </c>
    </row>
    <row r="1455" spans="1:4" x14ac:dyDescent="0.2">
      <c r="A1455" s="44">
        <v>39043</v>
      </c>
      <c r="B1455" s="44" t="s">
        <v>2828</v>
      </c>
      <c r="C1455" s="44" t="s">
        <v>2829</v>
      </c>
      <c r="D1455" s="47">
        <v>39</v>
      </c>
    </row>
    <row r="1456" spans="1:4" x14ac:dyDescent="0.2">
      <c r="A1456" s="44">
        <v>39044</v>
      </c>
      <c r="B1456" s="44" t="s">
        <v>2830</v>
      </c>
      <c r="C1456" s="44" t="s">
        <v>2831</v>
      </c>
      <c r="D1456" s="47">
        <v>39</v>
      </c>
    </row>
    <row r="1457" spans="1:4" x14ac:dyDescent="0.2">
      <c r="A1457" s="44">
        <v>39045</v>
      </c>
      <c r="B1457" s="44" t="s">
        <v>2832</v>
      </c>
      <c r="C1457" s="44" t="s">
        <v>2833</v>
      </c>
      <c r="D1457" s="47">
        <v>39</v>
      </c>
    </row>
    <row r="1458" spans="1:4" x14ac:dyDescent="0.2">
      <c r="A1458" s="44">
        <v>39046</v>
      </c>
      <c r="B1458" s="44" t="s">
        <v>2834</v>
      </c>
      <c r="C1458" s="44" t="s">
        <v>2835</v>
      </c>
      <c r="D1458" s="47">
        <v>39</v>
      </c>
    </row>
    <row r="1459" spans="1:4" x14ac:dyDescent="0.2">
      <c r="A1459" s="44">
        <v>39047</v>
      </c>
      <c r="B1459" s="44" t="s">
        <v>2836</v>
      </c>
      <c r="C1459" s="44" t="s">
        <v>2837</v>
      </c>
      <c r="D1459" s="47">
        <v>39</v>
      </c>
    </row>
    <row r="1460" spans="1:4" x14ac:dyDescent="0.2">
      <c r="A1460" s="44">
        <v>39048</v>
      </c>
      <c r="B1460" s="44" t="s">
        <v>2838</v>
      </c>
      <c r="C1460" s="44" t="s">
        <v>2839</v>
      </c>
      <c r="D1460" s="47">
        <v>39</v>
      </c>
    </row>
    <row r="1461" spans="1:4" x14ac:dyDescent="0.2">
      <c r="A1461" s="44">
        <v>39049</v>
      </c>
      <c r="B1461" s="44" t="s">
        <v>2840</v>
      </c>
      <c r="C1461" s="44" t="s">
        <v>2841</v>
      </c>
      <c r="D1461" s="47">
        <v>39</v>
      </c>
    </row>
    <row r="1462" spans="1:4" x14ac:dyDescent="0.2">
      <c r="A1462" s="44">
        <v>39050</v>
      </c>
      <c r="B1462" s="44" t="s">
        <v>2842</v>
      </c>
      <c r="C1462" s="44" t="s">
        <v>2843</v>
      </c>
      <c r="D1462" s="47">
        <v>39</v>
      </c>
    </row>
    <row r="1463" spans="1:4" x14ac:dyDescent="0.2">
      <c r="A1463" s="44">
        <v>39051</v>
      </c>
      <c r="B1463" s="44" t="s">
        <v>2844</v>
      </c>
      <c r="C1463" s="44" t="s">
        <v>2845</v>
      </c>
      <c r="D1463" s="47">
        <v>39</v>
      </c>
    </row>
    <row r="1464" spans="1:4" x14ac:dyDescent="0.2">
      <c r="A1464" s="44">
        <v>39052</v>
      </c>
      <c r="B1464" s="44" t="s">
        <v>2846</v>
      </c>
      <c r="C1464" s="44" t="s">
        <v>2847</v>
      </c>
      <c r="D1464" s="47">
        <v>39</v>
      </c>
    </row>
    <row r="1465" spans="1:4" x14ac:dyDescent="0.2">
      <c r="A1465" s="44">
        <v>39054</v>
      </c>
      <c r="B1465" s="44" t="s">
        <v>2848</v>
      </c>
      <c r="C1465" s="44" t="s">
        <v>2849</v>
      </c>
      <c r="D1465" s="47">
        <v>39</v>
      </c>
    </row>
    <row r="1466" spans="1:4" x14ac:dyDescent="0.2">
      <c r="A1466" s="44">
        <v>39055</v>
      </c>
      <c r="B1466" s="44" t="s">
        <v>2850</v>
      </c>
      <c r="C1466" s="44" t="s">
        <v>2850</v>
      </c>
      <c r="D1466" s="47">
        <v>39</v>
      </c>
    </row>
    <row r="1467" spans="1:4" x14ac:dyDescent="0.2">
      <c r="A1467" s="44">
        <v>40001</v>
      </c>
      <c r="B1467" s="44" t="s">
        <v>2851</v>
      </c>
      <c r="C1467" s="44" t="s">
        <v>2852</v>
      </c>
      <c r="D1467" s="47">
        <v>40</v>
      </c>
    </row>
    <row r="1468" spans="1:4" x14ac:dyDescent="0.2">
      <c r="A1468" s="44">
        <v>40002</v>
      </c>
      <c r="B1468" s="44" t="s">
        <v>2853</v>
      </c>
      <c r="C1468" s="44" t="s">
        <v>2854</v>
      </c>
      <c r="D1468" s="47">
        <v>40</v>
      </c>
    </row>
    <row r="1469" spans="1:4" x14ac:dyDescent="0.2">
      <c r="A1469" s="44">
        <v>40003</v>
      </c>
      <c r="B1469" s="44" t="s">
        <v>2855</v>
      </c>
      <c r="C1469" s="44" t="s">
        <v>2856</v>
      </c>
      <c r="D1469" s="47">
        <v>40</v>
      </c>
    </row>
    <row r="1470" spans="1:4" x14ac:dyDescent="0.2">
      <c r="A1470" s="44">
        <v>40004</v>
      </c>
      <c r="B1470" s="44" t="s">
        <v>2857</v>
      </c>
      <c r="C1470" s="44" t="s">
        <v>2858</v>
      </c>
      <c r="D1470" s="47">
        <v>40</v>
      </c>
    </row>
    <row r="1471" spans="1:4" x14ac:dyDescent="0.2">
      <c r="A1471" s="44">
        <v>40005</v>
      </c>
      <c r="B1471" s="44" t="s">
        <v>2859</v>
      </c>
      <c r="C1471" s="44" t="s">
        <v>159</v>
      </c>
      <c r="D1471" s="47">
        <v>40</v>
      </c>
    </row>
    <row r="1472" spans="1:4" x14ac:dyDescent="0.2">
      <c r="A1472" s="44">
        <v>40006</v>
      </c>
      <c r="B1472" s="44" t="s">
        <v>2860</v>
      </c>
      <c r="C1472" s="44" t="s">
        <v>2861</v>
      </c>
      <c r="D1472" s="47">
        <v>40</v>
      </c>
    </row>
    <row r="1473" spans="1:4" x14ac:dyDescent="0.2">
      <c r="A1473" s="44">
        <v>40007</v>
      </c>
      <c r="B1473" s="44" t="s">
        <v>2862</v>
      </c>
      <c r="C1473" s="44" t="s">
        <v>2863</v>
      </c>
      <c r="D1473" s="47">
        <v>40</v>
      </c>
    </row>
    <row r="1474" spans="1:4" x14ac:dyDescent="0.2">
      <c r="A1474" s="44">
        <v>40008</v>
      </c>
      <c r="B1474" s="44" t="s">
        <v>2864</v>
      </c>
      <c r="C1474" s="44" t="s">
        <v>158</v>
      </c>
      <c r="D1474" s="47">
        <v>40</v>
      </c>
    </row>
    <row r="1475" spans="1:4" x14ac:dyDescent="0.2">
      <c r="A1475" s="44">
        <v>40009</v>
      </c>
      <c r="B1475" s="44" t="s">
        <v>2865</v>
      </c>
      <c r="C1475" s="44" t="s">
        <v>2866</v>
      </c>
      <c r="D1475" s="47">
        <v>40</v>
      </c>
    </row>
    <row r="1476" spans="1:4" x14ac:dyDescent="0.2">
      <c r="A1476" s="44">
        <v>40010</v>
      </c>
      <c r="B1476" s="44" t="s">
        <v>2867</v>
      </c>
      <c r="C1476" s="44" t="s">
        <v>2868</v>
      </c>
      <c r="D1476" s="47">
        <v>40</v>
      </c>
    </row>
    <row r="1477" spans="1:4" x14ac:dyDescent="0.2">
      <c r="A1477" s="44">
        <v>40011</v>
      </c>
      <c r="B1477" s="44" t="s">
        <v>2869</v>
      </c>
      <c r="C1477" s="44" t="s">
        <v>2870</v>
      </c>
      <c r="D1477" s="47">
        <v>40</v>
      </c>
    </row>
    <row r="1478" spans="1:4" x14ac:dyDescent="0.2">
      <c r="A1478" s="44">
        <v>40013</v>
      </c>
      <c r="B1478" s="44" t="s">
        <v>2871</v>
      </c>
      <c r="C1478" s="44" t="s">
        <v>2872</v>
      </c>
      <c r="D1478" s="47">
        <v>40</v>
      </c>
    </row>
    <row r="1479" spans="1:4" x14ac:dyDescent="0.2">
      <c r="A1479" s="44">
        <v>40014</v>
      </c>
      <c r="B1479" s="44" t="s">
        <v>2873</v>
      </c>
      <c r="C1479" s="44" t="s">
        <v>2874</v>
      </c>
      <c r="D1479" s="47">
        <v>40</v>
      </c>
    </row>
    <row r="1480" spans="1:4" x14ac:dyDescent="0.2">
      <c r="A1480" s="44">
        <v>40015</v>
      </c>
      <c r="B1480" s="44" t="s">
        <v>2875</v>
      </c>
      <c r="C1480" s="44" t="s">
        <v>2876</v>
      </c>
      <c r="D1480" s="47">
        <v>40</v>
      </c>
    </row>
    <row r="1481" spans="1:4" x14ac:dyDescent="0.2">
      <c r="A1481" s="44">
        <v>40016</v>
      </c>
      <c r="B1481" s="44" t="s">
        <v>2877</v>
      </c>
      <c r="C1481" s="44" t="s">
        <v>2878</v>
      </c>
      <c r="D1481" s="47">
        <v>40</v>
      </c>
    </row>
    <row r="1482" spans="1:4" x14ac:dyDescent="0.2">
      <c r="A1482" s="44">
        <v>40017</v>
      </c>
      <c r="B1482" s="44" t="s">
        <v>2879</v>
      </c>
      <c r="C1482" s="44" t="s">
        <v>2880</v>
      </c>
      <c r="D1482" s="47">
        <v>40</v>
      </c>
    </row>
    <row r="1483" spans="1:4" x14ac:dyDescent="0.2">
      <c r="A1483" s="44">
        <v>40018</v>
      </c>
      <c r="B1483" s="44" t="s">
        <v>2881</v>
      </c>
      <c r="C1483" s="44" t="s">
        <v>2882</v>
      </c>
      <c r="D1483" s="47">
        <v>40</v>
      </c>
    </row>
    <row r="1484" spans="1:4" x14ac:dyDescent="0.2">
      <c r="A1484" s="44">
        <v>40019</v>
      </c>
      <c r="B1484" s="44" t="s">
        <v>2883</v>
      </c>
      <c r="C1484" s="44" t="s">
        <v>2884</v>
      </c>
      <c r="D1484" s="47">
        <v>40</v>
      </c>
    </row>
    <row r="1485" spans="1:4" x14ac:dyDescent="0.2">
      <c r="A1485" s="44">
        <v>40020</v>
      </c>
      <c r="B1485" s="44" t="s">
        <v>2885</v>
      </c>
      <c r="C1485" s="44" t="s">
        <v>2885</v>
      </c>
      <c r="D1485" s="47">
        <v>40</v>
      </c>
    </row>
    <row r="1486" spans="1:4" x14ac:dyDescent="0.2">
      <c r="A1486" s="44">
        <v>40021</v>
      </c>
      <c r="B1486" s="44" t="s">
        <v>2886</v>
      </c>
      <c r="C1486" s="44" t="s">
        <v>2886</v>
      </c>
      <c r="D1486" s="47">
        <v>40</v>
      </c>
    </row>
    <row r="1487" spans="1:4" x14ac:dyDescent="0.2">
      <c r="A1487" s="44">
        <v>40022</v>
      </c>
      <c r="B1487" s="44" t="s">
        <v>2887</v>
      </c>
      <c r="C1487" s="44" t="s">
        <v>2888</v>
      </c>
      <c r="D1487" s="47">
        <v>40</v>
      </c>
    </row>
    <row r="1488" spans="1:4" x14ac:dyDescent="0.2">
      <c r="A1488" s="44">
        <v>40023</v>
      </c>
      <c r="B1488" s="44" t="s">
        <v>2889</v>
      </c>
      <c r="C1488" s="44" t="s">
        <v>2889</v>
      </c>
      <c r="D1488" s="47">
        <v>40</v>
      </c>
    </row>
    <row r="1489" spans="1:4" x14ac:dyDescent="0.2">
      <c r="A1489" s="44">
        <v>40024</v>
      </c>
      <c r="B1489" s="44" t="s">
        <v>2890</v>
      </c>
      <c r="C1489" s="44" t="s">
        <v>2891</v>
      </c>
      <c r="D1489" s="47">
        <v>40</v>
      </c>
    </row>
    <row r="1490" spans="1:4" x14ac:dyDescent="0.2">
      <c r="A1490" s="44">
        <v>40025</v>
      </c>
      <c r="B1490" s="44" t="s">
        <v>2892</v>
      </c>
      <c r="C1490" s="44" t="s">
        <v>2893</v>
      </c>
      <c r="D1490" s="47">
        <v>40</v>
      </c>
    </row>
    <row r="1491" spans="1:4" x14ac:dyDescent="0.2">
      <c r="A1491" s="44">
        <v>40026</v>
      </c>
      <c r="B1491" s="44" t="s">
        <v>2894</v>
      </c>
      <c r="C1491" s="44" t="s">
        <v>2895</v>
      </c>
      <c r="D1491" s="47">
        <v>40</v>
      </c>
    </row>
    <row r="1492" spans="1:4" x14ac:dyDescent="0.2">
      <c r="A1492" s="44">
        <v>40027</v>
      </c>
      <c r="B1492" s="44" t="s">
        <v>2896</v>
      </c>
      <c r="C1492" s="44" t="s">
        <v>2897</v>
      </c>
      <c r="D1492" s="47">
        <v>40</v>
      </c>
    </row>
    <row r="1493" spans="1:4" x14ac:dyDescent="0.2">
      <c r="A1493" s="44">
        <v>40028</v>
      </c>
      <c r="B1493" s="44" t="s">
        <v>2898</v>
      </c>
      <c r="C1493" s="44" t="s">
        <v>2899</v>
      </c>
      <c r="D1493" s="47">
        <v>40</v>
      </c>
    </row>
  </sheetData>
  <sheetProtection sheet="1" objects="1" scenarios="1" autoFilter="0"/>
  <autoFilter ref="A1:D1493" xr:uid="{A0D35698-C79E-4004-8BE5-775031B89FBE}"/>
  <pageMargins left="0.70866141732283472" right="0.70866141732283472" top="0.78740157480314965" bottom="0.78740157480314965" header="0.31496062992125984" footer="0.31496062992125984"/>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DB6E3B-CA91-4485-A96C-C0415F84F6A4}">
  <dimension ref="A1:H45"/>
  <sheetViews>
    <sheetView workbookViewId="0">
      <selection activeCell="E45" sqref="E45"/>
    </sheetView>
  </sheetViews>
  <sheetFormatPr baseColWidth="10" defaultColWidth="10.85546875" defaultRowHeight="12.75" x14ac:dyDescent="0.2"/>
  <cols>
    <col min="1" max="1" width="11.42578125" style="49" customWidth="1"/>
    <col min="2" max="2" width="14.7109375" style="46" customWidth="1"/>
    <col min="3" max="16384" width="10.85546875" style="46"/>
  </cols>
  <sheetData>
    <row r="1" spans="1:2" x14ac:dyDescent="0.2">
      <c r="A1" s="48" t="s">
        <v>19</v>
      </c>
      <c r="B1" s="45" t="s">
        <v>22</v>
      </c>
    </row>
    <row r="2" spans="1:2" x14ac:dyDescent="0.2">
      <c r="A2" s="49">
        <v>1</v>
      </c>
      <c r="B2" s="46" t="s">
        <v>35</v>
      </c>
    </row>
    <row r="3" spans="1:2" x14ac:dyDescent="0.2">
      <c r="A3" s="49">
        <f>+A2+1</f>
        <v>2</v>
      </c>
      <c r="B3" s="46" t="s">
        <v>36</v>
      </c>
    </row>
    <row r="4" spans="1:2" x14ac:dyDescent="0.2">
      <c r="A4" s="49">
        <f t="shared" ref="A4:A41" si="0">+A3+1</f>
        <v>3</v>
      </c>
      <c r="B4" s="46" t="s">
        <v>37</v>
      </c>
    </row>
    <row r="5" spans="1:2" x14ac:dyDescent="0.2">
      <c r="A5" s="49">
        <f t="shared" si="0"/>
        <v>4</v>
      </c>
      <c r="B5" s="46" t="s">
        <v>38</v>
      </c>
    </row>
    <row r="6" spans="1:2" x14ac:dyDescent="0.2">
      <c r="A6" s="49">
        <f t="shared" si="0"/>
        <v>5</v>
      </c>
      <c r="B6" s="46" t="s">
        <v>39</v>
      </c>
    </row>
    <row r="7" spans="1:2" x14ac:dyDescent="0.2">
      <c r="A7" s="49">
        <f t="shared" si="0"/>
        <v>6</v>
      </c>
      <c r="B7" s="46" t="s">
        <v>26</v>
      </c>
    </row>
    <row r="8" spans="1:2" x14ac:dyDescent="0.2">
      <c r="A8" s="49">
        <f t="shared" si="0"/>
        <v>7</v>
      </c>
      <c r="B8" s="46" t="s">
        <v>27</v>
      </c>
    </row>
    <row r="9" spans="1:2" x14ac:dyDescent="0.2">
      <c r="A9" s="49">
        <f t="shared" si="0"/>
        <v>8</v>
      </c>
      <c r="B9" s="46" t="s">
        <v>28</v>
      </c>
    </row>
    <row r="10" spans="1:2" x14ac:dyDescent="0.2">
      <c r="A10" s="49">
        <f t="shared" si="0"/>
        <v>9</v>
      </c>
      <c r="B10" s="46" t="s">
        <v>40</v>
      </c>
    </row>
    <row r="11" spans="1:2" x14ac:dyDescent="0.2">
      <c r="A11" s="49">
        <f t="shared" si="0"/>
        <v>10</v>
      </c>
      <c r="B11" s="46" t="s">
        <v>29</v>
      </c>
    </row>
    <row r="12" spans="1:2" x14ac:dyDescent="0.2">
      <c r="A12" s="49">
        <f t="shared" si="0"/>
        <v>11</v>
      </c>
      <c r="B12" s="46" t="s">
        <v>30</v>
      </c>
    </row>
    <row r="13" spans="1:2" x14ac:dyDescent="0.2">
      <c r="A13" s="49">
        <f t="shared" si="0"/>
        <v>12</v>
      </c>
      <c r="B13" s="46" t="s">
        <v>41</v>
      </c>
    </row>
    <row r="14" spans="1:2" x14ac:dyDescent="0.2">
      <c r="A14" s="49">
        <f t="shared" si="0"/>
        <v>13</v>
      </c>
      <c r="B14" s="46" t="s">
        <v>42</v>
      </c>
    </row>
    <row r="15" spans="1:2" x14ac:dyDescent="0.2">
      <c r="A15" s="49">
        <f t="shared" si="0"/>
        <v>14</v>
      </c>
      <c r="B15" s="46" t="s">
        <v>31</v>
      </c>
    </row>
    <row r="16" spans="1:2" x14ac:dyDescent="0.2">
      <c r="A16" s="46">
        <f t="shared" si="0"/>
        <v>15</v>
      </c>
      <c r="B16" s="46" t="s">
        <v>21</v>
      </c>
    </row>
    <row r="17" spans="1:2" x14ac:dyDescent="0.2">
      <c r="A17" s="49">
        <f t="shared" si="0"/>
        <v>16</v>
      </c>
      <c r="B17" s="46" t="s">
        <v>43</v>
      </c>
    </row>
    <row r="18" spans="1:2" x14ac:dyDescent="0.2">
      <c r="A18" s="49">
        <f t="shared" si="0"/>
        <v>17</v>
      </c>
      <c r="B18" s="46" t="s">
        <v>44</v>
      </c>
    </row>
    <row r="19" spans="1:2" x14ac:dyDescent="0.2">
      <c r="A19" s="49">
        <f t="shared" si="0"/>
        <v>18</v>
      </c>
      <c r="B19" s="46" t="s">
        <v>34</v>
      </c>
    </row>
    <row r="20" spans="1:2" x14ac:dyDescent="0.2">
      <c r="A20" s="49">
        <f t="shared" si="0"/>
        <v>19</v>
      </c>
      <c r="B20" s="46" t="s">
        <v>45</v>
      </c>
    </row>
    <row r="21" spans="1:2" x14ac:dyDescent="0.2">
      <c r="A21" s="49">
        <f t="shared" si="0"/>
        <v>20</v>
      </c>
      <c r="B21" s="46" t="s">
        <v>46</v>
      </c>
    </row>
    <row r="22" spans="1:2" x14ac:dyDescent="0.2">
      <c r="A22" s="49">
        <f t="shared" si="0"/>
        <v>21</v>
      </c>
      <c r="B22" s="46" t="s">
        <v>2906</v>
      </c>
    </row>
    <row r="23" spans="1:2" x14ac:dyDescent="0.2">
      <c r="A23" s="49">
        <f t="shared" si="0"/>
        <v>22</v>
      </c>
      <c r="B23" s="46" t="s">
        <v>32</v>
      </c>
    </row>
    <row r="24" spans="1:2" x14ac:dyDescent="0.2">
      <c r="A24" s="49">
        <f t="shared" si="0"/>
        <v>23</v>
      </c>
      <c r="B24" s="46" t="s">
        <v>47</v>
      </c>
    </row>
    <row r="25" spans="1:2" x14ac:dyDescent="0.2">
      <c r="A25" s="49">
        <f t="shared" si="0"/>
        <v>24</v>
      </c>
      <c r="B25" s="46" t="s">
        <v>48</v>
      </c>
    </row>
    <row r="26" spans="1:2" x14ac:dyDescent="0.2">
      <c r="A26" s="49">
        <f t="shared" si="0"/>
        <v>25</v>
      </c>
      <c r="B26" s="46" t="s">
        <v>49</v>
      </c>
    </row>
    <row r="27" spans="1:2" x14ac:dyDescent="0.2">
      <c r="A27" s="49">
        <f t="shared" si="0"/>
        <v>26</v>
      </c>
      <c r="B27" s="46" t="s">
        <v>50</v>
      </c>
    </row>
    <row r="28" spans="1:2" x14ac:dyDescent="0.2">
      <c r="A28" s="49">
        <f t="shared" si="0"/>
        <v>27</v>
      </c>
      <c r="B28" s="46" t="s">
        <v>51</v>
      </c>
    </row>
    <row r="29" spans="1:2" x14ac:dyDescent="0.2">
      <c r="A29" s="49">
        <f t="shared" si="0"/>
        <v>28</v>
      </c>
      <c r="B29" s="46" t="s">
        <v>52</v>
      </c>
    </row>
    <row r="30" spans="1:2" x14ac:dyDescent="0.2">
      <c r="A30" s="49">
        <f t="shared" si="0"/>
        <v>29</v>
      </c>
      <c r="B30" s="46" t="s">
        <v>33</v>
      </c>
    </row>
    <row r="31" spans="1:2" x14ac:dyDescent="0.2">
      <c r="A31" s="49">
        <f t="shared" si="0"/>
        <v>30</v>
      </c>
      <c r="B31" s="46" t="s">
        <v>53</v>
      </c>
    </row>
    <row r="32" spans="1:2" x14ac:dyDescent="0.2">
      <c r="A32" s="49">
        <f t="shared" si="0"/>
        <v>31</v>
      </c>
      <c r="B32" s="46" t="s">
        <v>54</v>
      </c>
    </row>
    <row r="33" spans="1:8" x14ac:dyDescent="0.2">
      <c r="A33" s="49">
        <f t="shared" si="0"/>
        <v>32</v>
      </c>
      <c r="B33" s="46" t="s">
        <v>55</v>
      </c>
    </row>
    <row r="34" spans="1:8" x14ac:dyDescent="0.2">
      <c r="A34" s="49">
        <f t="shared" si="0"/>
        <v>33</v>
      </c>
      <c r="B34" s="46" t="s">
        <v>56</v>
      </c>
    </row>
    <row r="35" spans="1:8" x14ac:dyDescent="0.2">
      <c r="A35" s="49">
        <f t="shared" si="0"/>
        <v>34</v>
      </c>
      <c r="B35" s="46" t="s">
        <v>57</v>
      </c>
    </row>
    <row r="36" spans="1:8" x14ac:dyDescent="0.2">
      <c r="A36" s="49">
        <f t="shared" si="0"/>
        <v>35</v>
      </c>
      <c r="B36" s="46" t="s">
        <v>58</v>
      </c>
    </row>
    <row r="37" spans="1:8" x14ac:dyDescent="0.2">
      <c r="A37" s="49">
        <f t="shared" si="0"/>
        <v>36</v>
      </c>
      <c r="B37" s="46" t="s">
        <v>59</v>
      </c>
    </row>
    <row r="38" spans="1:8" x14ac:dyDescent="0.2">
      <c r="A38" s="49">
        <f t="shared" si="0"/>
        <v>37</v>
      </c>
      <c r="B38" s="46" t="s">
        <v>60</v>
      </c>
    </row>
    <row r="39" spans="1:8" x14ac:dyDescent="0.2">
      <c r="A39" s="49">
        <f t="shared" si="0"/>
        <v>38</v>
      </c>
      <c r="B39" s="46" t="s">
        <v>61</v>
      </c>
    </row>
    <row r="40" spans="1:8" x14ac:dyDescent="0.2">
      <c r="A40" s="49">
        <f t="shared" si="0"/>
        <v>39</v>
      </c>
      <c r="B40" s="46" t="s">
        <v>62</v>
      </c>
      <c r="D40" s="46" t="s">
        <v>2907</v>
      </c>
    </row>
    <row r="41" spans="1:8" x14ac:dyDescent="0.2">
      <c r="A41" s="49">
        <f t="shared" si="0"/>
        <v>40</v>
      </c>
      <c r="B41" s="46" t="s">
        <v>63</v>
      </c>
    </row>
    <row r="45" spans="1:8" x14ac:dyDescent="0.2">
      <c r="H45" s="46" t="s">
        <v>2907</v>
      </c>
    </row>
  </sheetData>
  <sheetProtection algorithmName="SHA-512" hashValue="lGClK/WQjIg1ATsNqfEe8naZiW1lDUeohg0vjNgvdlqjhB0XrvTCu3E0BRtCa+yBFOhG+xGUUgZAgQEVfbMxwg==" saltValue="rFiRYtkQ8hkbmUKM1WYR4w==" spinCount="100000" sheet="1" objects="1" scenarios="1"/>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C51AA42D-8440-4A80-9ECC-508FA88AE6AC}">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5</vt:i4>
      </vt:variant>
    </vt:vector>
  </HeadingPairs>
  <TitlesOfParts>
    <vt:vector size="11" baseType="lpstr">
      <vt:lpstr>Anleitung</vt:lpstr>
      <vt:lpstr>Teilnehmende</vt:lpstr>
      <vt:lpstr>Durchgang_1-3</vt:lpstr>
      <vt:lpstr>Klasseneinteilung</vt:lpstr>
      <vt:lpstr>Vereine</vt:lpstr>
      <vt:lpstr>Kreisverbände</vt:lpstr>
      <vt:lpstr>'Durchgang_1-3'!Druckbereich</vt:lpstr>
      <vt:lpstr>Teilnehmende!Druckbereich</vt:lpstr>
      <vt:lpstr>Klasse</vt:lpstr>
      <vt:lpstr>Klassen</vt:lpstr>
      <vt:lpstr>offene_Klasse</vt:lpstr>
    </vt:vector>
  </TitlesOfParts>
  <Company>TUI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Göllinger, 2023</dc:creator>
  <cp:lastModifiedBy>Katrin Göllinger</cp:lastModifiedBy>
  <cp:lastPrinted>2024-01-05T13:24:59Z</cp:lastPrinted>
  <dcterms:created xsi:type="dcterms:W3CDTF">1999-02-03T07:13:42Z</dcterms:created>
  <dcterms:modified xsi:type="dcterms:W3CDTF">2025-01-27T12:31:37Z</dcterms:modified>
</cp:coreProperties>
</file>