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DieseArbeitsmappe" defaultThemeVersion="124226"/>
  <mc:AlternateContent xmlns:mc="http://schemas.openxmlformats.org/markup-compatibility/2006">
    <mc:Choice Requires="x15">
      <x15ac:absPath xmlns:x15ac="http://schemas.microsoft.com/office/spreadsheetml/2010/11/ac" url="C:\Users\kgoel\Documents\Katrin\Schützen\NSSV\Fernwettkampf\FWK 2025\Meldelisten\"/>
    </mc:Choice>
  </mc:AlternateContent>
  <xr:revisionPtr revIDLastSave="0" documentId="13_ncr:1_{60233910-EC19-4467-8001-65689C836652}" xr6:coauthVersionLast="47" xr6:coauthVersionMax="47" xr10:uidLastSave="{00000000-0000-0000-0000-000000000000}"/>
  <workbookProtection workbookAlgorithmName="SHA-512" workbookHashValue="lbEsYcnbroAIeUg4Sp+k66pKGxwrQ9O6+ebwPzWv5VtNeOOE/vulleAHVdD55UsjfaMHVpUYTi+34lz8943Xrg==" workbookSaltValue="4UX5hbeb/H9odWADJKKC/A==" workbookSpinCount="100000" lockStructure="1"/>
  <bookViews>
    <workbookView xWindow="-120" yWindow="-120" windowWidth="29040" windowHeight="17520" tabRatio="707" xr2:uid="{00000000-000D-0000-FFFF-FFFF00000000}"/>
  </bookViews>
  <sheets>
    <sheet name="Anleitung" sheetId="24" r:id="rId1"/>
    <sheet name="Teilnehmende" sheetId="15" r:id="rId2"/>
    <sheet name="Durchgang_1-3" sheetId="22" r:id="rId3"/>
    <sheet name="Klasseneinteilung" sheetId="12" r:id="rId4"/>
    <sheet name="Vereine" sheetId="38" r:id="rId5"/>
    <sheet name="Kreisverbände" sheetId="37" r:id="rId6"/>
  </sheets>
  <definedNames>
    <definedName name="_xlnm._FilterDatabase" localSheetId="2" hidden="1">'Durchgang_1-3'!$A$1:$W$352</definedName>
    <definedName name="_xlnm._FilterDatabase" localSheetId="1" hidden="1">Teilnehmende!$A$1:$L$358</definedName>
    <definedName name="_xlnm._FilterDatabase" localSheetId="4" hidden="1">Vereine!$A$1:$D$1493</definedName>
    <definedName name="_xlnm.Print_Area" localSheetId="1">Teilnehmende!$A$1:$L$20</definedName>
    <definedName name="Klasse">Klasseneinteilung!$F$2:$F$6</definedName>
    <definedName name="Klassen">Klasseneinteilung!$F$2:$F$8</definedName>
    <definedName name="offene_Klasse">Klasseneinteilung!$F$2:$F$8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 i="12" l="1"/>
  <c r="D4" i="12" s="1"/>
  <c r="D5" i="12" s="1"/>
  <c r="D6" i="12" s="1"/>
  <c r="D7" i="12" s="1"/>
  <c r="D8" i="12" s="1"/>
  <c r="D9" i="12" s="1"/>
  <c r="D10" i="12" s="1"/>
  <c r="D11" i="12" s="1"/>
  <c r="D12" i="12" s="1"/>
  <c r="D13" i="12" s="1"/>
  <c r="D14" i="12" s="1"/>
  <c r="D15" i="12" s="1"/>
  <c r="D16" i="12" s="1"/>
  <c r="D17" i="12" s="1"/>
  <c r="D18" i="12" s="1"/>
  <c r="D19" i="12" s="1"/>
  <c r="D20" i="12" s="1"/>
  <c r="D21" i="12" s="1"/>
  <c r="D22" i="12" s="1"/>
  <c r="D23" i="12" s="1"/>
  <c r="D24" i="12" s="1"/>
  <c r="D25" i="12" s="1"/>
  <c r="D26" i="12" s="1"/>
  <c r="D27" i="12" s="1"/>
  <c r="D28" i="12" s="1"/>
  <c r="D29" i="12" s="1"/>
  <c r="D30" i="12" s="1"/>
  <c r="D31" i="12" s="1"/>
  <c r="D32" i="12" s="1"/>
  <c r="D33" i="12" s="1"/>
  <c r="D34" i="12" s="1"/>
  <c r="D35" i="12" s="1"/>
  <c r="D36" i="12" s="1"/>
  <c r="D37" i="12" s="1"/>
  <c r="D38" i="12" s="1"/>
  <c r="D39" i="12" s="1"/>
  <c r="D40" i="12" s="1"/>
  <c r="D41" i="12" s="1"/>
  <c r="D42" i="12" s="1"/>
  <c r="U3" i="22"/>
  <c r="V3" i="22"/>
  <c r="U4" i="22"/>
  <c r="V4" i="22" s="1"/>
  <c r="U5" i="22"/>
  <c r="V5" i="22"/>
  <c r="U6" i="22"/>
  <c r="V6" i="22"/>
  <c r="U7" i="22"/>
  <c r="V7" i="22"/>
  <c r="U8" i="22"/>
  <c r="V8" i="22" s="1"/>
  <c r="U9" i="22"/>
  <c r="V9" i="22"/>
  <c r="U10" i="22"/>
  <c r="V10" i="22"/>
  <c r="U11" i="22"/>
  <c r="V11" i="22"/>
  <c r="U12" i="22"/>
  <c r="V12" i="22" s="1"/>
  <c r="U13" i="22"/>
  <c r="V13" i="22"/>
  <c r="U14" i="22"/>
  <c r="V14" i="22"/>
  <c r="U15" i="22"/>
  <c r="V15" i="22"/>
  <c r="U16" i="22"/>
  <c r="V16" i="22" s="1"/>
  <c r="U17" i="22"/>
  <c r="V17" i="22"/>
  <c r="U18" i="22"/>
  <c r="V18" i="22"/>
  <c r="U19" i="22"/>
  <c r="V19" i="22"/>
  <c r="U20" i="22"/>
  <c r="V20" i="22" s="1"/>
  <c r="U21" i="22"/>
  <c r="V21" i="22"/>
  <c r="U22" i="22"/>
  <c r="V22" i="22"/>
  <c r="U23" i="22"/>
  <c r="V23" i="22"/>
  <c r="U24" i="22"/>
  <c r="V24" i="22" s="1"/>
  <c r="U25" i="22"/>
  <c r="V25" i="22"/>
  <c r="U26" i="22"/>
  <c r="V26" i="22"/>
  <c r="U27" i="22"/>
  <c r="V27" i="22"/>
  <c r="U28" i="22"/>
  <c r="V28" i="22" s="1"/>
  <c r="U29" i="22"/>
  <c r="V29" i="22"/>
  <c r="U30" i="22"/>
  <c r="V30" i="22"/>
  <c r="U31" i="22"/>
  <c r="V31" i="22"/>
  <c r="U32" i="22"/>
  <c r="V32" i="22" s="1"/>
  <c r="U33" i="22"/>
  <c r="V33" i="22"/>
  <c r="U34" i="22"/>
  <c r="V34" i="22"/>
  <c r="U35" i="22"/>
  <c r="V35" i="22"/>
  <c r="U36" i="22"/>
  <c r="V36" i="22" s="1"/>
  <c r="U37" i="22"/>
  <c r="V37" i="22"/>
  <c r="U38" i="22"/>
  <c r="V38" i="22"/>
  <c r="U39" i="22"/>
  <c r="V39" i="22"/>
  <c r="U40" i="22"/>
  <c r="V40" i="22" s="1"/>
  <c r="U41" i="22"/>
  <c r="V41" i="22"/>
  <c r="U42" i="22"/>
  <c r="V42" i="22"/>
  <c r="U43" i="22"/>
  <c r="V43" i="22"/>
  <c r="U44" i="22"/>
  <c r="V44" i="22" s="1"/>
  <c r="U45" i="22"/>
  <c r="V45" i="22"/>
  <c r="U46" i="22"/>
  <c r="V46" i="22"/>
  <c r="U47" i="22"/>
  <c r="V47" i="22"/>
  <c r="U48" i="22"/>
  <c r="V48" i="22" s="1"/>
  <c r="U49" i="22"/>
  <c r="V49" i="22"/>
  <c r="U50" i="22"/>
  <c r="V50" i="22"/>
  <c r="U51" i="22"/>
  <c r="V51" i="22"/>
  <c r="U52" i="22"/>
  <c r="V52" i="22" s="1"/>
  <c r="U53" i="22"/>
  <c r="V53" i="22"/>
  <c r="U54" i="22"/>
  <c r="V54" i="22"/>
  <c r="U55" i="22"/>
  <c r="V55" i="22"/>
  <c r="U56" i="22"/>
  <c r="V56" i="22" s="1"/>
  <c r="U57" i="22"/>
  <c r="V57" i="22"/>
  <c r="U58" i="22"/>
  <c r="V58" i="22"/>
  <c r="U59" i="22"/>
  <c r="V59" i="22"/>
  <c r="U60" i="22"/>
  <c r="V60" i="22" s="1"/>
  <c r="U61" i="22"/>
  <c r="V61" i="22"/>
  <c r="U62" i="22"/>
  <c r="V62" i="22"/>
  <c r="U63" i="22"/>
  <c r="V63" i="22"/>
  <c r="U64" i="22"/>
  <c r="V64" i="22" s="1"/>
  <c r="U65" i="22"/>
  <c r="V65" i="22"/>
  <c r="U66" i="22"/>
  <c r="V66" i="22"/>
  <c r="U67" i="22"/>
  <c r="V67" i="22"/>
  <c r="U68" i="22"/>
  <c r="V68" i="22" s="1"/>
  <c r="U69" i="22"/>
  <c r="V69" i="22"/>
  <c r="U70" i="22"/>
  <c r="V70" i="22"/>
  <c r="U71" i="22"/>
  <c r="V71" i="22"/>
  <c r="U72" i="22"/>
  <c r="V72" i="22" s="1"/>
  <c r="U73" i="22"/>
  <c r="V73" i="22"/>
  <c r="U74" i="22"/>
  <c r="V74" i="22"/>
  <c r="U75" i="22"/>
  <c r="V75" i="22"/>
  <c r="U76" i="22"/>
  <c r="V76" i="22" s="1"/>
  <c r="U77" i="22"/>
  <c r="V77" i="22"/>
  <c r="U78" i="22"/>
  <c r="V78" i="22"/>
  <c r="U79" i="22"/>
  <c r="V79" i="22"/>
  <c r="U80" i="22"/>
  <c r="V80" i="22" s="1"/>
  <c r="U81" i="22"/>
  <c r="V81" i="22"/>
  <c r="U82" i="22"/>
  <c r="V82" i="22"/>
  <c r="U83" i="22"/>
  <c r="V83" i="22"/>
  <c r="U84" i="22"/>
  <c r="V84" i="22" s="1"/>
  <c r="U85" i="22"/>
  <c r="V85" i="22"/>
  <c r="U86" i="22"/>
  <c r="V86" i="22"/>
  <c r="U87" i="22"/>
  <c r="V87" i="22"/>
  <c r="U88" i="22"/>
  <c r="V88" i="22" s="1"/>
  <c r="U89" i="22"/>
  <c r="V89" i="22"/>
  <c r="U90" i="22"/>
  <c r="V90" i="22"/>
  <c r="U91" i="22"/>
  <c r="V91" i="22"/>
  <c r="U92" i="22"/>
  <c r="V92" i="22" s="1"/>
  <c r="U93" i="22"/>
  <c r="V93" i="22"/>
  <c r="U94" i="22"/>
  <c r="V94" i="22"/>
  <c r="U95" i="22"/>
  <c r="V95" i="22"/>
  <c r="U96" i="22"/>
  <c r="V96" i="22" s="1"/>
  <c r="U97" i="22"/>
  <c r="V97" i="22"/>
  <c r="U98" i="22"/>
  <c r="V98" i="22"/>
  <c r="U99" i="22"/>
  <c r="V99" i="22"/>
  <c r="U100" i="22"/>
  <c r="V100" i="22" s="1"/>
  <c r="U101" i="22"/>
  <c r="V101" i="22"/>
  <c r="U102" i="22"/>
  <c r="V102" i="22"/>
  <c r="U103" i="22"/>
  <c r="V103" i="22"/>
  <c r="U104" i="22"/>
  <c r="V104" i="22" s="1"/>
  <c r="U105" i="22"/>
  <c r="V105" i="22"/>
  <c r="U106" i="22"/>
  <c r="V106" i="22"/>
  <c r="U107" i="22"/>
  <c r="V107" i="22"/>
  <c r="U108" i="22"/>
  <c r="V108" i="22" s="1"/>
  <c r="U109" i="22"/>
  <c r="V109" i="22"/>
  <c r="U110" i="22"/>
  <c r="V110" i="22"/>
  <c r="U111" i="22"/>
  <c r="V111" i="22"/>
  <c r="U112" i="22"/>
  <c r="V112" i="22" s="1"/>
  <c r="U113" i="22"/>
  <c r="V113" i="22"/>
  <c r="U114" i="22"/>
  <c r="V114" i="22"/>
  <c r="U115" i="22"/>
  <c r="V115" i="22"/>
  <c r="U116" i="22"/>
  <c r="V116" i="22" s="1"/>
  <c r="U117" i="22"/>
  <c r="V117" i="22"/>
  <c r="U118" i="22"/>
  <c r="V118" i="22"/>
  <c r="U119" i="22"/>
  <c r="V119" i="22"/>
  <c r="U120" i="22"/>
  <c r="V120" i="22" s="1"/>
  <c r="U121" i="22"/>
  <c r="V121" i="22"/>
  <c r="U122" i="22"/>
  <c r="V122" i="22"/>
  <c r="U123" i="22"/>
  <c r="V123" i="22"/>
  <c r="U124" i="22"/>
  <c r="V124" i="22" s="1"/>
  <c r="U125" i="22"/>
  <c r="V125" i="22"/>
  <c r="U126" i="22"/>
  <c r="V126" i="22"/>
  <c r="U127" i="22"/>
  <c r="V127" i="22"/>
  <c r="U128" i="22"/>
  <c r="V128" i="22" s="1"/>
  <c r="U129" i="22"/>
  <c r="V129" i="22"/>
  <c r="U130" i="22"/>
  <c r="V130" i="22"/>
  <c r="U131" i="22"/>
  <c r="V131" i="22"/>
  <c r="U132" i="22"/>
  <c r="V132" i="22" s="1"/>
  <c r="U133" i="22"/>
  <c r="V133" i="22"/>
  <c r="U134" i="22"/>
  <c r="V134" i="22"/>
  <c r="U135" i="22"/>
  <c r="V135" i="22"/>
  <c r="U136" i="22"/>
  <c r="V136" i="22" s="1"/>
  <c r="U137" i="22"/>
  <c r="V137" i="22"/>
  <c r="U138" i="22"/>
  <c r="V138" i="22"/>
  <c r="U139" i="22"/>
  <c r="V139" i="22"/>
  <c r="U140" i="22"/>
  <c r="V140" i="22" s="1"/>
  <c r="U141" i="22"/>
  <c r="V141" i="22"/>
  <c r="U142" i="22"/>
  <c r="V142" i="22"/>
  <c r="U143" i="22"/>
  <c r="V143" i="22"/>
  <c r="U144" i="22"/>
  <c r="V144" i="22" s="1"/>
  <c r="U145" i="22"/>
  <c r="V145" i="22"/>
  <c r="U146" i="22"/>
  <c r="V146" i="22"/>
  <c r="U147" i="22"/>
  <c r="V147" i="22"/>
  <c r="U148" i="22"/>
  <c r="V148" i="22" s="1"/>
  <c r="U149" i="22"/>
  <c r="V149" i="22"/>
  <c r="U150" i="22"/>
  <c r="V150" i="22"/>
  <c r="U151" i="22"/>
  <c r="V151" i="22"/>
  <c r="U152" i="22"/>
  <c r="V152" i="22" s="1"/>
  <c r="U153" i="22"/>
  <c r="V153" i="22"/>
  <c r="U154" i="22"/>
  <c r="V154" i="22"/>
  <c r="U155" i="22"/>
  <c r="V155" i="22"/>
  <c r="U156" i="22"/>
  <c r="V156" i="22" s="1"/>
  <c r="U157" i="22"/>
  <c r="V157" i="22"/>
  <c r="U158" i="22"/>
  <c r="V158" i="22"/>
  <c r="U159" i="22"/>
  <c r="V159" i="22"/>
  <c r="U160" i="22"/>
  <c r="V160" i="22" s="1"/>
  <c r="U161" i="22"/>
  <c r="V161" i="22"/>
  <c r="U162" i="22"/>
  <c r="V162" i="22"/>
  <c r="U163" i="22"/>
  <c r="V163" i="22"/>
  <c r="U164" i="22"/>
  <c r="V164" i="22" s="1"/>
  <c r="U165" i="22"/>
  <c r="V165" i="22"/>
  <c r="U166" i="22"/>
  <c r="V166" i="22"/>
  <c r="U167" i="22"/>
  <c r="V167" i="22"/>
  <c r="U168" i="22"/>
  <c r="V168" i="22" s="1"/>
  <c r="U169" i="22"/>
  <c r="V169" i="22"/>
  <c r="U170" i="22"/>
  <c r="V170" i="22"/>
  <c r="U171" i="22"/>
  <c r="V171" i="22"/>
  <c r="U172" i="22"/>
  <c r="V172" i="22" s="1"/>
  <c r="U173" i="22"/>
  <c r="V173" i="22"/>
  <c r="U174" i="22"/>
  <c r="V174" i="22"/>
  <c r="U175" i="22"/>
  <c r="V175" i="22"/>
  <c r="U176" i="22"/>
  <c r="V176" i="22" s="1"/>
  <c r="U177" i="22"/>
  <c r="V177" i="22"/>
  <c r="U178" i="22"/>
  <c r="V178" i="22"/>
  <c r="U179" i="22"/>
  <c r="V179" i="22"/>
  <c r="U180" i="22"/>
  <c r="V180" i="22" s="1"/>
  <c r="U181" i="22"/>
  <c r="V181" i="22"/>
  <c r="U182" i="22"/>
  <c r="V182" i="22"/>
  <c r="U183" i="22"/>
  <c r="V183" i="22"/>
  <c r="U184" i="22"/>
  <c r="V184" i="22" s="1"/>
  <c r="U185" i="22"/>
  <c r="V185" i="22"/>
  <c r="U186" i="22"/>
  <c r="V186" i="22"/>
  <c r="U187" i="22"/>
  <c r="V187" i="22"/>
  <c r="U188" i="22"/>
  <c r="V188" i="22" s="1"/>
  <c r="U189" i="22"/>
  <c r="V189" i="22"/>
  <c r="U190" i="22"/>
  <c r="V190" i="22"/>
  <c r="U191" i="22"/>
  <c r="V191" i="22"/>
  <c r="U192" i="22"/>
  <c r="V192" i="22" s="1"/>
  <c r="U193" i="22"/>
  <c r="V193" i="22"/>
  <c r="U194" i="22"/>
  <c r="V194" i="22"/>
  <c r="U195" i="22"/>
  <c r="V195" i="22"/>
  <c r="U196" i="22"/>
  <c r="V196" i="22" s="1"/>
  <c r="U197" i="22"/>
  <c r="V197" i="22"/>
  <c r="U198" i="22"/>
  <c r="V198" i="22"/>
  <c r="U199" i="22"/>
  <c r="V199" i="22"/>
  <c r="U200" i="22"/>
  <c r="V200" i="22" s="1"/>
  <c r="U201" i="22"/>
  <c r="V201" i="22"/>
  <c r="U202" i="22"/>
  <c r="V202" i="22"/>
  <c r="U203" i="22"/>
  <c r="V203" i="22"/>
  <c r="U204" i="22"/>
  <c r="V204" i="22" s="1"/>
  <c r="U205" i="22"/>
  <c r="V205" i="22"/>
  <c r="U206" i="22"/>
  <c r="V206" i="22"/>
  <c r="U207" i="22"/>
  <c r="V207" i="22" s="1"/>
  <c r="U208" i="22"/>
  <c r="V208" i="22" s="1"/>
  <c r="U209" i="22"/>
  <c r="V209" i="22"/>
  <c r="U210" i="22"/>
  <c r="V210" i="22"/>
  <c r="U211" i="22"/>
  <c r="V211" i="22" s="1"/>
  <c r="U212" i="22"/>
  <c r="V212" i="22" s="1"/>
  <c r="U213" i="22"/>
  <c r="V213" i="22"/>
  <c r="U214" i="22"/>
  <c r="V214" i="22"/>
  <c r="U215" i="22"/>
  <c r="V215" i="22"/>
  <c r="U216" i="22"/>
  <c r="V216" i="22" s="1"/>
  <c r="U217" i="22"/>
  <c r="V217" i="22"/>
  <c r="U218" i="22"/>
  <c r="V218" i="22"/>
  <c r="U219" i="22"/>
  <c r="V219" i="22" s="1"/>
  <c r="U220" i="22"/>
  <c r="V220" i="22" s="1"/>
  <c r="U221" i="22"/>
  <c r="V221" i="22"/>
  <c r="U222" i="22"/>
  <c r="V222" i="22"/>
  <c r="U223" i="22"/>
  <c r="V223" i="22"/>
  <c r="U224" i="22"/>
  <c r="V224" i="22" s="1"/>
  <c r="U225" i="22"/>
  <c r="V225" i="22"/>
  <c r="U226" i="22"/>
  <c r="V226" i="22"/>
  <c r="U227" i="22"/>
  <c r="V227" i="22"/>
  <c r="U228" i="22"/>
  <c r="V228" i="22" s="1"/>
  <c r="U229" i="22"/>
  <c r="V229" i="22"/>
  <c r="U230" i="22"/>
  <c r="V230" i="22"/>
  <c r="U231" i="22"/>
  <c r="V231" i="22" s="1"/>
  <c r="U232" i="22"/>
  <c r="V232" i="22" s="1"/>
  <c r="U233" i="22"/>
  <c r="V233" i="22"/>
  <c r="U234" i="22"/>
  <c r="V234" i="22"/>
  <c r="U235" i="22"/>
  <c r="V235" i="22"/>
  <c r="U236" i="22"/>
  <c r="V236" i="22" s="1"/>
  <c r="U237" i="22"/>
  <c r="V237" i="22"/>
  <c r="U238" i="22"/>
  <c r="V238" i="22"/>
  <c r="U239" i="22"/>
  <c r="V239" i="22" s="1"/>
  <c r="U240" i="22"/>
  <c r="V240" i="22" s="1"/>
  <c r="U241" i="22"/>
  <c r="V241" i="22"/>
  <c r="U242" i="22"/>
  <c r="V242" i="22"/>
  <c r="U243" i="22"/>
  <c r="V243" i="22" s="1"/>
  <c r="U244" i="22"/>
  <c r="V244" i="22" s="1"/>
  <c r="U245" i="22"/>
  <c r="V245" i="22"/>
  <c r="U246" i="22"/>
  <c r="V246" i="22"/>
  <c r="U247" i="22"/>
  <c r="V247" i="22"/>
  <c r="U248" i="22"/>
  <c r="V248" i="22" s="1"/>
  <c r="U249" i="22"/>
  <c r="V249" i="22"/>
  <c r="U250" i="22"/>
  <c r="V250" i="22"/>
  <c r="U251" i="22"/>
  <c r="V251" i="22" s="1"/>
  <c r="U252" i="22"/>
  <c r="V252" i="22" s="1"/>
  <c r="U253" i="22"/>
  <c r="V253" i="22"/>
  <c r="U254" i="22"/>
  <c r="V254" i="22"/>
  <c r="U255" i="22"/>
  <c r="V255" i="22"/>
  <c r="U256" i="22"/>
  <c r="V256" i="22" s="1"/>
  <c r="U257" i="22"/>
  <c r="V257" i="22"/>
  <c r="U258" i="22"/>
  <c r="V258" i="22"/>
  <c r="U259" i="22"/>
  <c r="V259" i="22"/>
  <c r="U260" i="22"/>
  <c r="V260" i="22" s="1"/>
  <c r="U261" i="22"/>
  <c r="V261" i="22"/>
  <c r="U262" i="22"/>
  <c r="V262" i="22"/>
  <c r="U263" i="22"/>
  <c r="V263" i="22" s="1"/>
  <c r="U264" i="22"/>
  <c r="V264" i="22" s="1"/>
  <c r="U265" i="22"/>
  <c r="V265" i="22"/>
  <c r="U266" i="22"/>
  <c r="V266" i="22"/>
  <c r="U267" i="22"/>
  <c r="V267" i="22"/>
  <c r="U268" i="22"/>
  <c r="V268" i="22" s="1"/>
  <c r="U269" i="22"/>
  <c r="V269" i="22"/>
  <c r="U270" i="22"/>
  <c r="V270" i="22"/>
  <c r="U271" i="22"/>
  <c r="V271" i="22" s="1"/>
  <c r="U272" i="22"/>
  <c r="V272" i="22" s="1"/>
  <c r="U273" i="22"/>
  <c r="V273" i="22"/>
  <c r="U274" i="22"/>
  <c r="V274" i="22"/>
  <c r="U275" i="22"/>
  <c r="V275" i="22" s="1"/>
  <c r="U276" i="22"/>
  <c r="V276" i="22" s="1"/>
  <c r="U277" i="22"/>
  <c r="V277" i="22"/>
  <c r="U278" i="22"/>
  <c r="V278" i="22"/>
  <c r="U279" i="22"/>
  <c r="V279" i="22"/>
  <c r="U280" i="22"/>
  <c r="V280" i="22" s="1"/>
  <c r="U281" i="22"/>
  <c r="V281" i="22"/>
  <c r="U282" i="22"/>
  <c r="V282" i="22"/>
  <c r="U283" i="22"/>
  <c r="V283" i="22" s="1"/>
  <c r="U284" i="22"/>
  <c r="V284" i="22" s="1"/>
  <c r="U285" i="22"/>
  <c r="V285" i="22"/>
  <c r="U286" i="22"/>
  <c r="V286" i="22"/>
  <c r="U287" i="22"/>
  <c r="V287" i="22" s="1"/>
  <c r="U288" i="22"/>
  <c r="V288" i="22" s="1"/>
  <c r="U289" i="22"/>
  <c r="V289" i="22"/>
  <c r="U290" i="22"/>
  <c r="V290" i="22"/>
  <c r="U291" i="22"/>
  <c r="V291" i="22"/>
  <c r="U292" i="22"/>
  <c r="V292" i="22" s="1"/>
  <c r="U293" i="22"/>
  <c r="V293" i="22"/>
  <c r="U294" i="22"/>
  <c r="V294" i="22"/>
  <c r="U295" i="22"/>
  <c r="V295" i="22" s="1"/>
  <c r="U296" i="22"/>
  <c r="V296" i="22" s="1"/>
  <c r="U297" i="22"/>
  <c r="V297" i="22"/>
  <c r="U298" i="22"/>
  <c r="V298" i="22"/>
  <c r="U299" i="22"/>
  <c r="V299" i="22"/>
  <c r="U300" i="22"/>
  <c r="V300" i="22" s="1"/>
  <c r="U301" i="22"/>
  <c r="V301" i="22"/>
  <c r="U302" i="22"/>
  <c r="V302" i="22"/>
  <c r="U303" i="22"/>
  <c r="V303" i="22" s="1"/>
  <c r="U304" i="22"/>
  <c r="V304" i="22" s="1"/>
  <c r="U305" i="22"/>
  <c r="V305" i="22"/>
  <c r="U306" i="22"/>
  <c r="V306" i="22"/>
  <c r="U307" i="22"/>
  <c r="V307" i="22" s="1"/>
  <c r="U308" i="22"/>
  <c r="V308" i="22" s="1"/>
  <c r="U309" i="22"/>
  <c r="V309" i="22"/>
  <c r="U310" i="22"/>
  <c r="V310" i="22"/>
  <c r="U311" i="22"/>
  <c r="V311" i="22"/>
  <c r="U312" i="22"/>
  <c r="V312" i="22" s="1"/>
  <c r="U313" i="22"/>
  <c r="V313" i="22"/>
  <c r="U314" i="22"/>
  <c r="V314" i="22"/>
  <c r="U315" i="22"/>
  <c r="V315" i="22" s="1"/>
  <c r="U316" i="22"/>
  <c r="V316" i="22" s="1"/>
  <c r="U317" i="22"/>
  <c r="V317" i="22"/>
  <c r="U318" i="22"/>
  <c r="V318" i="22"/>
  <c r="U319" i="22"/>
  <c r="V319" i="22" s="1"/>
  <c r="U320" i="22"/>
  <c r="V320" i="22" s="1"/>
  <c r="U321" i="22"/>
  <c r="V321" i="22"/>
  <c r="U322" i="22"/>
  <c r="V322" i="22"/>
  <c r="U323" i="22"/>
  <c r="V323" i="22"/>
  <c r="U324" i="22"/>
  <c r="V324" i="22" s="1"/>
  <c r="U325" i="22"/>
  <c r="V325" i="22"/>
  <c r="U326" i="22"/>
  <c r="V326" i="22"/>
  <c r="U327" i="22"/>
  <c r="V327" i="22" s="1"/>
  <c r="U328" i="22"/>
  <c r="V328" i="22" s="1"/>
  <c r="U329" i="22"/>
  <c r="V329" i="22"/>
  <c r="U330" i="22"/>
  <c r="V330" i="22"/>
  <c r="U331" i="22"/>
  <c r="V331" i="22"/>
  <c r="U332" i="22"/>
  <c r="V332" i="22" s="1"/>
  <c r="U333" i="22"/>
  <c r="V333" i="22"/>
  <c r="U334" i="22"/>
  <c r="V334" i="22"/>
  <c r="U335" i="22"/>
  <c r="V335" i="22" s="1"/>
  <c r="U336" i="22"/>
  <c r="V336" i="22" s="1"/>
  <c r="U337" i="22"/>
  <c r="V337" i="22"/>
  <c r="U338" i="22"/>
  <c r="V338" i="22"/>
  <c r="U339" i="22"/>
  <c r="V339" i="22" s="1"/>
  <c r="U340" i="22"/>
  <c r="V340" i="22" s="1"/>
  <c r="U341" i="22"/>
  <c r="V341" i="22"/>
  <c r="U342" i="22"/>
  <c r="V342" i="22"/>
  <c r="U343" i="22"/>
  <c r="V343" i="22"/>
  <c r="U344" i="22"/>
  <c r="V344" i="22" s="1"/>
  <c r="U345" i="22"/>
  <c r="V345" i="22"/>
  <c r="U346" i="22"/>
  <c r="V346" i="22"/>
  <c r="U347" i="22"/>
  <c r="V347" i="22"/>
  <c r="U348" i="22"/>
  <c r="V348" i="22" s="1"/>
  <c r="U349" i="22"/>
  <c r="V349" i="22"/>
  <c r="U350" i="22"/>
  <c r="V350" i="22"/>
  <c r="U351" i="22"/>
  <c r="V351" i="22"/>
  <c r="U352" i="22"/>
  <c r="V352" i="22" s="1"/>
  <c r="U353" i="22"/>
  <c r="V353" i="22"/>
  <c r="U354" i="22"/>
  <c r="V354" i="22"/>
  <c r="U355" i="22"/>
  <c r="V355" i="22"/>
  <c r="U356" i="22"/>
  <c r="V356" i="22" s="1"/>
  <c r="U357" i="22"/>
  <c r="V357" i="22"/>
  <c r="U358" i="22"/>
  <c r="V358" i="22"/>
  <c r="P3" i="22"/>
  <c r="P4" i="22"/>
  <c r="P5" i="22"/>
  <c r="P6" i="22"/>
  <c r="P7" i="22"/>
  <c r="P8" i="22"/>
  <c r="P9" i="22"/>
  <c r="P10" i="22"/>
  <c r="P11" i="22"/>
  <c r="P12" i="22"/>
  <c r="P13" i="22"/>
  <c r="P14" i="22"/>
  <c r="P15" i="22"/>
  <c r="P16" i="22"/>
  <c r="P17" i="22"/>
  <c r="P18" i="22"/>
  <c r="P19" i="22"/>
  <c r="P20" i="22"/>
  <c r="P21" i="22"/>
  <c r="P22" i="22"/>
  <c r="P23" i="22"/>
  <c r="P24" i="22"/>
  <c r="P25" i="22"/>
  <c r="P26" i="22"/>
  <c r="P27" i="22"/>
  <c r="P28" i="22"/>
  <c r="P29" i="22"/>
  <c r="P30" i="22"/>
  <c r="P31" i="22"/>
  <c r="P32" i="22"/>
  <c r="P33" i="22"/>
  <c r="P34" i="22"/>
  <c r="P35" i="22"/>
  <c r="P36" i="22"/>
  <c r="P37" i="22"/>
  <c r="P38" i="22"/>
  <c r="P39" i="22"/>
  <c r="P40" i="22"/>
  <c r="P41" i="22"/>
  <c r="P42" i="22"/>
  <c r="P43" i="22"/>
  <c r="P44" i="22"/>
  <c r="P45" i="22"/>
  <c r="P46" i="22"/>
  <c r="P47" i="22"/>
  <c r="P48" i="22"/>
  <c r="P49" i="22"/>
  <c r="P50" i="22"/>
  <c r="P51" i="22"/>
  <c r="P52" i="22"/>
  <c r="P53" i="22"/>
  <c r="P54" i="22"/>
  <c r="P55" i="22"/>
  <c r="P56" i="22"/>
  <c r="P57" i="22"/>
  <c r="P58" i="22"/>
  <c r="P59" i="22"/>
  <c r="P60" i="22"/>
  <c r="P61" i="22"/>
  <c r="P62" i="22"/>
  <c r="P63" i="22"/>
  <c r="P64" i="22"/>
  <c r="P65" i="22"/>
  <c r="P66" i="22"/>
  <c r="P67" i="22"/>
  <c r="P68" i="22"/>
  <c r="P69" i="22"/>
  <c r="P70" i="22"/>
  <c r="P71" i="22"/>
  <c r="P72" i="22"/>
  <c r="P73" i="22"/>
  <c r="P74" i="22"/>
  <c r="P75" i="22"/>
  <c r="P76" i="22"/>
  <c r="P77" i="22"/>
  <c r="P78" i="22"/>
  <c r="P79" i="22"/>
  <c r="P80" i="22"/>
  <c r="P81" i="22"/>
  <c r="P82" i="22"/>
  <c r="P83" i="22"/>
  <c r="P84" i="22"/>
  <c r="P85" i="22"/>
  <c r="P86" i="22"/>
  <c r="P87" i="22"/>
  <c r="P88" i="22"/>
  <c r="P89" i="22"/>
  <c r="P90" i="22"/>
  <c r="P91" i="22"/>
  <c r="P92" i="22"/>
  <c r="P93" i="22"/>
  <c r="P94" i="22"/>
  <c r="P95" i="22"/>
  <c r="P96" i="22"/>
  <c r="P97" i="22"/>
  <c r="P98" i="22"/>
  <c r="P99" i="22"/>
  <c r="P100" i="22"/>
  <c r="P101" i="22"/>
  <c r="P102" i="22"/>
  <c r="P103" i="22"/>
  <c r="P104" i="22"/>
  <c r="P105" i="22"/>
  <c r="P106" i="22"/>
  <c r="P107" i="22"/>
  <c r="P108" i="22"/>
  <c r="P109" i="22"/>
  <c r="P110" i="22"/>
  <c r="P111" i="22"/>
  <c r="P112" i="22"/>
  <c r="P113" i="22"/>
  <c r="P114" i="22"/>
  <c r="P115" i="22"/>
  <c r="P116" i="22"/>
  <c r="P117" i="22"/>
  <c r="P118" i="22"/>
  <c r="P119" i="22"/>
  <c r="P120" i="22"/>
  <c r="P121" i="22"/>
  <c r="P122" i="22"/>
  <c r="P123" i="22"/>
  <c r="P124" i="22"/>
  <c r="P125" i="22"/>
  <c r="P126" i="22"/>
  <c r="P127" i="22"/>
  <c r="P128" i="22"/>
  <c r="P129" i="22"/>
  <c r="P130" i="22"/>
  <c r="P131" i="22"/>
  <c r="P132" i="22"/>
  <c r="P133" i="22"/>
  <c r="P134" i="22"/>
  <c r="P135" i="22"/>
  <c r="P136" i="22"/>
  <c r="P137" i="22"/>
  <c r="P138" i="22"/>
  <c r="P139" i="22"/>
  <c r="P140" i="22"/>
  <c r="P141" i="22"/>
  <c r="P142" i="22"/>
  <c r="P143" i="22"/>
  <c r="P144" i="22"/>
  <c r="P145" i="22"/>
  <c r="P146" i="22"/>
  <c r="P147" i="22"/>
  <c r="P148" i="22"/>
  <c r="P149" i="22"/>
  <c r="P150" i="22"/>
  <c r="P151" i="22"/>
  <c r="P152" i="22"/>
  <c r="P153" i="22"/>
  <c r="P154" i="22"/>
  <c r="P155" i="22"/>
  <c r="P156" i="22"/>
  <c r="P157" i="22"/>
  <c r="P158" i="22"/>
  <c r="P159" i="22"/>
  <c r="P160" i="22"/>
  <c r="P161" i="22"/>
  <c r="P162" i="22"/>
  <c r="P163" i="22"/>
  <c r="P164" i="22"/>
  <c r="P165" i="22"/>
  <c r="P166" i="22"/>
  <c r="P167" i="22"/>
  <c r="P168" i="22"/>
  <c r="P169" i="22"/>
  <c r="P170" i="22"/>
  <c r="P171" i="22"/>
  <c r="P172" i="22"/>
  <c r="P173" i="22"/>
  <c r="P174" i="22"/>
  <c r="P175" i="22"/>
  <c r="P176" i="22"/>
  <c r="P177" i="22"/>
  <c r="P178" i="22"/>
  <c r="P179" i="22"/>
  <c r="P180" i="22"/>
  <c r="P181" i="22"/>
  <c r="P182" i="22"/>
  <c r="P183" i="22"/>
  <c r="P184" i="22"/>
  <c r="P185" i="22"/>
  <c r="P186" i="22"/>
  <c r="P187" i="22"/>
  <c r="P188" i="22"/>
  <c r="P189" i="22"/>
  <c r="P190" i="22"/>
  <c r="P191" i="22"/>
  <c r="P192" i="22"/>
  <c r="P193" i="22"/>
  <c r="P194" i="22"/>
  <c r="P195" i="22"/>
  <c r="P196" i="22"/>
  <c r="P197" i="22"/>
  <c r="P198" i="22"/>
  <c r="P199" i="22"/>
  <c r="P200" i="22"/>
  <c r="P201" i="22"/>
  <c r="P202" i="22"/>
  <c r="P203" i="22"/>
  <c r="P204" i="22"/>
  <c r="P205" i="22"/>
  <c r="P206" i="22"/>
  <c r="P207" i="22"/>
  <c r="P208" i="22"/>
  <c r="P209" i="22"/>
  <c r="P210" i="22"/>
  <c r="P211" i="22"/>
  <c r="P212" i="22"/>
  <c r="P213" i="22"/>
  <c r="P214" i="22"/>
  <c r="P215" i="22"/>
  <c r="P216" i="22"/>
  <c r="P217" i="22"/>
  <c r="P218" i="22"/>
  <c r="P219" i="22"/>
  <c r="P220" i="22"/>
  <c r="P221" i="22"/>
  <c r="P222" i="22"/>
  <c r="P223" i="22"/>
  <c r="P224" i="22"/>
  <c r="P225" i="22"/>
  <c r="P226" i="22"/>
  <c r="P227" i="22"/>
  <c r="P228" i="22"/>
  <c r="P229" i="22"/>
  <c r="P230" i="22"/>
  <c r="P231" i="22"/>
  <c r="P232" i="22"/>
  <c r="P233" i="22"/>
  <c r="P234" i="22"/>
  <c r="P235" i="22"/>
  <c r="P236" i="22"/>
  <c r="P237" i="22"/>
  <c r="P238" i="22"/>
  <c r="P239" i="22"/>
  <c r="P240" i="22"/>
  <c r="P241" i="22"/>
  <c r="P242" i="22"/>
  <c r="P243" i="22"/>
  <c r="P244" i="22"/>
  <c r="P245" i="22"/>
  <c r="P246" i="22"/>
  <c r="P247" i="22"/>
  <c r="P248" i="22"/>
  <c r="P249" i="22"/>
  <c r="P250" i="22"/>
  <c r="P251" i="22"/>
  <c r="P252" i="22"/>
  <c r="P253" i="22"/>
  <c r="P254" i="22"/>
  <c r="P255" i="22"/>
  <c r="P256" i="22"/>
  <c r="P257" i="22"/>
  <c r="P258" i="22"/>
  <c r="P259" i="22"/>
  <c r="P260" i="22"/>
  <c r="P261" i="22"/>
  <c r="P262" i="22"/>
  <c r="P263" i="22"/>
  <c r="P264" i="22"/>
  <c r="P265" i="22"/>
  <c r="P266" i="22"/>
  <c r="P267" i="22"/>
  <c r="P268" i="22"/>
  <c r="P269" i="22"/>
  <c r="P270" i="22"/>
  <c r="P271" i="22"/>
  <c r="P272" i="22"/>
  <c r="P273" i="22"/>
  <c r="P274" i="22"/>
  <c r="P275" i="22"/>
  <c r="P276" i="22"/>
  <c r="P277" i="22"/>
  <c r="P278" i="22"/>
  <c r="P279" i="22"/>
  <c r="P280" i="22"/>
  <c r="P281" i="22"/>
  <c r="P282" i="22"/>
  <c r="P283" i="22"/>
  <c r="P284" i="22"/>
  <c r="P285" i="22"/>
  <c r="P286" i="22"/>
  <c r="P287" i="22"/>
  <c r="P288" i="22"/>
  <c r="P289" i="22"/>
  <c r="P290" i="22"/>
  <c r="P291" i="22"/>
  <c r="P292" i="22"/>
  <c r="P293" i="22"/>
  <c r="P294" i="22"/>
  <c r="P295" i="22"/>
  <c r="P296" i="22"/>
  <c r="P297" i="22"/>
  <c r="P298" i="22"/>
  <c r="P299" i="22"/>
  <c r="P300" i="22"/>
  <c r="P301" i="22"/>
  <c r="P302" i="22"/>
  <c r="P303" i="22"/>
  <c r="P304" i="22"/>
  <c r="P305" i="22"/>
  <c r="P306" i="22"/>
  <c r="P307" i="22"/>
  <c r="P308" i="22"/>
  <c r="P309" i="22"/>
  <c r="P310" i="22"/>
  <c r="P311" i="22"/>
  <c r="P312" i="22"/>
  <c r="P313" i="22"/>
  <c r="P314" i="22"/>
  <c r="P315" i="22"/>
  <c r="P316" i="22"/>
  <c r="P317" i="22"/>
  <c r="P318" i="22"/>
  <c r="P319" i="22"/>
  <c r="P320" i="22"/>
  <c r="P321" i="22"/>
  <c r="P322" i="22"/>
  <c r="P323" i="22"/>
  <c r="P324" i="22"/>
  <c r="P325" i="22"/>
  <c r="P326" i="22"/>
  <c r="P327" i="22"/>
  <c r="P328" i="22"/>
  <c r="P329" i="22"/>
  <c r="P330" i="22"/>
  <c r="P331" i="22"/>
  <c r="P332" i="22"/>
  <c r="P333" i="22"/>
  <c r="P334" i="22"/>
  <c r="P335" i="22"/>
  <c r="P336" i="22"/>
  <c r="P337" i="22"/>
  <c r="P338" i="22"/>
  <c r="P339" i="22"/>
  <c r="P340" i="22"/>
  <c r="P341" i="22"/>
  <c r="P342" i="22"/>
  <c r="P343" i="22"/>
  <c r="P344" i="22"/>
  <c r="P345" i="22"/>
  <c r="P346" i="22"/>
  <c r="P347" i="22"/>
  <c r="P348" i="22"/>
  <c r="P349" i="22"/>
  <c r="P350" i="22"/>
  <c r="P351" i="22"/>
  <c r="P352" i="22"/>
  <c r="P353" i="22"/>
  <c r="P354" i="22"/>
  <c r="P355" i="22"/>
  <c r="P356" i="22"/>
  <c r="P357" i="22"/>
  <c r="P358" i="22"/>
  <c r="P2" i="22"/>
  <c r="K3" i="22"/>
  <c r="K4" i="22"/>
  <c r="K5" i="22"/>
  <c r="K6" i="22"/>
  <c r="K7" i="22"/>
  <c r="K8" i="22"/>
  <c r="K9" i="22"/>
  <c r="K10" i="22"/>
  <c r="K11" i="22"/>
  <c r="K12" i="22"/>
  <c r="K13" i="22"/>
  <c r="K14" i="22"/>
  <c r="K15" i="22"/>
  <c r="K16" i="22"/>
  <c r="K17" i="22"/>
  <c r="K18" i="22"/>
  <c r="K19" i="22"/>
  <c r="K20" i="22"/>
  <c r="K21" i="22"/>
  <c r="K22" i="22"/>
  <c r="K23" i="22"/>
  <c r="K24" i="22"/>
  <c r="K25" i="22"/>
  <c r="K26" i="22"/>
  <c r="K27" i="22"/>
  <c r="K28" i="22"/>
  <c r="K29" i="22"/>
  <c r="K30" i="22"/>
  <c r="K31" i="22"/>
  <c r="K32" i="22"/>
  <c r="K33" i="22"/>
  <c r="K34" i="22"/>
  <c r="K35" i="22"/>
  <c r="K36" i="22"/>
  <c r="K37" i="22"/>
  <c r="K38" i="22"/>
  <c r="K39" i="22"/>
  <c r="K40" i="22"/>
  <c r="K41" i="22"/>
  <c r="K42" i="22"/>
  <c r="K43" i="22"/>
  <c r="K44" i="22"/>
  <c r="K45" i="22"/>
  <c r="K46" i="22"/>
  <c r="K47" i="22"/>
  <c r="K48" i="22"/>
  <c r="K49" i="22"/>
  <c r="K50" i="22"/>
  <c r="K51" i="22"/>
  <c r="K52" i="22"/>
  <c r="K53" i="22"/>
  <c r="K54" i="22"/>
  <c r="K55" i="22"/>
  <c r="K56" i="22"/>
  <c r="K57" i="22"/>
  <c r="K58" i="22"/>
  <c r="K59" i="22"/>
  <c r="K60" i="22"/>
  <c r="K61" i="22"/>
  <c r="K62" i="22"/>
  <c r="K63" i="22"/>
  <c r="K64" i="22"/>
  <c r="K65" i="22"/>
  <c r="K66" i="22"/>
  <c r="K67" i="22"/>
  <c r="K68" i="22"/>
  <c r="K69" i="22"/>
  <c r="K70" i="22"/>
  <c r="K71" i="22"/>
  <c r="K72" i="22"/>
  <c r="K73" i="22"/>
  <c r="K74" i="22"/>
  <c r="K75" i="22"/>
  <c r="K76" i="22"/>
  <c r="K77" i="22"/>
  <c r="K78" i="22"/>
  <c r="K79" i="22"/>
  <c r="K80" i="22"/>
  <c r="K81" i="22"/>
  <c r="K82" i="22"/>
  <c r="K83" i="22"/>
  <c r="K84" i="22"/>
  <c r="K85" i="22"/>
  <c r="K86" i="22"/>
  <c r="K87" i="22"/>
  <c r="K88" i="22"/>
  <c r="K89" i="22"/>
  <c r="K90" i="22"/>
  <c r="K91" i="22"/>
  <c r="K92" i="22"/>
  <c r="K93" i="22"/>
  <c r="K94" i="22"/>
  <c r="K95" i="22"/>
  <c r="K96" i="22"/>
  <c r="K97" i="22"/>
  <c r="K98" i="22"/>
  <c r="K99" i="22"/>
  <c r="K100" i="22"/>
  <c r="K101" i="22"/>
  <c r="K102" i="22"/>
  <c r="K103" i="22"/>
  <c r="K104" i="22"/>
  <c r="K105" i="22"/>
  <c r="K106" i="22"/>
  <c r="K107" i="22"/>
  <c r="K108" i="22"/>
  <c r="K109" i="22"/>
  <c r="K110" i="22"/>
  <c r="K111" i="22"/>
  <c r="K112" i="22"/>
  <c r="K113" i="22"/>
  <c r="K114" i="22"/>
  <c r="K115" i="22"/>
  <c r="K116" i="22"/>
  <c r="K117" i="22"/>
  <c r="K118" i="22"/>
  <c r="K119" i="22"/>
  <c r="K120" i="22"/>
  <c r="K121" i="22"/>
  <c r="K122" i="22"/>
  <c r="K123" i="22"/>
  <c r="K124" i="22"/>
  <c r="K125" i="22"/>
  <c r="K126" i="22"/>
  <c r="K127" i="22"/>
  <c r="K128" i="22"/>
  <c r="K129" i="22"/>
  <c r="K130" i="22"/>
  <c r="K131" i="22"/>
  <c r="K132" i="22"/>
  <c r="K133" i="22"/>
  <c r="K134" i="22"/>
  <c r="K135" i="22"/>
  <c r="K136" i="22"/>
  <c r="K137" i="22"/>
  <c r="K138" i="22"/>
  <c r="K139" i="22"/>
  <c r="K140" i="22"/>
  <c r="K141" i="22"/>
  <c r="K142" i="22"/>
  <c r="K143" i="22"/>
  <c r="K144" i="22"/>
  <c r="K145" i="22"/>
  <c r="K146" i="22"/>
  <c r="K147" i="22"/>
  <c r="K148" i="22"/>
  <c r="K149" i="22"/>
  <c r="K150" i="22"/>
  <c r="K151" i="22"/>
  <c r="K152" i="22"/>
  <c r="K153" i="22"/>
  <c r="K154" i="22"/>
  <c r="K155" i="22"/>
  <c r="K156" i="22"/>
  <c r="K157" i="22"/>
  <c r="K158" i="22"/>
  <c r="K159" i="22"/>
  <c r="K160" i="22"/>
  <c r="K161" i="22"/>
  <c r="K162" i="22"/>
  <c r="K163" i="22"/>
  <c r="K164" i="22"/>
  <c r="K165" i="22"/>
  <c r="K166" i="22"/>
  <c r="K167" i="22"/>
  <c r="K168" i="22"/>
  <c r="K169" i="22"/>
  <c r="K170" i="22"/>
  <c r="K171" i="22"/>
  <c r="K172" i="22"/>
  <c r="K173" i="22"/>
  <c r="K174" i="22"/>
  <c r="K175" i="22"/>
  <c r="K176" i="22"/>
  <c r="K177" i="22"/>
  <c r="K178" i="22"/>
  <c r="K179" i="22"/>
  <c r="K180" i="22"/>
  <c r="K181" i="22"/>
  <c r="K182" i="22"/>
  <c r="K183" i="22"/>
  <c r="K184" i="22"/>
  <c r="K185" i="22"/>
  <c r="K186" i="22"/>
  <c r="K187" i="22"/>
  <c r="K188" i="22"/>
  <c r="K189" i="22"/>
  <c r="K190" i="22"/>
  <c r="K191" i="22"/>
  <c r="K192" i="22"/>
  <c r="K193" i="22"/>
  <c r="K194" i="22"/>
  <c r="K195" i="22"/>
  <c r="K196" i="22"/>
  <c r="K197" i="22"/>
  <c r="K198" i="22"/>
  <c r="K199" i="22"/>
  <c r="K200" i="22"/>
  <c r="K201" i="22"/>
  <c r="K202" i="22"/>
  <c r="K203" i="22"/>
  <c r="K204" i="22"/>
  <c r="K205" i="22"/>
  <c r="K206" i="22"/>
  <c r="K207" i="22"/>
  <c r="K208" i="22"/>
  <c r="K209" i="22"/>
  <c r="K210" i="22"/>
  <c r="K211" i="22"/>
  <c r="K212" i="22"/>
  <c r="K213" i="22"/>
  <c r="K214" i="22"/>
  <c r="K215" i="22"/>
  <c r="K216" i="22"/>
  <c r="K217" i="22"/>
  <c r="K218" i="22"/>
  <c r="K219" i="22"/>
  <c r="K220" i="22"/>
  <c r="K221" i="22"/>
  <c r="K222" i="22"/>
  <c r="K223" i="22"/>
  <c r="K224" i="22"/>
  <c r="K225" i="22"/>
  <c r="K226" i="22"/>
  <c r="K227" i="22"/>
  <c r="K228" i="22"/>
  <c r="K229" i="22"/>
  <c r="K230" i="22"/>
  <c r="K231" i="22"/>
  <c r="K232" i="22"/>
  <c r="K233" i="22"/>
  <c r="K234" i="22"/>
  <c r="K235" i="22"/>
  <c r="K236" i="22"/>
  <c r="K237" i="22"/>
  <c r="K238" i="22"/>
  <c r="K239" i="22"/>
  <c r="K240" i="22"/>
  <c r="K241" i="22"/>
  <c r="K242" i="22"/>
  <c r="K243" i="22"/>
  <c r="K244" i="22"/>
  <c r="K245" i="22"/>
  <c r="K246" i="22"/>
  <c r="K247" i="22"/>
  <c r="K248" i="22"/>
  <c r="K249" i="22"/>
  <c r="K250" i="22"/>
  <c r="K251" i="22"/>
  <c r="K252" i="22"/>
  <c r="K253" i="22"/>
  <c r="K254" i="22"/>
  <c r="K255" i="22"/>
  <c r="K256" i="22"/>
  <c r="K257" i="22"/>
  <c r="K258" i="22"/>
  <c r="K259" i="22"/>
  <c r="K260" i="22"/>
  <c r="K261" i="22"/>
  <c r="K262" i="22"/>
  <c r="K263" i="22"/>
  <c r="K264" i="22"/>
  <c r="K265" i="22"/>
  <c r="K266" i="22"/>
  <c r="K267" i="22"/>
  <c r="K268" i="22"/>
  <c r="K269" i="22"/>
  <c r="K270" i="22"/>
  <c r="K271" i="22"/>
  <c r="K272" i="22"/>
  <c r="K273" i="22"/>
  <c r="K274" i="22"/>
  <c r="K275" i="22"/>
  <c r="K276" i="22"/>
  <c r="K277" i="22"/>
  <c r="K278" i="22"/>
  <c r="K279" i="22"/>
  <c r="K280" i="22"/>
  <c r="K281" i="22"/>
  <c r="K282" i="22"/>
  <c r="K283" i="22"/>
  <c r="K284" i="22"/>
  <c r="K285" i="22"/>
  <c r="K286" i="22"/>
  <c r="K287" i="22"/>
  <c r="K288" i="22"/>
  <c r="K289" i="22"/>
  <c r="K290" i="22"/>
  <c r="K291" i="22"/>
  <c r="K292" i="22"/>
  <c r="K293" i="22"/>
  <c r="K294" i="22"/>
  <c r="K295" i="22"/>
  <c r="K296" i="22"/>
  <c r="K297" i="22"/>
  <c r="K298" i="22"/>
  <c r="K299" i="22"/>
  <c r="K300" i="22"/>
  <c r="K301" i="22"/>
  <c r="K302" i="22"/>
  <c r="K303" i="22"/>
  <c r="K304" i="22"/>
  <c r="K305" i="22"/>
  <c r="K306" i="22"/>
  <c r="K307" i="22"/>
  <c r="K308" i="22"/>
  <c r="K309" i="22"/>
  <c r="K310" i="22"/>
  <c r="K311" i="22"/>
  <c r="K312" i="22"/>
  <c r="K313" i="22"/>
  <c r="K314" i="22"/>
  <c r="K315" i="22"/>
  <c r="K316" i="22"/>
  <c r="K317" i="22"/>
  <c r="K318" i="22"/>
  <c r="K319" i="22"/>
  <c r="K320" i="22"/>
  <c r="K321" i="22"/>
  <c r="K322" i="22"/>
  <c r="K323" i="22"/>
  <c r="K324" i="22"/>
  <c r="K325" i="22"/>
  <c r="K326" i="22"/>
  <c r="K327" i="22"/>
  <c r="K328" i="22"/>
  <c r="K329" i="22"/>
  <c r="K330" i="22"/>
  <c r="K331" i="22"/>
  <c r="K332" i="22"/>
  <c r="K333" i="22"/>
  <c r="K334" i="22"/>
  <c r="K335" i="22"/>
  <c r="K336" i="22"/>
  <c r="K337" i="22"/>
  <c r="K338" i="22"/>
  <c r="K339" i="22"/>
  <c r="K340" i="22"/>
  <c r="K341" i="22"/>
  <c r="K342" i="22"/>
  <c r="K343" i="22"/>
  <c r="K344" i="22"/>
  <c r="K345" i="22"/>
  <c r="K346" i="22"/>
  <c r="K347" i="22"/>
  <c r="K348" i="22"/>
  <c r="K349" i="22"/>
  <c r="K350" i="22"/>
  <c r="K351" i="22"/>
  <c r="K352" i="22"/>
  <c r="K353" i="22"/>
  <c r="K354" i="22"/>
  <c r="K355" i="22"/>
  <c r="K356" i="22"/>
  <c r="K357" i="22"/>
  <c r="K358" i="22"/>
  <c r="K2" i="22"/>
  <c r="C3" i="15"/>
  <c r="C4" i="15"/>
  <c r="C5" i="15"/>
  <c r="C6" i="15"/>
  <c r="C7" i="15"/>
  <c r="C8" i="15"/>
  <c r="C9" i="15"/>
  <c r="C10" i="15"/>
  <c r="C11" i="15"/>
  <c r="C12" i="15"/>
  <c r="C13" i="15"/>
  <c r="C14" i="15"/>
  <c r="C15" i="15"/>
  <c r="C16" i="15"/>
  <c r="C17" i="15"/>
  <c r="C18" i="15"/>
  <c r="C19" i="15"/>
  <c r="C20" i="15"/>
  <c r="C21" i="15"/>
  <c r="C22" i="15"/>
  <c r="C23" i="15"/>
  <c r="C24" i="15"/>
  <c r="C25" i="15"/>
  <c r="C26" i="15"/>
  <c r="C27" i="15"/>
  <c r="C28" i="15"/>
  <c r="C29" i="15"/>
  <c r="C30" i="15"/>
  <c r="C31" i="15"/>
  <c r="C32" i="15"/>
  <c r="C33" i="15"/>
  <c r="C34" i="15"/>
  <c r="C35" i="15"/>
  <c r="C36" i="15"/>
  <c r="C37" i="15"/>
  <c r="C38" i="15"/>
  <c r="C39" i="15"/>
  <c r="C40" i="15"/>
  <c r="C41" i="15"/>
  <c r="C42" i="15"/>
  <c r="C43" i="15"/>
  <c r="C44" i="15"/>
  <c r="C45" i="15"/>
  <c r="C46" i="15"/>
  <c r="C47" i="15"/>
  <c r="C48" i="15"/>
  <c r="C49" i="15"/>
  <c r="C50" i="15"/>
  <c r="C51" i="15"/>
  <c r="C52" i="15"/>
  <c r="C53" i="15"/>
  <c r="C54" i="15"/>
  <c r="C55" i="15"/>
  <c r="C56" i="15"/>
  <c r="C57" i="15"/>
  <c r="C58" i="15"/>
  <c r="C59" i="15"/>
  <c r="C60" i="15"/>
  <c r="C61" i="15"/>
  <c r="C62" i="15"/>
  <c r="C63" i="15"/>
  <c r="C64" i="15"/>
  <c r="C65" i="15"/>
  <c r="C66" i="15"/>
  <c r="C67" i="15"/>
  <c r="C68" i="15"/>
  <c r="C69" i="15"/>
  <c r="C70" i="15"/>
  <c r="C71" i="15"/>
  <c r="C72" i="15"/>
  <c r="C73" i="15"/>
  <c r="C74" i="15"/>
  <c r="C75" i="15"/>
  <c r="C76" i="15"/>
  <c r="C77" i="15"/>
  <c r="C78" i="15"/>
  <c r="C79" i="15"/>
  <c r="C80" i="15"/>
  <c r="C81" i="15"/>
  <c r="C82" i="15"/>
  <c r="C83" i="15"/>
  <c r="C84" i="15"/>
  <c r="C85" i="15"/>
  <c r="C86" i="15"/>
  <c r="C87" i="15"/>
  <c r="C88" i="15"/>
  <c r="C89" i="15"/>
  <c r="C90" i="15"/>
  <c r="C91" i="15"/>
  <c r="C92" i="15"/>
  <c r="C93" i="15"/>
  <c r="C94" i="15"/>
  <c r="C95" i="15"/>
  <c r="C96" i="15"/>
  <c r="C97" i="15"/>
  <c r="C98" i="15"/>
  <c r="C99" i="15"/>
  <c r="C100" i="15"/>
  <c r="C101" i="15"/>
  <c r="C102" i="15"/>
  <c r="C103" i="15"/>
  <c r="C104" i="15"/>
  <c r="C105" i="15"/>
  <c r="C106" i="15"/>
  <c r="C107" i="15"/>
  <c r="C108" i="15"/>
  <c r="C109" i="15"/>
  <c r="C110" i="15"/>
  <c r="C111" i="15"/>
  <c r="C112" i="15"/>
  <c r="C113" i="15"/>
  <c r="C114" i="15"/>
  <c r="C115" i="15"/>
  <c r="C116" i="15"/>
  <c r="C117" i="15"/>
  <c r="C118" i="15"/>
  <c r="C119" i="15"/>
  <c r="C120" i="15"/>
  <c r="C121" i="15"/>
  <c r="C122" i="15"/>
  <c r="C123" i="15"/>
  <c r="C124" i="15"/>
  <c r="C125" i="15"/>
  <c r="C126" i="15"/>
  <c r="C127" i="15"/>
  <c r="C128" i="15"/>
  <c r="C129" i="15"/>
  <c r="C130" i="15"/>
  <c r="C131" i="15"/>
  <c r="C132" i="15"/>
  <c r="C133" i="15"/>
  <c r="C134" i="15"/>
  <c r="C135" i="15"/>
  <c r="C136" i="15"/>
  <c r="C137" i="15"/>
  <c r="C138" i="15"/>
  <c r="C139" i="15"/>
  <c r="C140" i="15"/>
  <c r="C141" i="15"/>
  <c r="C142" i="15"/>
  <c r="C143" i="15"/>
  <c r="C144" i="15"/>
  <c r="C145" i="15"/>
  <c r="C146" i="15"/>
  <c r="C147" i="15"/>
  <c r="C148" i="15"/>
  <c r="C149" i="15"/>
  <c r="C150" i="15"/>
  <c r="C151" i="15"/>
  <c r="C152" i="15"/>
  <c r="C153" i="15"/>
  <c r="C154" i="15"/>
  <c r="C155" i="15"/>
  <c r="C156" i="15"/>
  <c r="C157" i="15"/>
  <c r="C158" i="15"/>
  <c r="C159" i="15"/>
  <c r="C160" i="15"/>
  <c r="C161" i="15"/>
  <c r="C162" i="15"/>
  <c r="C163" i="15"/>
  <c r="C164" i="15"/>
  <c r="C165" i="15"/>
  <c r="C166" i="15"/>
  <c r="C167" i="15"/>
  <c r="C168" i="15"/>
  <c r="C169" i="15"/>
  <c r="C170" i="15"/>
  <c r="C171" i="15"/>
  <c r="C172" i="15"/>
  <c r="C173" i="15"/>
  <c r="C174" i="15"/>
  <c r="C175" i="15"/>
  <c r="C176" i="15"/>
  <c r="C177" i="15"/>
  <c r="C178" i="15"/>
  <c r="C179" i="15"/>
  <c r="C180" i="15"/>
  <c r="C181" i="15"/>
  <c r="C182" i="15"/>
  <c r="C183" i="15"/>
  <c r="C184" i="15"/>
  <c r="C185" i="15"/>
  <c r="C186" i="15"/>
  <c r="C187" i="15"/>
  <c r="C188" i="15"/>
  <c r="C189" i="15"/>
  <c r="C190" i="15"/>
  <c r="C191" i="15"/>
  <c r="C192" i="15"/>
  <c r="C193" i="15"/>
  <c r="C194" i="15"/>
  <c r="C195" i="15"/>
  <c r="C196" i="15"/>
  <c r="C197" i="15"/>
  <c r="C198" i="15"/>
  <c r="C199" i="15"/>
  <c r="C200" i="15"/>
  <c r="C201" i="15"/>
  <c r="C202" i="15"/>
  <c r="C203" i="15"/>
  <c r="C204" i="15"/>
  <c r="C205" i="15"/>
  <c r="C206" i="15"/>
  <c r="C207" i="15"/>
  <c r="C208" i="15"/>
  <c r="C209" i="15"/>
  <c r="C210" i="15"/>
  <c r="C211" i="15"/>
  <c r="C212" i="15"/>
  <c r="C213" i="15"/>
  <c r="C214" i="15"/>
  <c r="C215" i="15"/>
  <c r="C216" i="15"/>
  <c r="C217" i="15"/>
  <c r="C218" i="15"/>
  <c r="C219" i="15"/>
  <c r="C220" i="15"/>
  <c r="C221" i="15"/>
  <c r="C222" i="15"/>
  <c r="C223" i="15"/>
  <c r="C224" i="15"/>
  <c r="C225" i="15"/>
  <c r="C226" i="15"/>
  <c r="C227" i="15"/>
  <c r="C228" i="15"/>
  <c r="C229" i="15"/>
  <c r="C230" i="15"/>
  <c r="C231" i="15"/>
  <c r="C232" i="15"/>
  <c r="C233" i="15"/>
  <c r="C234" i="15"/>
  <c r="C235" i="15"/>
  <c r="C236" i="15"/>
  <c r="C237" i="15"/>
  <c r="C238" i="15"/>
  <c r="C239" i="15"/>
  <c r="C240" i="15"/>
  <c r="C241" i="15"/>
  <c r="C242" i="15"/>
  <c r="C243" i="15"/>
  <c r="C244" i="15"/>
  <c r="C245" i="15"/>
  <c r="C246" i="15"/>
  <c r="C247" i="15"/>
  <c r="C248" i="15"/>
  <c r="C249" i="15"/>
  <c r="C250" i="15"/>
  <c r="C251" i="15"/>
  <c r="C252" i="15"/>
  <c r="C253" i="15"/>
  <c r="C254" i="15"/>
  <c r="C255" i="15"/>
  <c r="C256" i="15"/>
  <c r="C257" i="15"/>
  <c r="C258" i="15"/>
  <c r="C259" i="15"/>
  <c r="C260" i="15"/>
  <c r="C261" i="15"/>
  <c r="C262" i="15"/>
  <c r="C263" i="15"/>
  <c r="C264" i="15"/>
  <c r="C265" i="15"/>
  <c r="C266" i="15"/>
  <c r="C267" i="15"/>
  <c r="C268" i="15"/>
  <c r="C269" i="15"/>
  <c r="C270" i="15"/>
  <c r="C271" i="15"/>
  <c r="C272" i="15"/>
  <c r="C273" i="15"/>
  <c r="C274" i="15"/>
  <c r="C275" i="15"/>
  <c r="C276" i="15"/>
  <c r="C277" i="15"/>
  <c r="C278" i="15"/>
  <c r="C279" i="15"/>
  <c r="C280" i="15"/>
  <c r="C281" i="15"/>
  <c r="C282" i="15"/>
  <c r="C283" i="15"/>
  <c r="C284" i="15"/>
  <c r="C285" i="15"/>
  <c r="C286" i="15"/>
  <c r="C287" i="15"/>
  <c r="C288" i="15"/>
  <c r="C289" i="15"/>
  <c r="C290" i="15"/>
  <c r="C291" i="15"/>
  <c r="C292" i="15"/>
  <c r="C293" i="15"/>
  <c r="C294" i="15"/>
  <c r="C295" i="15"/>
  <c r="C296" i="15"/>
  <c r="C297" i="15"/>
  <c r="C298" i="15"/>
  <c r="C299" i="15"/>
  <c r="C300" i="15"/>
  <c r="C301" i="15"/>
  <c r="C302" i="15"/>
  <c r="C303" i="15"/>
  <c r="C304" i="15"/>
  <c r="C305" i="15"/>
  <c r="C306" i="15"/>
  <c r="C307" i="15"/>
  <c r="C308" i="15"/>
  <c r="C309" i="15"/>
  <c r="C310" i="15"/>
  <c r="C311" i="15"/>
  <c r="C312" i="15"/>
  <c r="C313" i="15"/>
  <c r="C314" i="15"/>
  <c r="C315" i="15"/>
  <c r="C316" i="15"/>
  <c r="C317" i="15"/>
  <c r="C318" i="15"/>
  <c r="C319" i="15"/>
  <c r="C320" i="15"/>
  <c r="C321" i="15"/>
  <c r="C322" i="15"/>
  <c r="C323" i="15"/>
  <c r="C324" i="15"/>
  <c r="C325" i="15"/>
  <c r="C326" i="15"/>
  <c r="C327" i="15"/>
  <c r="C328" i="15"/>
  <c r="C329" i="15"/>
  <c r="C330" i="15"/>
  <c r="C331" i="15"/>
  <c r="C332" i="15"/>
  <c r="C333" i="15"/>
  <c r="C334" i="15"/>
  <c r="C335" i="15"/>
  <c r="C336" i="15"/>
  <c r="C337" i="15"/>
  <c r="C338" i="15"/>
  <c r="C339" i="15"/>
  <c r="C340" i="15"/>
  <c r="C341" i="15"/>
  <c r="C342" i="15"/>
  <c r="C343" i="15"/>
  <c r="C344" i="15"/>
  <c r="C345" i="15"/>
  <c r="C346" i="15"/>
  <c r="C347" i="15"/>
  <c r="C348" i="15"/>
  <c r="C349" i="15"/>
  <c r="C350" i="15"/>
  <c r="C351" i="15"/>
  <c r="C352" i="15"/>
  <c r="C353" i="15"/>
  <c r="C354" i="15"/>
  <c r="A354" i="22" s="1"/>
  <c r="C355" i="15"/>
  <c r="C356" i="15"/>
  <c r="A356" i="22" s="1"/>
  <c r="C357" i="15"/>
  <c r="C358" i="15"/>
  <c r="C2" i="15"/>
  <c r="K3" i="15"/>
  <c r="K4" i="15"/>
  <c r="K5" i="15"/>
  <c r="K6" i="15"/>
  <c r="K7" i="15"/>
  <c r="K8" i="15"/>
  <c r="K9" i="15"/>
  <c r="K10" i="15"/>
  <c r="K11" i="15"/>
  <c r="K12" i="15"/>
  <c r="K13" i="15"/>
  <c r="K14" i="15"/>
  <c r="K15" i="15"/>
  <c r="K16" i="15"/>
  <c r="K17" i="15"/>
  <c r="K18" i="15"/>
  <c r="K19" i="15"/>
  <c r="K20" i="15"/>
  <c r="K21" i="15"/>
  <c r="K22" i="15"/>
  <c r="K23" i="15"/>
  <c r="K24" i="15"/>
  <c r="K25" i="15"/>
  <c r="K26" i="15"/>
  <c r="K27" i="15"/>
  <c r="K28" i="15"/>
  <c r="K29" i="15"/>
  <c r="K30" i="15"/>
  <c r="K31" i="15"/>
  <c r="K32" i="15"/>
  <c r="K33" i="15"/>
  <c r="K34" i="15"/>
  <c r="K35" i="15"/>
  <c r="K36" i="15"/>
  <c r="K37" i="15"/>
  <c r="K38" i="15"/>
  <c r="K39" i="15"/>
  <c r="K40" i="15"/>
  <c r="K41" i="15"/>
  <c r="K42" i="15"/>
  <c r="K43" i="15"/>
  <c r="K44" i="15"/>
  <c r="K45" i="15"/>
  <c r="K46" i="15"/>
  <c r="K47" i="15"/>
  <c r="K48" i="15"/>
  <c r="K49" i="15"/>
  <c r="K50" i="15"/>
  <c r="K51" i="15"/>
  <c r="K52" i="15"/>
  <c r="K53" i="15"/>
  <c r="K54" i="15"/>
  <c r="K55" i="15"/>
  <c r="K56" i="15"/>
  <c r="K57" i="15"/>
  <c r="K58" i="15"/>
  <c r="K59" i="15"/>
  <c r="K60" i="15"/>
  <c r="K61" i="15"/>
  <c r="K62" i="15"/>
  <c r="K63" i="15"/>
  <c r="K64" i="15"/>
  <c r="K65" i="15"/>
  <c r="K66" i="15"/>
  <c r="K67" i="15"/>
  <c r="K68" i="15"/>
  <c r="K69" i="15"/>
  <c r="K70" i="15"/>
  <c r="K71" i="15"/>
  <c r="K72" i="15"/>
  <c r="K73" i="15"/>
  <c r="K74" i="15"/>
  <c r="K75" i="15"/>
  <c r="K76" i="15"/>
  <c r="K77" i="15"/>
  <c r="K78" i="15"/>
  <c r="K79" i="15"/>
  <c r="K80" i="15"/>
  <c r="K81" i="15"/>
  <c r="K82" i="15"/>
  <c r="K83" i="15"/>
  <c r="K84" i="15"/>
  <c r="K85" i="15"/>
  <c r="K86" i="15"/>
  <c r="K87" i="15"/>
  <c r="K88" i="15"/>
  <c r="K89" i="15"/>
  <c r="K90" i="15"/>
  <c r="K91" i="15"/>
  <c r="K92" i="15"/>
  <c r="K93" i="15"/>
  <c r="K94" i="15"/>
  <c r="K95" i="15"/>
  <c r="K96" i="15"/>
  <c r="K97" i="15"/>
  <c r="K98" i="15"/>
  <c r="K99" i="15"/>
  <c r="K100" i="15"/>
  <c r="K101" i="15"/>
  <c r="K102" i="15"/>
  <c r="K103" i="15"/>
  <c r="K104" i="15"/>
  <c r="K105" i="15"/>
  <c r="K106" i="15"/>
  <c r="K107" i="15"/>
  <c r="K108" i="15"/>
  <c r="K109" i="15"/>
  <c r="K110" i="15"/>
  <c r="K111" i="15"/>
  <c r="K112" i="15"/>
  <c r="K113" i="15"/>
  <c r="K114" i="15"/>
  <c r="K115" i="15"/>
  <c r="K116" i="15"/>
  <c r="K117" i="15"/>
  <c r="K118" i="15"/>
  <c r="K119" i="15"/>
  <c r="K120" i="15"/>
  <c r="K121" i="15"/>
  <c r="K122" i="15"/>
  <c r="K123" i="15"/>
  <c r="K124" i="15"/>
  <c r="K125" i="15"/>
  <c r="K126" i="15"/>
  <c r="K127" i="15"/>
  <c r="K128" i="15"/>
  <c r="K129" i="15"/>
  <c r="K130" i="15"/>
  <c r="K131" i="15"/>
  <c r="K132" i="15"/>
  <c r="K133" i="15"/>
  <c r="K134" i="15"/>
  <c r="K135" i="15"/>
  <c r="K136" i="15"/>
  <c r="K137" i="15"/>
  <c r="K138" i="15"/>
  <c r="K139" i="15"/>
  <c r="K140" i="15"/>
  <c r="K141" i="15"/>
  <c r="K142" i="15"/>
  <c r="K143" i="15"/>
  <c r="K144" i="15"/>
  <c r="K145" i="15"/>
  <c r="K146" i="15"/>
  <c r="K147" i="15"/>
  <c r="K148" i="15"/>
  <c r="K149" i="15"/>
  <c r="K150" i="15"/>
  <c r="K151" i="15"/>
  <c r="K152" i="15"/>
  <c r="K153" i="15"/>
  <c r="K154" i="15"/>
  <c r="K155" i="15"/>
  <c r="K156" i="15"/>
  <c r="K157" i="15"/>
  <c r="K158" i="15"/>
  <c r="K159" i="15"/>
  <c r="K160" i="15"/>
  <c r="K161" i="15"/>
  <c r="K162" i="15"/>
  <c r="K163" i="15"/>
  <c r="K164" i="15"/>
  <c r="K165" i="15"/>
  <c r="K166" i="15"/>
  <c r="K167" i="15"/>
  <c r="K168" i="15"/>
  <c r="K169" i="15"/>
  <c r="K170" i="15"/>
  <c r="K171" i="15"/>
  <c r="K172" i="15"/>
  <c r="K173" i="15"/>
  <c r="K174" i="15"/>
  <c r="K175" i="15"/>
  <c r="K176" i="15"/>
  <c r="K177" i="15"/>
  <c r="K178" i="15"/>
  <c r="K179" i="15"/>
  <c r="K180" i="15"/>
  <c r="K181" i="15"/>
  <c r="K182" i="15"/>
  <c r="K183" i="15"/>
  <c r="K184" i="15"/>
  <c r="K185" i="15"/>
  <c r="K186" i="15"/>
  <c r="K187" i="15"/>
  <c r="K188" i="15"/>
  <c r="K189" i="15"/>
  <c r="K190" i="15"/>
  <c r="K191" i="15"/>
  <c r="K192" i="15"/>
  <c r="K193" i="15"/>
  <c r="K194" i="15"/>
  <c r="K195" i="15"/>
  <c r="K196" i="15"/>
  <c r="K197" i="15"/>
  <c r="K198" i="15"/>
  <c r="K199" i="15"/>
  <c r="K200" i="15"/>
  <c r="K201" i="15"/>
  <c r="K202" i="15"/>
  <c r="K203" i="15"/>
  <c r="K204" i="15"/>
  <c r="K205" i="15"/>
  <c r="K206" i="15"/>
  <c r="K207" i="15"/>
  <c r="K208" i="15"/>
  <c r="K209" i="15"/>
  <c r="K210" i="15"/>
  <c r="K211" i="15"/>
  <c r="K212" i="15"/>
  <c r="K213" i="15"/>
  <c r="K214" i="15"/>
  <c r="K215" i="15"/>
  <c r="K216" i="15"/>
  <c r="K217" i="15"/>
  <c r="K218" i="15"/>
  <c r="K219" i="15"/>
  <c r="K220" i="15"/>
  <c r="K221" i="15"/>
  <c r="K222" i="15"/>
  <c r="K223" i="15"/>
  <c r="K224" i="15"/>
  <c r="K225" i="15"/>
  <c r="K226" i="15"/>
  <c r="K227" i="15"/>
  <c r="K228" i="15"/>
  <c r="K229" i="15"/>
  <c r="K230" i="15"/>
  <c r="K231" i="15"/>
  <c r="K232" i="15"/>
  <c r="K233" i="15"/>
  <c r="K234" i="15"/>
  <c r="K235" i="15"/>
  <c r="K236" i="15"/>
  <c r="K237" i="15"/>
  <c r="K238" i="15"/>
  <c r="K239" i="15"/>
  <c r="K240" i="15"/>
  <c r="K241" i="15"/>
  <c r="K242" i="15"/>
  <c r="K243" i="15"/>
  <c r="K244" i="15"/>
  <c r="K245" i="15"/>
  <c r="K246" i="15"/>
  <c r="K247" i="15"/>
  <c r="K248" i="15"/>
  <c r="K249" i="15"/>
  <c r="K250" i="15"/>
  <c r="K251" i="15"/>
  <c r="K252" i="15"/>
  <c r="K253" i="15"/>
  <c r="K254" i="15"/>
  <c r="K255" i="15"/>
  <c r="K256" i="15"/>
  <c r="K257" i="15"/>
  <c r="K258" i="15"/>
  <c r="K259" i="15"/>
  <c r="K260" i="15"/>
  <c r="K261" i="15"/>
  <c r="K262" i="15"/>
  <c r="K263" i="15"/>
  <c r="K264" i="15"/>
  <c r="K265" i="15"/>
  <c r="K266" i="15"/>
  <c r="K267" i="15"/>
  <c r="K268" i="15"/>
  <c r="K269" i="15"/>
  <c r="K270" i="15"/>
  <c r="K271" i="15"/>
  <c r="K272" i="15"/>
  <c r="K273" i="15"/>
  <c r="K274" i="15"/>
  <c r="K275" i="15"/>
  <c r="K276" i="15"/>
  <c r="K277" i="15"/>
  <c r="K278" i="15"/>
  <c r="K279" i="15"/>
  <c r="K280" i="15"/>
  <c r="K281" i="15"/>
  <c r="K282" i="15"/>
  <c r="K283" i="15"/>
  <c r="K284" i="15"/>
  <c r="K285" i="15"/>
  <c r="K286" i="15"/>
  <c r="K287" i="15"/>
  <c r="K288" i="15"/>
  <c r="K289" i="15"/>
  <c r="K290" i="15"/>
  <c r="K291" i="15"/>
  <c r="K292" i="15"/>
  <c r="K293" i="15"/>
  <c r="K294" i="15"/>
  <c r="K295" i="15"/>
  <c r="K296" i="15"/>
  <c r="K297" i="15"/>
  <c r="K298" i="15"/>
  <c r="K299" i="15"/>
  <c r="K300" i="15"/>
  <c r="K301" i="15"/>
  <c r="K302" i="15"/>
  <c r="K303" i="15"/>
  <c r="K304" i="15"/>
  <c r="K305" i="15"/>
  <c r="K306" i="15"/>
  <c r="K307" i="15"/>
  <c r="K308" i="15"/>
  <c r="K309" i="15"/>
  <c r="K310" i="15"/>
  <c r="K311" i="15"/>
  <c r="K312" i="15"/>
  <c r="K313" i="15"/>
  <c r="K314" i="15"/>
  <c r="K315" i="15"/>
  <c r="K316" i="15"/>
  <c r="K317" i="15"/>
  <c r="K318" i="15"/>
  <c r="K319" i="15"/>
  <c r="K320" i="15"/>
  <c r="K321" i="15"/>
  <c r="K322" i="15"/>
  <c r="K323" i="15"/>
  <c r="K324" i="15"/>
  <c r="K325" i="15"/>
  <c r="K326" i="15"/>
  <c r="K327" i="15"/>
  <c r="K328" i="15"/>
  <c r="K329" i="15"/>
  <c r="K330" i="15"/>
  <c r="K331" i="15"/>
  <c r="K332" i="15"/>
  <c r="K333" i="15"/>
  <c r="K334" i="15"/>
  <c r="K335" i="15"/>
  <c r="K336" i="15"/>
  <c r="K337" i="15"/>
  <c r="K338" i="15"/>
  <c r="K339" i="15"/>
  <c r="K340" i="15"/>
  <c r="K341" i="15"/>
  <c r="K342" i="15"/>
  <c r="K343" i="15"/>
  <c r="K344" i="15"/>
  <c r="K345" i="15"/>
  <c r="K346" i="15"/>
  <c r="K347" i="15"/>
  <c r="K348" i="15"/>
  <c r="K349" i="15"/>
  <c r="K350" i="15"/>
  <c r="K351" i="15"/>
  <c r="K352" i="15"/>
  <c r="K353" i="15"/>
  <c r="K354" i="15"/>
  <c r="B354" i="22" s="1"/>
  <c r="K355" i="15"/>
  <c r="K356" i="15"/>
  <c r="K357" i="15"/>
  <c r="K358" i="15"/>
  <c r="K2" i="15"/>
  <c r="L89" i="15"/>
  <c r="L90" i="15"/>
  <c r="L91" i="15"/>
  <c r="L92" i="15"/>
  <c r="L93" i="15"/>
  <c r="L94" i="15"/>
  <c r="L95" i="15"/>
  <c r="L96" i="15"/>
  <c r="L97" i="15"/>
  <c r="L98" i="15"/>
  <c r="L99" i="15"/>
  <c r="L100" i="15"/>
  <c r="L101" i="15"/>
  <c r="L102" i="15"/>
  <c r="L103" i="15"/>
  <c r="L104" i="15"/>
  <c r="L105" i="15"/>
  <c r="L106" i="15"/>
  <c r="L107" i="15"/>
  <c r="L108" i="15"/>
  <c r="L109" i="15"/>
  <c r="L110" i="15"/>
  <c r="L111" i="15"/>
  <c r="L112" i="15"/>
  <c r="L113" i="15"/>
  <c r="L114" i="15"/>
  <c r="L115" i="15"/>
  <c r="L116" i="15"/>
  <c r="L117" i="15"/>
  <c r="L118" i="15"/>
  <c r="L119" i="15"/>
  <c r="L120" i="15"/>
  <c r="L121" i="15"/>
  <c r="L122" i="15"/>
  <c r="L123" i="15"/>
  <c r="L124" i="15"/>
  <c r="L125" i="15"/>
  <c r="L126" i="15"/>
  <c r="L127" i="15"/>
  <c r="L128" i="15"/>
  <c r="L129" i="15"/>
  <c r="L130" i="15"/>
  <c r="L131" i="15"/>
  <c r="L132" i="15"/>
  <c r="L133" i="15"/>
  <c r="L134" i="15"/>
  <c r="L135" i="15"/>
  <c r="L136" i="15"/>
  <c r="L137" i="15"/>
  <c r="L138" i="15"/>
  <c r="L139" i="15"/>
  <c r="L140" i="15"/>
  <c r="L141" i="15"/>
  <c r="L142" i="15"/>
  <c r="L143" i="15"/>
  <c r="L144" i="15"/>
  <c r="L145" i="15"/>
  <c r="L146" i="15"/>
  <c r="L147" i="15"/>
  <c r="L148" i="15"/>
  <c r="L149" i="15"/>
  <c r="L150" i="15"/>
  <c r="L151" i="15"/>
  <c r="L152" i="15"/>
  <c r="L153" i="15"/>
  <c r="L154" i="15"/>
  <c r="L155" i="15"/>
  <c r="L156" i="15"/>
  <c r="L157" i="15"/>
  <c r="L158" i="15"/>
  <c r="L159" i="15"/>
  <c r="L160" i="15"/>
  <c r="L161" i="15"/>
  <c r="L162" i="15"/>
  <c r="L163" i="15"/>
  <c r="L164" i="15"/>
  <c r="L165" i="15"/>
  <c r="L166" i="15"/>
  <c r="L167" i="15"/>
  <c r="L168" i="15"/>
  <c r="L169" i="15"/>
  <c r="L170" i="15"/>
  <c r="L171" i="15"/>
  <c r="L172" i="15"/>
  <c r="L173" i="15"/>
  <c r="L174" i="15"/>
  <c r="L175" i="15"/>
  <c r="L176" i="15"/>
  <c r="L177" i="15"/>
  <c r="L178" i="15"/>
  <c r="L179" i="15"/>
  <c r="L180" i="15"/>
  <c r="L181" i="15"/>
  <c r="L182" i="15"/>
  <c r="L183" i="15"/>
  <c r="L184" i="15"/>
  <c r="L185" i="15"/>
  <c r="L186" i="15"/>
  <c r="L187" i="15"/>
  <c r="L188" i="15"/>
  <c r="L189" i="15"/>
  <c r="L190" i="15"/>
  <c r="L191" i="15"/>
  <c r="L192" i="15"/>
  <c r="L193" i="15"/>
  <c r="L194" i="15"/>
  <c r="L195" i="15"/>
  <c r="L196" i="15"/>
  <c r="L197" i="15"/>
  <c r="L198" i="15"/>
  <c r="L199" i="15"/>
  <c r="L200" i="15"/>
  <c r="L201" i="15"/>
  <c r="L202" i="15"/>
  <c r="L203" i="15"/>
  <c r="L204" i="15"/>
  <c r="L205" i="15"/>
  <c r="L206" i="15"/>
  <c r="L207" i="15"/>
  <c r="L208" i="15"/>
  <c r="L209" i="15"/>
  <c r="L210" i="15"/>
  <c r="L211" i="15"/>
  <c r="L212" i="15"/>
  <c r="L213" i="15"/>
  <c r="L214" i="15"/>
  <c r="L215" i="15"/>
  <c r="L216" i="15"/>
  <c r="L217" i="15"/>
  <c r="L218" i="15"/>
  <c r="L219" i="15"/>
  <c r="L220" i="15"/>
  <c r="L221" i="15"/>
  <c r="L222" i="15"/>
  <c r="L223" i="15"/>
  <c r="L224" i="15"/>
  <c r="L225" i="15"/>
  <c r="L226" i="15"/>
  <c r="L227" i="15"/>
  <c r="L228" i="15"/>
  <c r="L229" i="15"/>
  <c r="L230" i="15"/>
  <c r="L231" i="15"/>
  <c r="L232" i="15"/>
  <c r="L233" i="15"/>
  <c r="L234" i="15"/>
  <c r="L235" i="15"/>
  <c r="L236" i="15"/>
  <c r="L237" i="15"/>
  <c r="L238" i="15"/>
  <c r="L239" i="15"/>
  <c r="L240" i="15"/>
  <c r="L241" i="15"/>
  <c r="L242" i="15"/>
  <c r="L243" i="15"/>
  <c r="L244" i="15"/>
  <c r="L245" i="15"/>
  <c r="L246" i="15"/>
  <c r="L247" i="15"/>
  <c r="L248" i="15"/>
  <c r="L249" i="15"/>
  <c r="L250" i="15"/>
  <c r="L251" i="15"/>
  <c r="L252" i="15"/>
  <c r="L253" i="15"/>
  <c r="L254" i="15"/>
  <c r="L255" i="15"/>
  <c r="L256" i="15"/>
  <c r="L257" i="15"/>
  <c r="L258" i="15"/>
  <c r="L259" i="15"/>
  <c r="L260" i="15"/>
  <c r="L261" i="15"/>
  <c r="L262" i="15"/>
  <c r="L263" i="15"/>
  <c r="L264" i="15"/>
  <c r="L265" i="15"/>
  <c r="L266" i="15"/>
  <c r="L267" i="15"/>
  <c r="L268" i="15"/>
  <c r="L269" i="15"/>
  <c r="L270" i="15"/>
  <c r="L271" i="15"/>
  <c r="L272" i="15"/>
  <c r="L273" i="15"/>
  <c r="L274" i="15"/>
  <c r="L275" i="15"/>
  <c r="L276" i="15"/>
  <c r="L277" i="15"/>
  <c r="L278" i="15"/>
  <c r="L279" i="15"/>
  <c r="L280" i="15"/>
  <c r="L281" i="15"/>
  <c r="L282" i="15"/>
  <c r="L283" i="15"/>
  <c r="L284" i="15"/>
  <c r="L285" i="15"/>
  <c r="L286" i="15"/>
  <c r="L287" i="15"/>
  <c r="L288" i="15"/>
  <c r="L289" i="15"/>
  <c r="L290" i="15"/>
  <c r="L291" i="15"/>
  <c r="L292" i="15"/>
  <c r="L293" i="15"/>
  <c r="L294" i="15"/>
  <c r="L295" i="15"/>
  <c r="L296" i="15"/>
  <c r="L297" i="15"/>
  <c r="L298" i="15"/>
  <c r="L299" i="15"/>
  <c r="L300" i="15"/>
  <c r="L301" i="15"/>
  <c r="L302" i="15"/>
  <c r="L303" i="15"/>
  <c r="L304" i="15"/>
  <c r="L305" i="15"/>
  <c r="L306" i="15"/>
  <c r="L307" i="15"/>
  <c r="L308" i="15"/>
  <c r="L309" i="15"/>
  <c r="L310" i="15"/>
  <c r="L311" i="15"/>
  <c r="L312" i="15"/>
  <c r="L313" i="15"/>
  <c r="L314" i="15"/>
  <c r="L315" i="15"/>
  <c r="L316" i="15"/>
  <c r="L317" i="15"/>
  <c r="L318" i="15"/>
  <c r="L319" i="15"/>
  <c r="L320" i="15"/>
  <c r="L321" i="15"/>
  <c r="L322" i="15"/>
  <c r="L323" i="15"/>
  <c r="L324" i="15"/>
  <c r="L325" i="15"/>
  <c r="L326" i="15"/>
  <c r="L327" i="15"/>
  <c r="L328" i="15"/>
  <c r="L329" i="15"/>
  <c r="L330" i="15"/>
  <c r="L331" i="15"/>
  <c r="L332" i="15"/>
  <c r="L333" i="15"/>
  <c r="L334" i="15"/>
  <c r="L335" i="15"/>
  <c r="L336" i="15"/>
  <c r="L337" i="15"/>
  <c r="L338" i="15"/>
  <c r="L339" i="15"/>
  <c r="L340" i="15"/>
  <c r="L341" i="15"/>
  <c r="L342" i="15"/>
  <c r="L343" i="15"/>
  <c r="L344" i="15"/>
  <c r="L345" i="15"/>
  <c r="L346" i="15"/>
  <c r="L347" i="15"/>
  <c r="L348" i="15"/>
  <c r="L349" i="15"/>
  <c r="L350" i="15"/>
  <c r="L351" i="15"/>
  <c r="L352" i="15"/>
  <c r="L353" i="15"/>
  <c r="L354" i="15"/>
  <c r="L355" i="15"/>
  <c r="L356" i="15"/>
  <c r="L357" i="15"/>
  <c r="L358" i="15"/>
  <c r="L21" i="15"/>
  <c r="L22" i="15"/>
  <c r="L23" i="15"/>
  <c r="L24" i="15"/>
  <c r="L25" i="15"/>
  <c r="L26" i="15"/>
  <c r="L27" i="15"/>
  <c r="L28" i="15"/>
  <c r="L29" i="15"/>
  <c r="L30" i="15"/>
  <c r="L31" i="15"/>
  <c r="L32" i="15"/>
  <c r="L33" i="15"/>
  <c r="L34" i="15"/>
  <c r="L35" i="15"/>
  <c r="L36" i="15"/>
  <c r="L37" i="15"/>
  <c r="L38" i="15"/>
  <c r="L39" i="15"/>
  <c r="L40" i="15"/>
  <c r="L41" i="15"/>
  <c r="L42" i="15"/>
  <c r="L43" i="15"/>
  <c r="L44" i="15"/>
  <c r="L45" i="15"/>
  <c r="L46" i="15"/>
  <c r="L47" i="15"/>
  <c r="L48" i="15"/>
  <c r="L49" i="15"/>
  <c r="L50" i="15"/>
  <c r="L51" i="15"/>
  <c r="L52" i="15"/>
  <c r="L53" i="15"/>
  <c r="L54" i="15"/>
  <c r="L55" i="15"/>
  <c r="L56" i="15"/>
  <c r="L57" i="15"/>
  <c r="L58" i="15"/>
  <c r="L59" i="15"/>
  <c r="L60" i="15"/>
  <c r="L61" i="15"/>
  <c r="L62" i="15"/>
  <c r="L63" i="15"/>
  <c r="L64" i="15"/>
  <c r="L65" i="15"/>
  <c r="L66" i="15"/>
  <c r="L67" i="15"/>
  <c r="L68" i="15"/>
  <c r="L69" i="15"/>
  <c r="L70" i="15"/>
  <c r="L71" i="15"/>
  <c r="L72" i="15"/>
  <c r="L73" i="15"/>
  <c r="L74" i="15"/>
  <c r="L75" i="15"/>
  <c r="L76" i="15"/>
  <c r="L77" i="15"/>
  <c r="L78" i="15"/>
  <c r="L79" i="15"/>
  <c r="L80" i="15"/>
  <c r="L81" i="15"/>
  <c r="L82" i="15"/>
  <c r="L83" i="15"/>
  <c r="L84" i="15"/>
  <c r="L85" i="15"/>
  <c r="L86" i="15"/>
  <c r="L87" i="15"/>
  <c r="L88" i="15"/>
  <c r="L3" i="15"/>
  <c r="L4" i="15"/>
  <c r="L5" i="15"/>
  <c r="L6" i="15"/>
  <c r="L7" i="15"/>
  <c r="L8" i="15"/>
  <c r="L9" i="15"/>
  <c r="L10" i="15"/>
  <c r="L11" i="15"/>
  <c r="L12" i="15"/>
  <c r="L13" i="15"/>
  <c r="L14" i="15"/>
  <c r="L15" i="15"/>
  <c r="L16" i="15"/>
  <c r="L17" i="15"/>
  <c r="L18" i="15"/>
  <c r="L19" i="15"/>
  <c r="L20" i="15"/>
  <c r="L2" i="15"/>
  <c r="A3" i="37"/>
  <c r="A4" i="37" s="1"/>
  <c r="A5" i="37" s="1"/>
  <c r="A6" i="37" s="1"/>
  <c r="A7" i="37" s="1"/>
  <c r="A8" i="37" s="1"/>
  <c r="A9" i="37" s="1"/>
  <c r="A10" i="37" s="1"/>
  <c r="A11" i="37" s="1"/>
  <c r="A12" i="37" s="1"/>
  <c r="A13" i="37" s="1"/>
  <c r="A14" i="37" s="1"/>
  <c r="A15" i="37" s="1"/>
  <c r="A16" i="37" s="1"/>
  <c r="A17" i="37" s="1"/>
  <c r="A18" i="37" s="1"/>
  <c r="A19" i="37" s="1"/>
  <c r="A20" i="37" s="1"/>
  <c r="A21" i="37" s="1"/>
  <c r="B353" i="22"/>
  <c r="C353" i="22"/>
  <c r="D353" i="22"/>
  <c r="F353" i="22"/>
  <c r="C354" i="22"/>
  <c r="D354" i="22"/>
  <c r="F354" i="22"/>
  <c r="B355" i="22"/>
  <c r="C355" i="22"/>
  <c r="D355" i="22"/>
  <c r="F355" i="22"/>
  <c r="B356" i="22"/>
  <c r="C356" i="22"/>
  <c r="D356" i="22"/>
  <c r="F356" i="22"/>
  <c r="B357" i="22"/>
  <c r="C357" i="22"/>
  <c r="D357" i="22"/>
  <c r="F357" i="22"/>
  <c r="B358" i="22"/>
  <c r="C358" i="22"/>
  <c r="D358" i="22"/>
  <c r="F358" i="22"/>
  <c r="M353" i="15"/>
  <c r="M354" i="15"/>
  <c r="M355" i="15"/>
  <c r="M356" i="15"/>
  <c r="M357" i="15"/>
  <c r="M358" i="15"/>
  <c r="A353" i="22"/>
  <c r="A355" i="22"/>
  <c r="A357" i="22"/>
  <c r="A358" i="22"/>
  <c r="A22" i="37" l="1"/>
  <c r="A23" i="37" s="1"/>
  <c r="A24" i="37" s="1"/>
  <c r="A25" i="37" s="1"/>
  <c r="A26" i="37" s="1"/>
  <c r="A27" i="37" s="1"/>
  <c r="A28" i="37" s="1"/>
  <c r="A29" i="37" s="1"/>
  <c r="A30" i="37" s="1"/>
  <c r="A31" i="37" s="1"/>
  <c r="A32" i="37" s="1"/>
  <c r="A33" i="37" s="1"/>
  <c r="A34" i="37" s="1"/>
  <c r="A35" i="37" s="1"/>
  <c r="A36" i="37" s="1"/>
  <c r="A37" i="37" s="1"/>
  <c r="A38" i="37" s="1"/>
  <c r="A39" i="37" s="1"/>
  <c r="A40" i="37" s="1"/>
  <c r="A41" i="37" s="1"/>
  <c r="W358" i="22"/>
  <c r="W356" i="22"/>
  <c r="W353" i="22"/>
  <c r="W355" i="22"/>
  <c r="W357" i="22"/>
  <c r="W354" i="22"/>
  <c r="F187" i="22" l="1"/>
  <c r="F188" i="22"/>
  <c r="F189" i="22"/>
  <c r="F51" i="22" l="1"/>
  <c r="F255" i="22" l="1"/>
  <c r="F256" i="22"/>
  <c r="F257" i="22"/>
  <c r="M3" i="15" l="1"/>
  <c r="M4" i="15"/>
  <c r="M5" i="15"/>
  <c r="M6" i="15"/>
  <c r="M7" i="15"/>
  <c r="M8" i="15"/>
  <c r="M9" i="15"/>
  <c r="M10" i="15"/>
  <c r="M11" i="15"/>
  <c r="M12" i="15"/>
  <c r="M13" i="15"/>
  <c r="M14" i="15"/>
  <c r="M15" i="15"/>
  <c r="M16" i="15"/>
  <c r="M17" i="15"/>
  <c r="M18" i="15"/>
  <c r="M19" i="15"/>
  <c r="M20" i="15"/>
  <c r="M21" i="15"/>
  <c r="M22" i="15"/>
  <c r="M23" i="15"/>
  <c r="M24" i="15"/>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65" i="15"/>
  <c r="M66" i="15"/>
  <c r="M67" i="15"/>
  <c r="M68" i="15"/>
  <c r="M69" i="15"/>
  <c r="M70" i="15"/>
  <c r="M71" i="15"/>
  <c r="M72" i="15"/>
  <c r="M73" i="15"/>
  <c r="M74" i="15"/>
  <c r="M75" i="15"/>
  <c r="M76" i="15"/>
  <c r="M77" i="15"/>
  <c r="M78" i="15"/>
  <c r="M79" i="15"/>
  <c r="M80" i="15"/>
  <c r="M81" i="15"/>
  <c r="M82" i="15"/>
  <c r="M83" i="15"/>
  <c r="M84" i="15"/>
  <c r="M85" i="15"/>
  <c r="M86" i="15"/>
  <c r="M87" i="15"/>
  <c r="M88" i="15"/>
  <c r="M89" i="15"/>
  <c r="M90" i="15"/>
  <c r="M91" i="15"/>
  <c r="M92" i="15"/>
  <c r="M93" i="15"/>
  <c r="M94" i="15"/>
  <c r="M95" i="15"/>
  <c r="M96" i="15"/>
  <c r="M97" i="15"/>
  <c r="M98" i="15"/>
  <c r="M99" i="15"/>
  <c r="M100" i="15"/>
  <c r="M101" i="15"/>
  <c r="M102" i="15"/>
  <c r="M103" i="15"/>
  <c r="M104" i="15"/>
  <c r="M105" i="15"/>
  <c r="M106" i="15"/>
  <c r="M107" i="15"/>
  <c r="M108" i="15"/>
  <c r="M109" i="15"/>
  <c r="M110" i="15"/>
  <c r="M111" i="15"/>
  <c r="M112" i="15"/>
  <c r="M113" i="15"/>
  <c r="M114" i="15"/>
  <c r="M115" i="15"/>
  <c r="M116" i="15"/>
  <c r="M117" i="15"/>
  <c r="M118" i="15"/>
  <c r="M119" i="15"/>
  <c r="M120" i="15"/>
  <c r="M121" i="15"/>
  <c r="M122" i="15"/>
  <c r="M123" i="15"/>
  <c r="M124" i="15"/>
  <c r="M125" i="15"/>
  <c r="M126" i="15"/>
  <c r="M127" i="15"/>
  <c r="M128" i="15"/>
  <c r="M129" i="15"/>
  <c r="M130" i="15"/>
  <c r="M131" i="15"/>
  <c r="M132" i="15"/>
  <c r="M133" i="15"/>
  <c r="M134" i="15"/>
  <c r="M135" i="15"/>
  <c r="M136" i="15"/>
  <c r="M137" i="15"/>
  <c r="M138" i="15"/>
  <c r="M139" i="15"/>
  <c r="M140" i="15"/>
  <c r="M141" i="15"/>
  <c r="M142" i="15"/>
  <c r="M143" i="15"/>
  <c r="M144" i="15"/>
  <c r="M145" i="15"/>
  <c r="M146" i="15"/>
  <c r="M147" i="15"/>
  <c r="M148" i="15"/>
  <c r="M149" i="15"/>
  <c r="M150" i="15"/>
  <c r="M151" i="15"/>
  <c r="M152" i="15"/>
  <c r="M153" i="15"/>
  <c r="M154" i="15"/>
  <c r="M155" i="15"/>
  <c r="M156" i="15"/>
  <c r="M157" i="15"/>
  <c r="M158" i="15"/>
  <c r="M159" i="15"/>
  <c r="M160" i="15"/>
  <c r="M161" i="15"/>
  <c r="M162" i="15"/>
  <c r="M163" i="15"/>
  <c r="M164" i="15"/>
  <c r="M165" i="15"/>
  <c r="M166" i="15"/>
  <c r="M167" i="15"/>
  <c r="M168" i="15"/>
  <c r="M169" i="15"/>
  <c r="M170" i="15"/>
  <c r="M171" i="15"/>
  <c r="M172" i="15"/>
  <c r="M173" i="15"/>
  <c r="M174" i="15"/>
  <c r="M175" i="15"/>
  <c r="M176" i="15"/>
  <c r="M177" i="15"/>
  <c r="M178" i="15"/>
  <c r="M179" i="15"/>
  <c r="M180" i="15"/>
  <c r="M181" i="15"/>
  <c r="M182" i="15"/>
  <c r="M183" i="15"/>
  <c r="M184" i="15"/>
  <c r="M185" i="15"/>
  <c r="M186" i="15"/>
  <c r="M187" i="15"/>
  <c r="M188" i="15"/>
  <c r="M189" i="15"/>
  <c r="M190" i="15"/>
  <c r="M191" i="15"/>
  <c r="M192" i="15"/>
  <c r="M193" i="15"/>
  <c r="M194" i="15"/>
  <c r="M195" i="15"/>
  <c r="M196" i="15"/>
  <c r="M197" i="15"/>
  <c r="M198" i="15"/>
  <c r="M199" i="15"/>
  <c r="M200" i="15"/>
  <c r="M201" i="15"/>
  <c r="M202" i="15"/>
  <c r="M203" i="15"/>
  <c r="M204" i="15"/>
  <c r="M205" i="15"/>
  <c r="M206" i="15"/>
  <c r="M207" i="15"/>
  <c r="M208" i="15"/>
  <c r="M209" i="15"/>
  <c r="M210" i="15"/>
  <c r="M211" i="15"/>
  <c r="M212" i="15"/>
  <c r="M213" i="15"/>
  <c r="M214" i="15"/>
  <c r="M215" i="15"/>
  <c r="M216" i="15"/>
  <c r="M217" i="15"/>
  <c r="M218" i="15"/>
  <c r="M219" i="15"/>
  <c r="M220" i="15"/>
  <c r="M221" i="15"/>
  <c r="M222" i="15"/>
  <c r="M223" i="15"/>
  <c r="M224" i="15"/>
  <c r="M225" i="15"/>
  <c r="M226" i="15"/>
  <c r="M227" i="15"/>
  <c r="M228" i="15"/>
  <c r="M229" i="15"/>
  <c r="M230" i="15"/>
  <c r="M231" i="15"/>
  <c r="M232" i="15"/>
  <c r="M233" i="15"/>
  <c r="M234" i="15"/>
  <c r="M235" i="15"/>
  <c r="M236" i="15"/>
  <c r="M237" i="15"/>
  <c r="M238" i="15"/>
  <c r="M239" i="15"/>
  <c r="M240" i="15"/>
  <c r="M241" i="15"/>
  <c r="M242" i="15"/>
  <c r="M243" i="15"/>
  <c r="M244" i="15"/>
  <c r="M245" i="15"/>
  <c r="M246" i="15"/>
  <c r="M247" i="15"/>
  <c r="M248" i="15"/>
  <c r="M249" i="15"/>
  <c r="M250" i="15"/>
  <c r="M251" i="15"/>
  <c r="M252" i="15"/>
  <c r="M253" i="15"/>
  <c r="M254" i="15"/>
  <c r="M255" i="15"/>
  <c r="M256" i="15"/>
  <c r="M257" i="15"/>
  <c r="M258" i="15"/>
  <c r="M259" i="15"/>
  <c r="M260" i="15"/>
  <c r="M261" i="15"/>
  <c r="M262" i="15"/>
  <c r="M263" i="15"/>
  <c r="M264" i="15"/>
  <c r="M265" i="15"/>
  <c r="M266" i="15"/>
  <c r="M267" i="15"/>
  <c r="M268" i="15"/>
  <c r="M269" i="15"/>
  <c r="M270" i="15"/>
  <c r="M271" i="15"/>
  <c r="M272" i="15"/>
  <c r="M273" i="15"/>
  <c r="M274" i="15"/>
  <c r="M275" i="15"/>
  <c r="M276" i="15"/>
  <c r="M277" i="15"/>
  <c r="M278" i="15"/>
  <c r="M279" i="15"/>
  <c r="M280" i="15"/>
  <c r="M281" i="15"/>
  <c r="M282" i="15"/>
  <c r="M283" i="15"/>
  <c r="M284" i="15"/>
  <c r="M285" i="15"/>
  <c r="M286" i="15"/>
  <c r="M287" i="15"/>
  <c r="M288" i="15"/>
  <c r="M289" i="15"/>
  <c r="M290" i="15"/>
  <c r="M291" i="15"/>
  <c r="M292" i="15"/>
  <c r="M293" i="15"/>
  <c r="M294" i="15"/>
  <c r="M295" i="15"/>
  <c r="M296" i="15"/>
  <c r="M297" i="15"/>
  <c r="M298" i="15"/>
  <c r="M299" i="15"/>
  <c r="M300" i="15"/>
  <c r="M301" i="15"/>
  <c r="M302" i="15"/>
  <c r="M303" i="15"/>
  <c r="M304" i="15"/>
  <c r="M305" i="15"/>
  <c r="M306" i="15"/>
  <c r="M307" i="15"/>
  <c r="M308" i="15"/>
  <c r="M309" i="15"/>
  <c r="M310" i="15"/>
  <c r="M311" i="15"/>
  <c r="M312" i="15"/>
  <c r="M313" i="15"/>
  <c r="M314" i="15"/>
  <c r="M315" i="15"/>
  <c r="M316" i="15"/>
  <c r="M317" i="15"/>
  <c r="M318" i="15"/>
  <c r="M319" i="15"/>
  <c r="M320" i="15"/>
  <c r="M321" i="15"/>
  <c r="M322" i="15"/>
  <c r="M323" i="15"/>
  <c r="M324" i="15"/>
  <c r="M325" i="15"/>
  <c r="M326" i="15"/>
  <c r="M327" i="15"/>
  <c r="M328" i="15"/>
  <c r="M329" i="15"/>
  <c r="M330" i="15"/>
  <c r="M331" i="15"/>
  <c r="M332" i="15"/>
  <c r="M333" i="15"/>
  <c r="M334" i="15"/>
  <c r="M335" i="15"/>
  <c r="M336" i="15"/>
  <c r="M337" i="15"/>
  <c r="M338" i="15"/>
  <c r="M339" i="15"/>
  <c r="M340" i="15"/>
  <c r="M341" i="15"/>
  <c r="M342" i="15"/>
  <c r="M343" i="15"/>
  <c r="M344" i="15"/>
  <c r="M345" i="15"/>
  <c r="M346" i="15"/>
  <c r="M347" i="15"/>
  <c r="M348" i="15"/>
  <c r="M349" i="15"/>
  <c r="M350" i="15"/>
  <c r="M351" i="15"/>
  <c r="M352" i="15"/>
  <c r="M2" i="15" l="1"/>
  <c r="C193" i="22"/>
  <c r="D193" i="22"/>
  <c r="B193" i="22"/>
  <c r="C194" i="22"/>
  <c r="D194" i="22"/>
  <c r="B194" i="22"/>
  <c r="C195" i="22"/>
  <c r="D195" i="22"/>
  <c r="B195" i="22"/>
  <c r="C191" i="22"/>
  <c r="D191" i="22"/>
  <c r="B191" i="22"/>
  <c r="C192" i="22"/>
  <c r="D192" i="22"/>
  <c r="B192" i="22"/>
  <c r="C198" i="22"/>
  <c r="D198" i="22"/>
  <c r="B198" i="22"/>
  <c r="C200" i="22"/>
  <c r="D200" i="22"/>
  <c r="B200" i="22"/>
  <c r="C201" i="22"/>
  <c r="D201" i="22"/>
  <c r="B201" i="22"/>
  <c r="F193" i="22"/>
  <c r="F194" i="22"/>
  <c r="F195" i="22"/>
  <c r="F191" i="22"/>
  <c r="F192" i="22"/>
  <c r="F198" i="22"/>
  <c r="F200" i="22"/>
  <c r="F201" i="22"/>
  <c r="W195" i="22" l="1"/>
  <c r="W193" i="22"/>
  <c r="W201" i="22"/>
  <c r="W200" i="22"/>
  <c r="W191" i="22"/>
  <c r="W198" i="22"/>
  <c r="W192" i="22"/>
  <c r="W194" i="22"/>
  <c r="C2" i="22" l="1"/>
  <c r="C3" i="22"/>
  <c r="D3" i="22"/>
  <c r="B3" i="22"/>
  <c r="E3" i="22"/>
  <c r="C4" i="22"/>
  <c r="D4" i="22"/>
  <c r="B4" i="22"/>
  <c r="E4" i="22"/>
  <c r="C5" i="22"/>
  <c r="D5" i="22"/>
  <c r="B5" i="22"/>
  <c r="E5" i="22"/>
  <c r="C6" i="22"/>
  <c r="D6" i="22"/>
  <c r="B6" i="22"/>
  <c r="E6" i="22"/>
  <c r="C7" i="22"/>
  <c r="D7" i="22"/>
  <c r="B7" i="22"/>
  <c r="E7" i="22"/>
  <c r="C8" i="22"/>
  <c r="D8" i="22"/>
  <c r="B8" i="22"/>
  <c r="E8" i="22"/>
  <c r="C9" i="22"/>
  <c r="D9" i="22"/>
  <c r="B9" i="22"/>
  <c r="E9" i="22"/>
  <c r="C10" i="22"/>
  <c r="D10" i="22"/>
  <c r="B10" i="22"/>
  <c r="E10" i="22"/>
  <c r="C11" i="22"/>
  <c r="D11" i="22"/>
  <c r="B11" i="22"/>
  <c r="E11" i="22"/>
  <c r="C12" i="22"/>
  <c r="D12" i="22"/>
  <c r="B12" i="22"/>
  <c r="E12" i="22"/>
  <c r="C13" i="22"/>
  <c r="D13" i="22"/>
  <c r="B13" i="22"/>
  <c r="E13" i="22"/>
  <c r="C14" i="22"/>
  <c r="D14" i="22"/>
  <c r="B14" i="22"/>
  <c r="E14" i="22"/>
  <c r="C15" i="22"/>
  <c r="D15" i="22"/>
  <c r="B15" i="22"/>
  <c r="E15" i="22"/>
  <c r="C16" i="22"/>
  <c r="D16" i="22"/>
  <c r="B16" i="22"/>
  <c r="E16" i="22"/>
  <c r="F3" i="22"/>
  <c r="F4" i="22"/>
  <c r="F5" i="22"/>
  <c r="F6" i="22"/>
  <c r="F7" i="22"/>
  <c r="F8" i="22"/>
  <c r="F9" i="22"/>
  <c r="F10" i="22"/>
  <c r="F11" i="22"/>
  <c r="F12" i="22"/>
  <c r="F13" i="22"/>
  <c r="F14" i="22"/>
  <c r="F15" i="22"/>
  <c r="F16" i="22"/>
  <c r="C17" i="22"/>
  <c r="D17" i="22"/>
  <c r="B17" i="22"/>
  <c r="E17" i="22"/>
  <c r="F17" i="22"/>
  <c r="C18" i="22"/>
  <c r="D18" i="22"/>
  <c r="B18" i="22"/>
  <c r="E18" i="22"/>
  <c r="F18" i="22"/>
  <c r="C19" i="22"/>
  <c r="D19" i="22"/>
  <c r="B19" i="22"/>
  <c r="E19" i="22"/>
  <c r="F19" i="22"/>
  <c r="C20" i="22"/>
  <c r="D20" i="22"/>
  <c r="B20" i="22"/>
  <c r="F20" i="22"/>
  <c r="C21" i="22"/>
  <c r="D21" i="22"/>
  <c r="B21" i="22"/>
  <c r="F21" i="22"/>
  <c r="C22" i="22"/>
  <c r="D22" i="22"/>
  <c r="B22" i="22"/>
  <c r="F22" i="22"/>
  <c r="C23" i="22"/>
  <c r="D23" i="22"/>
  <c r="B23" i="22"/>
  <c r="F23" i="22"/>
  <c r="C24" i="22"/>
  <c r="D24" i="22"/>
  <c r="B24" i="22"/>
  <c r="F24" i="22"/>
  <c r="C25" i="22"/>
  <c r="D25" i="22"/>
  <c r="B25" i="22"/>
  <c r="F25" i="22"/>
  <c r="C26" i="22"/>
  <c r="D26" i="22"/>
  <c r="B26" i="22"/>
  <c r="F26" i="22"/>
  <c r="C27" i="22"/>
  <c r="D27" i="22"/>
  <c r="B27" i="22"/>
  <c r="F27" i="22"/>
  <c r="C28" i="22"/>
  <c r="D28" i="22"/>
  <c r="B28" i="22"/>
  <c r="F28" i="22"/>
  <c r="C29" i="22"/>
  <c r="D29" i="22"/>
  <c r="B29" i="22"/>
  <c r="F29" i="22"/>
  <c r="C30" i="22"/>
  <c r="D30" i="22"/>
  <c r="B30" i="22"/>
  <c r="F30" i="22"/>
  <c r="C31" i="22"/>
  <c r="D31" i="22"/>
  <c r="B31" i="22"/>
  <c r="F31" i="22"/>
  <c r="C32" i="22"/>
  <c r="D32" i="22"/>
  <c r="B32" i="22"/>
  <c r="F32" i="22"/>
  <c r="C33" i="22"/>
  <c r="D33" i="22"/>
  <c r="B33" i="22"/>
  <c r="F33" i="22"/>
  <c r="C34" i="22"/>
  <c r="D34" i="22"/>
  <c r="B34" i="22"/>
  <c r="F34" i="22"/>
  <c r="C35" i="22"/>
  <c r="D35" i="22"/>
  <c r="B35" i="22"/>
  <c r="F35" i="22"/>
  <c r="C36" i="22"/>
  <c r="D36" i="22"/>
  <c r="B36" i="22"/>
  <c r="F36" i="22"/>
  <c r="C37" i="22"/>
  <c r="D37" i="22"/>
  <c r="B37" i="22"/>
  <c r="F37" i="22"/>
  <c r="C38" i="22"/>
  <c r="D38" i="22"/>
  <c r="B38" i="22"/>
  <c r="F38" i="22"/>
  <c r="C39" i="22"/>
  <c r="D39" i="22"/>
  <c r="B39" i="22"/>
  <c r="F39" i="22"/>
  <c r="C40" i="22"/>
  <c r="D40" i="22"/>
  <c r="B40" i="22"/>
  <c r="F40" i="22"/>
  <c r="C41" i="22"/>
  <c r="D41" i="22"/>
  <c r="B41" i="22"/>
  <c r="F41" i="22"/>
  <c r="C42" i="22"/>
  <c r="D42" i="22"/>
  <c r="B42" i="22"/>
  <c r="F42" i="22"/>
  <c r="C43" i="22"/>
  <c r="D43" i="22"/>
  <c r="B43" i="22"/>
  <c r="F43" i="22"/>
  <c r="C44" i="22"/>
  <c r="D44" i="22"/>
  <c r="B44" i="22"/>
  <c r="F44" i="22"/>
  <c r="C45" i="22"/>
  <c r="D45" i="22"/>
  <c r="B45" i="22"/>
  <c r="F45" i="22"/>
  <c r="C46" i="22"/>
  <c r="D46" i="22"/>
  <c r="B46" i="22"/>
  <c r="F46" i="22"/>
  <c r="C47" i="22"/>
  <c r="D47" i="22"/>
  <c r="B47" i="22"/>
  <c r="F47" i="22"/>
  <c r="C48" i="22"/>
  <c r="D48" i="22"/>
  <c r="B48" i="22"/>
  <c r="F48" i="22"/>
  <c r="C49" i="22"/>
  <c r="D49" i="22"/>
  <c r="B49" i="22"/>
  <c r="F49" i="22"/>
  <c r="C50" i="22"/>
  <c r="D50" i="22"/>
  <c r="B50" i="22"/>
  <c r="F50" i="22"/>
  <c r="C51" i="22"/>
  <c r="D51" i="22"/>
  <c r="B51" i="22"/>
  <c r="C52" i="22"/>
  <c r="D52" i="22"/>
  <c r="B52" i="22"/>
  <c r="F52" i="22"/>
  <c r="C53" i="22"/>
  <c r="D53" i="22"/>
  <c r="B53" i="22"/>
  <c r="F53" i="22"/>
  <c r="C54" i="22"/>
  <c r="D54" i="22"/>
  <c r="B54" i="22"/>
  <c r="F54" i="22"/>
  <c r="C55" i="22"/>
  <c r="D55" i="22"/>
  <c r="B55" i="22"/>
  <c r="F55" i="22"/>
  <c r="C56" i="22"/>
  <c r="D56" i="22"/>
  <c r="B56" i="22"/>
  <c r="F56" i="22"/>
  <c r="C57" i="22"/>
  <c r="D57" i="22"/>
  <c r="B57" i="22"/>
  <c r="F57" i="22"/>
  <c r="C58" i="22"/>
  <c r="D58" i="22"/>
  <c r="B58" i="22"/>
  <c r="F58" i="22"/>
  <c r="C59" i="22"/>
  <c r="D59" i="22"/>
  <c r="B59" i="22"/>
  <c r="F59" i="22"/>
  <c r="C60" i="22"/>
  <c r="D60" i="22"/>
  <c r="B60" i="22"/>
  <c r="F60" i="22"/>
  <c r="C61" i="22"/>
  <c r="D61" i="22"/>
  <c r="B61" i="22"/>
  <c r="F61" i="22"/>
  <c r="C62" i="22"/>
  <c r="D62" i="22"/>
  <c r="B62" i="22"/>
  <c r="F62" i="22"/>
  <c r="C63" i="22"/>
  <c r="D63" i="22"/>
  <c r="B63" i="22"/>
  <c r="F63" i="22"/>
  <c r="C64" i="22"/>
  <c r="D64" i="22"/>
  <c r="B64" i="22"/>
  <c r="F64" i="22"/>
  <c r="C65" i="22"/>
  <c r="D65" i="22"/>
  <c r="B65" i="22"/>
  <c r="F65" i="22"/>
  <c r="C66" i="22"/>
  <c r="D66" i="22"/>
  <c r="B66" i="22"/>
  <c r="F66" i="22"/>
  <c r="C67" i="22"/>
  <c r="D67" i="22"/>
  <c r="B67" i="22"/>
  <c r="F67" i="22"/>
  <c r="C68" i="22"/>
  <c r="D68" i="22"/>
  <c r="B68" i="22"/>
  <c r="F68" i="22"/>
  <c r="C69" i="22"/>
  <c r="D69" i="22"/>
  <c r="B69" i="22"/>
  <c r="F69" i="22"/>
  <c r="C70" i="22"/>
  <c r="D70" i="22"/>
  <c r="B70" i="22"/>
  <c r="F70" i="22"/>
  <c r="C71" i="22"/>
  <c r="D71" i="22"/>
  <c r="B71" i="22"/>
  <c r="F71" i="22"/>
  <c r="C72" i="22"/>
  <c r="D72" i="22"/>
  <c r="B72" i="22"/>
  <c r="F72" i="22"/>
  <c r="C73" i="22"/>
  <c r="D73" i="22"/>
  <c r="B73" i="22"/>
  <c r="F73" i="22"/>
  <c r="C74" i="22"/>
  <c r="D74" i="22"/>
  <c r="B74" i="22"/>
  <c r="F74" i="22"/>
  <c r="C75" i="22"/>
  <c r="D75" i="22"/>
  <c r="B75" i="22"/>
  <c r="F75" i="22"/>
  <c r="C76" i="22"/>
  <c r="D76" i="22"/>
  <c r="B76" i="22"/>
  <c r="F76" i="22"/>
  <c r="C77" i="22"/>
  <c r="D77" i="22"/>
  <c r="B77" i="22"/>
  <c r="F77" i="22"/>
  <c r="C78" i="22"/>
  <c r="D78" i="22"/>
  <c r="B78" i="22"/>
  <c r="F78" i="22"/>
  <c r="C79" i="22"/>
  <c r="D79" i="22"/>
  <c r="B79" i="22"/>
  <c r="F79" i="22"/>
  <c r="C80" i="22"/>
  <c r="D80" i="22"/>
  <c r="B80" i="22"/>
  <c r="F80" i="22"/>
  <c r="C81" i="22"/>
  <c r="D81" i="22"/>
  <c r="B81" i="22"/>
  <c r="F81" i="22"/>
  <c r="C82" i="22"/>
  <c r="D82" i="22"/>
  <c r="B82" i="22"/>
  <c r="F82" i="22"/>
  <c r="C83" i="22"/>
  <c r="D83" i="22"/>
  <c r="B83" i="22"/>
  <c r="F83" i="22"/>
  <c r="C84" i="22"/>
  <c r="D84" i="22"/>
  <c r="B84" i="22"/>
  <c r="F84" i="22"/>
  <c r="C85" i="22"/>
  <c r="D85" i="22"/>
  <c r="B85" i="22"/>
  <c r="F85" i="22"/>
  <c r="C86" i="22"/>
  <c r="D86" i="22"/>
  <c r="B86" i="22"/>
  <c r="F86" i="22"/>
  <c r="C87" i="22"/>
  <c r="D87" i="22"/>
  <c r="B87" i="22"/>
  <c r="F87" i="22"/>
  <c r="C88" i="22"/>
  <c r="D88" i="22"/>
  <c r="B88" i="22"/>
  <c r="F88" i="22"/>
  <c r="C89" i="22"/>
  <c r="D89" i="22"/>
  <c r="B89" i="22"/>
  <c r="F89" i="22"/>
  <c r="C90" i="22"/>
  <c r="D90" i="22"/>
  <c r="B90" i="22"/>
  <c r="F90" i="22"/>
  <c r="C91" i="22"/>
  <c r="D91" i="22"/>
  <c r="B91" i="22"/>
  <c r="F91" i="22"/>
  <c r="C92" i="22"/>
  <c r="D92" i="22"/>
  <c r="B92" i="22"/>
  <c r="F92" i="22"/>
  <c r="C93" i="22"/>
  <c r="D93" i="22"/>
  <c r="B93" i="22"/>
  <c r="F93" i="22"/>
  <c r="C94" i="22"/>
  <c r="D94" i="22"/>
  <c r="B94" i="22"/>
  <c r="F94" i="22"/>
  <c r="C95" i="22"/>
  <c r="D95" i="22"/>
  <c r="B95" i="22"/>
  <c r="F95" i="22"/>
  <c r="C96" i="22"/>
  <c r="D96" i="22"/>
  <c r="B96" i="22"/>
  <c r="F96" i="22"/>
  <c r="C97" i="22"/>
  <c r="D97" i="22"/>
  <c r="B97" i="22"/>
  <c r="F97" i="22"/>
  <c r="C98" i="22"/>
  <c r="D98" i="22"/>
  <c r="B98" i="22"/>
  <c r="F98" i="22"/>
  <c r="C99" i="22"/>
  <c r="D99" i="22"/>
  <c r="B99" i="22"/>
  <c r="F99" i="22"/>
  <c r="C100" i="22"/>
  <c r="D100" i="22"/>
  <c r="B100" i="22"/>
  <c r="F100" i="22"/>
  <c r="C101" i="22"/>
  <c r="D101" i="22"/>
  <c r="B101" i="22"/>
  <c r="F101" i="22"/>
  <c r="C102" i="22"/>
  <c r="D102" i="22"/>
  <c r="B102" i="22"/>
  <c r="F102" i="22"/>
  <c r="C103" i="22"/>
  <c r="D103" i="22"/>
  <c r="B103" i="22"/>
  <c r="F103" i="22"/>
  <c r="C104" i="22"/>
  <c r="D104" i="22"/>
  <c r="B104" i="22"/>
  <c r="F104" i="22"/>
  <c r="C105" i="22"/>
  <c r="D105" i="22"/>
  <c r="B105" i="22"/>
  <c r="F105" i="22"/>
  <c r="C106" i="22"/>
  <c r="D106" i="22"/>
  <c r="B106" i="22"/>
  <c r="F106" i="22"/>
  <c r="C107" i="22"/>
  <c r="D107" i="22"/>
  <c r="B107" i="22"/>
  <c r="F107" i="22"/>
  <c r="C108" i="22"/>
  <c r="D108" i="22"/>
  <c r="B108" i="22"/>
  <c r="F108" i="22"/>
  <c r="C109" i="22"/>
  <c r="D109" i="22"/>
  <c r="B109" i="22"/>
  <c r="F109" i="22"/>
  <c r="C110" i="22"/>
  <c r="D110" i="22"/>
  <c r="B110" i="22"/>
  <c r="F110" i="22"/>
  <c r="C111" i="22"/>
  <c r="D111" i="22"/>
  <c r="B111" i="22"/>
  <c r="F111" i="22"/>
  <c r="C112" i="22"/>
  <c r="D112" i="22"/>
  <c r="B112" i="22"/>
  <c r="F112" i="22"/>
  <c r="C113" i="22"/>
  <c r="D113" i="22"/>
  <c r="B113" i="22"/>
  <c r="F113" i="22"/>
  <c r="C114" i="22"/>
  <c r="D114" i="22"/>
  <c r="B114" i="22"/>
  <c r="F114" i="22"/>
  <c r="C115" i="22"/>
  <c r="D115" i="22"/>
  <c r="B115" i="22"/>
  <c r="F115" i="22"/>
  <c r="C116" i="22"/>
  <c r="D116" i="22"/>
  <c r="B116" i="22"/>
  <c r="F116" i="22"/>
  <c r="C117" i="22"/>
  <c r="D117" i="22"/>
  <c r="B117" i="22"/>
  <c r="F117" i="22"/>
  <c r="C118" i="22"/>
  <c r="D118" i="22"/>
  <c r="B118" i="22"/>
  <c r="F118" i="22"/>
  <c r="C119" i="22"/>
  <c r="D119" i="22"/>
  <c r="B119" i="22"/>
  <c r="F119" i="22"/>
  <c r="C120" i="22"/>
  <c r="D120" i="22"/>
  <c r="B120" i="22"/>
  <c r="F120" i="22"/>
  <c r="C121" i="22"/>
  <c r="D121" i="22"/>
  <c r="B121" i="22"/>
  <c r="F121" i="22"/>
  <c r="C122" i="22"/>
  <c r="D122" i="22"/>
  <c r="B122" i="22"/>
  <c r="F122" i="22"/>
  <c r="C123" i="22"/>
  <c r="D123" i="22"/>
  <c r="B123" i="22"/>
  <c r="F123" i="22"/>
  <c r="C124" i="22"/>
  <c r="D124" i="22"/>
  <c r="B124" i="22"/>
  <c r="F124" i="22"/>
  <c r="C125" i="22"/>
  <c r="D125" i="22"/>
  <c r="B125" i="22"/>
  <c r="F125" i="22"/>
  <c r="C126" i="22"/>
  <c r="D126" i="22"/>
  <c r="B126" i="22"/>
  <c r="F126" i="22"/>
  <c r="C127" i="22"/>
  <c r="D127" i="22"/>
  <c r="B127" i="22"/>
  <c r="F127" i="22"/>
  <c r="C128" i="22"/>
  <c r="D128" i="22"/>
  <c r="B128" i="22"/>
  <c r="F128" i="22"/>
  <c r="C129" i="22"/>
  <c r="D129" i="22"/>
  <c r="B129" i="22"/>
  <c r="F129" i="22"/>
  <c r="C130" i="22"/>
  <c r="D130" i="22"/>
  <c r="B130" i="22"/>
  <c r="F130" i="22"/>
  <c r="C131" i="22"/>
  <c r="D131" i="22"/>
  <c r="B131" i="22"/>
  <c r="F131" i="22"/>
  <c r="C132" i="22"/>
  <c r="D132" i="22"/>
  <c r="B132" i="22"/>
  <c r="F132" i="22"/>
  <c r="C133" i="22"/>
  <c r="D133" i="22"/>
  <c r="B133" i="22"/>
  <c r="F133" i="22"/>
  <c r="C134" i="22"/>
  <c r="D134" i="22"/>
  <c r="B134" i="22"/>
  <c r="F134" i="22"/>
  <c r="C135" i="22"/>
  <c r="D135" i="22"/>
  <c r="B135" i="22"/>
  <c r="F135" i="22"/>
  <c r="C136" i="22"/>
  <c r="D136" i="22"/>
  <c r="B136" i="22"/>
  <c r="F136" i="22"/>
  <c r="C137" i="22"/>
  <c r="D137" i="22"/>
  <c r="B137" i="22"/>
  <c r="F137" i="22"/>
  <c r="C138" i="22"/>
  <c r="D138" i="22"/>
  <c r="B138" i="22"/>
  <c r="F138" i="22"/>
  <c r="C139" i="22"/>
  <c r="D139" i="22"/>
  <c r="B139" i="22"/>
  <c r="F139" i="22"/>
  <c r="C140" i="22"/>
  <c r="D140" i="22"/>
  <c r="B140" i="22"/>
  <c r="F140" i="22"/>
  <c r="C141" i="22"/>
  <c r="D141" i="22"/>
  <c r="B141" i="22"/>
  <c r="F141" i="22"/>
  <c r="C142" i="22"/>
  <c r="D142" i="22"/>
  <c r="B142" i="22"/>
  <c r="F142" i="22"/>
  <c r="C143" i="22"/>
  <c r="D143" i="22"/>
  <c r="B143" i="22"/>
  <c r="F143" i="22"/>
  <c r="C144" i="22"/>
  <c r="D144" i="22"/>
  <c r="B144" i="22"/>
  <c r="F144" i="22"/>
  <c r="C145" i="22"/>
  <c r="D145" i="22"/>
  <c r="B145" i="22"/>
  <c r="F145" i="22"/>
  <c r="C146" i="22"/>
  <c r="D146" i="22"/>
  <c r="B146" i="22"/>
  <c r="F146" i="22"/>
  <c r="C147" i="22"/>
  <c r="D147" i="22"/>
  <c r="B147" i="22"/>
  <c r="F147" i="22"/>
  <c r="C148" i="22"/>
  <c r="D148" i="22"/>
  <c r="B148" i="22"/>
  <c r="F148" i="22"/>
  <c r="C149" i="22"/>
  <c r="D149" i="22"/>
  <c r="B149" i="22"/>
  <c r="F149" i="22"/>
  <c r="C150" i="22"/>
  <c r="D150" i="22"/>
  <c r="B150" i="22"/>
  <c r="F150" i="22"/>
  <c r="C151" i="22"/>
  <c r="D151" i="22"/>
  <c r="B151" i="22"/>
  <c r="F151" i="22"/>
  <c r="C152" i="22"/>
  <c r="D152" i="22"/>
  <c r="B152" i="22"/>
  <c r="F152" i="22"/>
  <c r="C153" i="22"/>
  <c r="D153" i="22"/>
  <c r="B153" i="22"/>
  <c r="F153" i="22"/>
  <c r="C154" i="22"/>
  <c r="D154" i="22"/>
  <c r="B154" i="22"/>
  <c r="F154" i="22"/>
  <c r="C155" i="22"/>
  <c r="D155" i="22"/>
  <c r="B155" i="22"/>
  <c r="F155" i="22"/>
  <c r="C156" i="22"/>
  <c r="D156" i="22"/>
  <c r="B156" i="22"/>
  <c r="F156" i="22"/>
  <c r="C157" i="22"/>
  <c r="D157" i="22"/>
  <c r="B157" i="22"/>
  <c r="F157" i="22"/>
  <c r="C158" i="22"/>
  <c r="D158" i="22"/>
  <c r="B158" i="22"/>
  <c r="F158" i="22"/>
  <c r="C159" i="22"/>
  <c r="D159" i="22"/>
  <c r="B159" i="22"/>
  <c r="F159" i="22"/>
  <c r="C160" i="22"/>
  <c r="D160" i="22"/>
  <c r="B160" i="22"/>
  <c r="F160" i="22"/>
  <c r="C161" i="22"/>
  <c r="D161" i="22"/>
  <c r="B161" i="22"/>
  <c r="F161" i="22"/>
  <c r="C162" i="22"/>
  <c r="D162" i="22"/>
  <c r="B162" i="22"/>
  <c r="F162" i="22"/>
  <c r="C163" i="22"/>
  <c r="D163" i="22"/>
  <c r="B163" i="22"/>
  <c r="F163" i="22"/>
  <c r="C164" i="22"/>
  <c r="D164" i="22"/>
  <c r="B164" i="22"/>
  <c r="F164" i="22"/>
  <c r="C165" i="22"/>
  <c r="D165" i="22"/>
  <c r="B165" i="22"/>
  <c r="F165" i="22"/>
  <c r="C166" i="22"/>
  <c r="D166" i="22"/>
  <c r="B166" i="22"/>
  <c r="F166" i="22"/>
  <c r="C167" i="22"/>
  <c r="D167" i="22"/>
  <c r="B167" i="22"/>
  <c r="F167" i="22"/>
  <c r="C168" i="22"/>
  <c r="D168" i="22"/>
  <c r="B168" i="22"/>
  <c r="F168" i="22"/>
  <c r="C169" i="22"/>
  <c r="D169" i="22"/>
  <c r="B169" i="22"/>
  <c r="F169" i="22"/>
  <c r="C170" i="22"/>
  <c r="D170" i="22"/>
  <c r="B170" i="22"/>
  <c r="F170" i="22"/>
  <c r="C171" i="22"/>
  <c r="D171" i="22"/>
  <c r="B171" i="22"/>
  <c r="F171" i="22"/>
  <c r="C172" i="22"/>
  <c r="D172" i="22"/>
  <c r="B172" i="22"/>
  <c r="F172" i="22"/>
  <c r="C173" i="22"/>
  <c r="D173" i="22"/>
  <c r="B173" i="22"/>
  <c r="F173" i="22"/>
  <c r="C174" i="22"/>
  <c r="D174" i="22"/>
  <c r="B174" i="22"/>
  <c r="F174" i="22"/>
  <c r="C175" i="22"/>
  <c r="D175" i="22"/>
  <c r="B175" i="22"/>
  <c r="F175" i="22"/>
  <c r="C176" i="22"/>
  <c r="D176" i="22"/>
  <c r="B176" i="22"/>
  <c r="F176" i="22"/>
  <c r="C177" i="22"/>
  <c r="D177" i="22"/>
  <c r="B177" i="22"/>
  <c r="F177" i="22"/>
  <c r="C178" i="22"/>
  <c r="D178" i="22"/>
  <c r="B178" i="22"/>
  <c r="F178" i="22"/>
  <c r="C179" i="22"/>
  <c r="D179" i="22"/>
  <c r="B179" i="22"/>
  <c r="F179" i="22"/>
  <c r="C180" i="22"/>
  <c r="D180" i="22"/>
  <c r="B180" i="22"/>
  <c r="F180" i="22"/>
  <c r="C181" i="22"/>
  <c r="D181" i="22"/>
  <c r="B181" i="22"/>
  <c r="F181" i="22"/>
  <c r="C182" i="22"/>
  <c r="D182" i="22"/>
  <c r="B182" i="22"/>
  <c r="F182" i="22"/>
  <c r="C183" i="22"/>
  <c r="D183" i="22"/>
  <c r="B183" i="22"/>
  <c r="F183" i="22"/>
  <c r="C184" i="22"/>
  <c r="D184" i="22"/>
  <c r="B184" i="22"/>
  <c r="F184" i="22"/>
  <c r="C185" i="22"/>
  <c r="D185" i="22"/>
  <c r="B185" i="22"/>
  <c r="F185" i="22"/>
  <c r="C186" i="22"/>
  <c r="D186" i="22"/>
  <c r="B186" i="22"/>
  <c r="F186" i="22"/>
  <c r="C187" i="22"/>
  <c r="D187" i="22"/>
  <c r="B187" i="22"/>
  <c r="C188" i="22"/>
  <c r="D188" i="22"/>
  <c r="B188" i="22"/>
  <c r="C189" i="22"/>
  <c r="D189" i="22"/>
  <c r="B189" i="22"/>
  <c r="C190" i="22"/>
  <c r="D190" i="22"/>
  <c r="B190" i="22"/>
  <c r="F190" i="22"/>
  <c r="C196" i="22"/>
  <c r="D196" i="22"/>
  <c r="B196" i="22"/>
  <c r="F196" i="22"/>
  <c r="C197" i="22"/>
  <c r="D197" i="22"/>
  <c r="B197" i="22"/>
  <c r="F197" i="22"/>
  <c r="C199" i="22"/>
  <c r="D199" i="22"/>
  <c r="B199" i="22"/>
  <c r="F199" i="22"/>
  <c r="C202" i="22"/>
  <c r="D202" i="22"/>
  <c r="B202" i="22"/>
  <c r="F202" i="22"/>
  <c r="C203" i="22"/>
  <c r="D203" i="22"/>
  <c r="B203" i="22"/>
  <c r="F203" i="22"/>
  <c r="C204" i="22"/>
  <c r="D204" i="22"/>
  <c r="B204" i="22"/>
  <c r="F204" i="22"/>
  <c r="C205" i="22"/>
  <c r="D205" i="22"/>
  <c r="B205" i="22"/>
  <c r="E205" i="22"/>
  <c r="F205" i="22"/>
  <c r="C206" i="22"/>
  <c r="D206" i="22"/>
  <c r="B206" i="22"/>
  <c r="E206" i="22"/>
  <c r="F206" i="22"/>
  <c r="C207" i="22"/>
  <c r="D207" i="22"/>
  <c r="B207" i="22"/>
  <c r="E207" i="22"/>
  <c r="F207" i="22"/>
  <c r="C208" i="22"/>
  <c r="D208" i="22"/>
  <c r="B208" i="22"/>
  <c r="E208" i="22"/>
  <c r="F208" i="22"/>
  <c r="C209" i="22"/>
  <c r="D209" i="22"/>
  <c r="B209" i="22"/>
  <c r="E209" i="22"/>
  <c r="F209" i="22"/>
  <c r="C210" i="22"/>
  <c r="D210" i="22"/>
  <c r="B210" i="22"/>
  <c r="E210" i="22"/>
  <c r="F210" i="22"/>
  <c r="C211" i="22"/>
  <c r="D211" i="22"/>
  <c r="B211" i="22"/>
  <c r="E211" i="22"/>
  <c r="F211" i="22"/>
  <c r="C212" i="22"/>
  <c r="D212" i="22"/>
  <c r="B212" i="22"/>
  <c r="E212" i="22"/>
  <c r="F212" i="22"/>
  <c r="C213" i="22"/>
  <c r="D213" i="22"/>
  <c r="B213" i="22"/>
  <c r="E213" i="22"/>
  <c r="F213" i="22"/>
  <c r="C214" i="22"/>
  <c r="D214" i="22"/>
  <c r="B214" i="22"/>
  <c r="E214" i="22"/>
  <c r="F214" i="22"/>
  <c r="C215" i="22"/>
  <c r="D215" i="22"/>
  <c r="B215" i="22"/>
  <c r="E215" i="22"/>
  <c r="F215" i="22"/>
  <c r="C216" i="22"/>
  <c r="D216" i="22"/>
  <c r="B216" i="22"/>
  <c r="E216" i="22"/>
  <c r="F216" i="22"/>
  <c r="C217" i="22"/>
  <c r="D217" i="22"/>
  <c r="B217" i="22"/>
  <c r="E217" i="22"/>
  <c r="F217" i="22"/>
  <c r="C218" i="22"/>
  <c r="D218" i="22"/>
  <c r="B218" i="22"/>
  <c r="E218" i="22"/>
  <c r="F218" i="22"/>
  <c r="C219" i="22"/>
  <c r="D219" i="22"/>
  <c r="B219" i="22"/>
  <c r="E219" i="22"/>
  <c r="F219" i="22"/>
  <c r="C220" i="22"/>
  <c r="D220" i="22"/>
  <c r="B220" i="22"/>
  <c r="E220" i="22"/>
  <c r="F220" i="22"/>
  <c r="C221" i="22"/>
  <c r="D221" i="22"/>
  <c r="B221" i="22"/>
  <c r="E221" i="22"/>
  <c r="F221" i="22"/>
  <c r="C222" i="22"/>
  <c r="D222" i="22"/>
  <c r="B222" i="22"/>
  <c r="E222" i="22"/>
  <c r="F222" i="22"/>
  <c r="C223" i="22"/>
  <c r="D223" i="22"/>
  <c r="B223" i="22"/>
  <c r="E223" i="22"/>
  <c r="F223" i="22"/>
  <c r="C224" i="22"/>
  <c r="D224" i="22"/>
  <c r="B224" i="22"/>
  <c r="E224" i="22"/>
  <c r="F224" i="22"/>
  <c r="C225" i="22"/>
  <c r="D225" i="22"/>
  <c r="B225" i="22"/>
  <c r="E225" i="22"/>
  <c r="F225" i="22"/>
  <c r="C226" i="22"/>
  <c r="D226" i="22"/>
  <c r="B226" i="22"/>
  <c r="E226" i="22"/>
  <c r="F226" i="22"/>
  <c r="C227" i="22"/>
  <c r="D227" i="22"/>
  <c r="B227" i="22"/>
  <c r="E227" i="22"/>
  <c r="F227" i="22"/>
  <c r="C228" i="22"/>
  <c r="D228" i="22"/>
  <c r="B228" i="22"/>
  <c r="E228" i="22"/>
  <c r="F228" i="22"/>
  <c r="C229" i="22"/>
  <c r="D229" i="22"/>
  <c r="B229" i="22"/>
  <c r="E229" i="22"/>
  <c r="F229" i="22"/>
  <c r="C230" i="22"/>
  <c r="D230" i="22"/>
  <c r="B230" i="22"/>
  <c r="E230" i="22"/>
  <c r="F230" i="22"/>
  <c r="C231" i="22"/>
  <c r="D231" i="22"/>
  <c r="B231" i="22"/>
  <c r="F231" i="22"/>
  <c r="C232" i="22"/>
  <c r="D232" i="22"/>
  <c r="B232" i="22"/>
  <c r="F232" i="22"/>
  <c r="C233" i="22"/>
  <c r="D233" i="22"/>
  <c r="B233" i="22"/>
  <c r="F233" i="22"/>
  <c r="C234" i="22"/>
  <c r="D234" i="22"/>
  <c r="B234" i="22"/>
  <c r="F234" i="22"/>
  <c r="C235" i="22"/>
  <c r="D235" i="22"/>
  <c r="B235" i="22"/>
  <c r="F235" i="22"/>
  <c r="C236" i="22"/>
  <c r="D236" i="22"/>
  <c r="B236" i="22"/>
  <c r="F236" i="22"/>
  <c r="C237" i="22"/>
  <c r="D237" i="22"/>
  <c r="B237" i="22"/>
  <c r="F237" i="22"/>
  <c r="C238" i="22"/>
  <c r="D238" i="22"/>
  <c r="B238" i="22"/>
  <c r="F238" i="22"/>
  <c r="C239" i="22"/>
  <c r="D239" i="22"/>
  <c r="B239" i="22"/>
  <c r="F239" i="22"/>
  <c r="C240" i="22"/>
  <c r="D240" i="22"/>
  <c r="B240" i="22"/>
  <c r="F240" i="22"/>
  <c r="C241" i="22"/>
  <c r="D241" i="22"/>
  <c r="B241" i="22"/>
  <c r="F241" i="22"/>
  <c r="C242" i="22"/>
  <c r="D242" i="22"/>
  <c r="B242" i="22"/>
  <c r="F242" i="22"/>
  <c r="C243" i="22"/>
  <c r="D243" i="22"/>
  <c r="B243" i="22"/>
  <c r="F243" i="22"/>
  <c r="C244" i="22"/>
  <c r="D244" i="22"/>
  <c r="B244" i="22"/>
  <c r="F244" i="22"/>
  <c r="C245" i="22"/>
  <c r="D245" i="22"/>
  <c r="B245" i="22"/>
  <c r="F245" i="22"/>
  <c r="C246" i="22"/>
  <c r="D246" i="22"/>
  <c r="B246" i="22"/>
  <c r="F246" i="22"/>
  <c r="C247" i="22"/>
  <c r="D247" i="22"/>
  <c r="B247" i="22"/>
  <c r="F247" i="22"/>
  <c r="C248" i="22"/>
  <c r="D248" i="22"/>
  <c r="B248" i="22"/>
  <c r="F248" i="22"/>
  <c r="C249" i="22"/>
  <c r="D249" i="22"/>
  <c r="B249" i="22"/>
  <c r="F249" i="22"/>
  <c r="C250" i="22"/>
  <c r="D250" i="22"/>
  <c r="B250" i="22"/>
  <c r="F250" i="22"/>
  <c r="C251" i="22"/>
  <c r="D251" i="22"/>
  <c r="B251" i="22"/>
  <c r="F251" i="22"/>
  <c r="C252" i="22"/>
  <c r="D252" i="22"/>
  <c r="B252" i="22"/>
  <c r="F252" i="22"/>
  <c r="C253" i="22"/>
  <c r="D253" i="22"/>
  <c r="B253" i="22"/>
  <c r="F253" i="22"/>
  <c r="C254" i="22"/>
  <c r="D254" i="22"/>
  <c r="B254" i="22"/>
  <c r="F254" i="22"/>
  <c r="C255" i="22"/>
  <c r="D255" i="22"/>
  <c r="B255" i="22"/>
  <c r="C256" i="22"/>
  <c r="D256" i="22"/>
  <c r="B256" i="22"/>
  <c r="C257" i="22"/>
  <c r="D257" i="22"/>
  <c r="B257" i="22"/>
  <c r="C258" i="22"/>
  <c r="D258" i="22"/>
  <c r="B258" i="22"/>
  <c r="F258" i="22"/>
  <c r="C259" i="22"/>
  <c r="D259" i="22"/>
  <c r="B259" i="22"/>
  <c r="F259" i="22"/>
  <c r="C260" i="22"/>
  <c r="D260" i="22"/>
  <c r="B260" i="22"/>
  <c r="F260" i="22"/>
  <c r="C261" i="22"/>
  <c r="D261" i="22"/>
  <c r="B261" i="22"/>
  <c r="F261" i="22"/>
  <c r="C262" i="22"/>
  <c r="D262" i="22"/>
  <c r="B262" i="22"/>
  <c r="F262" i="22"/>
  <c r="C263" i="22"/>
  <c r="D263" i="22"/>
  <c r="B263" i="22"/>
  <c r="F263" i="22"/>
  <c r="C264" i="22"/>
  <c r="D264" i="22"/>
  <c r="B264" i="22"/>
  <c r="F264" i="22"/>
  <c r="C265" i="22"/>
  <c r="D265" i="22"/>
  <c r="B265" i="22"/>
  <c r="F265" i="22"/>
  <c r="C266" i="22"/>
  <c r="D266" i="22"/>
  <c r="B266" i="22"/>
  <c r="F266" i="22"/>
  <c r="C267" i="22"/>
  <c r="D267" i="22"/>
  <c r="B267" i="22"/>
  <c r="F267" i="22"/>
  <c r="C268" i="22"/>
  <c r="D268" i="22"/>
  <c r="B268" i="22"/>
  <c r="F268" i="22"/>
  <c r="C269" i="22"/>
  <c r="D269" i="22"/>
  <c r="B269" i="22"/>
  <c r="F269" i="22"/>
  <c r="C270" i="22"/>
  <c r="D270" i="22"/>
  <c r="B270" i="22"/>
  <c r="F270" i="22"/>
  <c r="C271" i="22"/>
  <c r="D271" i="22"/>
  <c r="B271" i="22"/>
  <c r="F271" i="22"/>
  <c r="C272" i="22"/>
  <c r="D272" i="22"/>
  <c r="B272" i="22"/>
  <c r="F272" i="22"/>
  <c r="C273" i="22"/>
  <c r="D273" i="22"/>
  <c r="B273" i="22"/>
  <c r="F273" i="22"/>
  <c r="C274" i="22"/>
  <c r="D274" i="22"/>
  <c r="B274" i="22"/>
  <c r="F274" i="22"/>
  <c r="C275" i="22"/>
  <c r="D275" i="22"/>
  <c r="B275" i="22"/>
  <c r="F275" i="22"/>
  <c r="C276" i="22"/>
  <c r="D276" i="22"/>
  <c r="B276" i="22"/>
  <c r="F276" i="22"/>
  <c r="C277" i="22"/>
  <c r="D277" i="22"/>
  <c r="B277" i="22"/>
  <c r="F277" i="22"/>
  <c r="C278" i="22"/>
  <c r="D278" i="22"/>
  <c r="B278" i="22"/>
  <c r="F278" i="22"/>
  <c r="C279" i="22"/>
  <c r="D279" i="22"/>
  <c r="B279" i="22"/>
  <c r="F279" i="22"/>
  <c r="C280" i="22"/>
  <c r="D280" i="22"/>
  <c r="B280" i="22"/>
  <c r="F280" i="22"/>
  <c r="C281" i="22"/>
  <c r="D281" i="22"/>
  <c r="B281" i="22"/>
  <c r="F281" i="22"/>
  <c r="C282" i="22"/>
  <c r="D282" i="22"/>
  <c r="B282" i="22"/>
  <c r="F282" i="22"/>
  <c r="C283" i="22"/>
  <c r="D283" i="22"/>
  <c r="B283" i="22"/>
  <c r="F283" i="22"/>
  <c r="C284" i="22"/>
  <c r="D284" i="22"/>
  <c r="B284" i="22"/>
  <c r="F284" i="22"/>
  <c r="C285" i="22"/>
  <c r="D285" i="22"/>
  <c r="B285" i="22"/>
  <c r="F285" i="22"/>
  <c r="C286" i="22"/>
  <c r="D286" i="22"/>
  <c r="B286" i="22"/>
  <c r="F286" i="22"/>
  <c r="C287" i="22"/>
  <c r="D287" i="22"/>
  <c r="B287" i="22"/>
  <c r="F287" i="22"/>
  <c r="C288" i="22"/>
  <c r="D288" i="22"/>
  <c r="B288" i="22"/>
  <c r="F288" i="22"/>
  <c r="C289" i="22"/>
  <c r="D289" i="22"/>
  <c r="B289" i="22"/>
  <c r="F289" i="22"/>
  <c r="C290" i="22"/>
  <c r="D290" i="22"/>
  <c r="B290" i="22"/>
  <c r="F290" i="22"/>
  <c r="C291" i="22"/>
  <c r="D291" i="22"/>
  <c r="B291" i="22"/>
  <c r="F291" i="22"/>
  <c r="C292" i="22"/>
  <c r="D292" i="22"/>
  <c r="B292" i="22"/>
  <c r="F292" i="22"/>
  <c r="C293" i="22"/>
  <c r="D293" i="22"/>
  <c r="B293" i="22"/>
  <c r="F293" i="22"/>
  <c r="C294" i="22"/>
  <c r="D294" i="22"/>
  <c r="B294" i="22"/>
  <c r="F294" i="22"/>
  <c r="C295" i="22"/>
  <c r="D295" i="22"/>
  <c r="B295" i="22"/>
  <c r="F295" i="22"/>
  <c r="C296" i="22"/>
  <c r="D296" i="22"/>
  <c r="B296" i="22"/>
  <c r="F296" i="22"/>
  <c r="C297" i="22"/>
  <c r="D297" i="22"/>
  <c r="B297" i="22"/>
  <c r="F297" i="22"/>
  <c r="C298" i="22"/>
  <c r="D298" i="22"/>
  <c r="B298" i="22"/>
  <c r="F298" i="22"/>
  <c r="C299" i="22"/>
  <c r="D299" i="22"/>
  <c r="B299" i="22"/>
  <c r="F299" i="22"/>
  <c r="C300" i="22"/>
  <c r="D300" i="22"/>
  <c r="B300" i="22"/>
  <c r="F300" i="22"/>
  <c r="C301" i="22"/>
  <c r="D301" i="22"/>
  <c r="B301" i="22"/>
  <c r="F301" i="22"/>
  <c r="C302" i="22"/>
  <c r="D302" i="22"/>
  <c r="B302" i="22"/>
  <c r="F302" i="22"/>
  <c r="C303" i="22"/>
  <c r="D303" i="22"/>
  <c r="B303" i="22"/>
  <c r="F303" i="22"/>
  <c r="C304" i="22"/>
  <c r="D304" i="22"/>
  <c r="B304" i="22"/>
  <c r="F304" i="22"/>
  <c r="C305" i="22"/>
  <c r="D305" i="22"/>
  <c r="B305" i="22"/>
  <c r="F305" i="22"/>
  <c r="C306" i="22"/>
  <c r="D306" i="22"/>
  <c r="B306" i="22"/>
  <c r="F306" i="22"/>
  <c r="C307" i="22"/>
  <c r="D307" i="22"/>
  <c r="B307" i="22"/>
  <c r="F307" i="22"/>
  <c r="C308" i="22"/>
  <c r="D308" i="22"/>
  <c r="B308" i="22"/>
  <c r="F308" i="22"/>
  <c r="C309" i="22"/>
  <c r="D309" i="22"/>
  <c r="B309" i="22"/>
  <c r="F309" i="22"/>
  <c r="C310" i="22"/>
  <c r="D310" i="22"/>
  <c r="B310" i="22"/>
  <c r="F310" i="22"/>
  <c r="C311" i="22"/>
  <c r="D311" i="22"/>
  <c r="B311" i="22"/>
  <c r="F311" i="22"/>
  <c r="C312" i="22"/>
  <c r="D312" i="22"/>
  <c r="B312" i="22"/>
  <c r="F312" i="22"/>
  <c r="C313" i="22"/>
  <c r="D313" i="22"/>
  <c r="B313" i="22"/>
  <c r="F313" i="22"/>
  <c r="C314" i="22"/>
  <c r="D314" i="22"/>
  <c r="B314" i="22"/>
  <c r="F314" i="22"/>
  <c r="C315" i="22"/>
  <c r="D315" i="22"/>
  <c r="B315" i="22"/>
  <c r="F315" i="22"/>
  <c r="C316" i="22"/>
  <c r="D316" i="22"/>
  <c r="B316" i="22"/>
  <c r="F316" i="22"/>
  <c r="C317" i="22"/>
  <c r="D317" i="22"/>
  <c r="B317" i="22"/>
  <c r="F317" i="22"/>
  <c r="C318" i="22"/>
  <c r="D318" i="22"/>
  <c r="B318" i="22"/>
  <c r="F318" i="22"/>
  <c r="C319" i="22"/>
  <c r="D319" i="22"/>
  <c r="B319" i="22"/>
  <c r="F319" i="22"/>
  <c r="C320" i="22"/>
  <c r="D320" i="22"/>
  <c r="B320" i="22"/>
  <c r="F320" i="22"/>
  <c r="C321" i="22"/>
  <c r="D321" i="22"/>
  <c r="B321" i="22"/>
  <c r="F321" i="22"/>
  <c r="C322" i="22"/>
  <c r="D322" i="22"/>
  <c r="B322" i="22"/>
  <c r="F322" i="22"/>
  <c r="C323" i="22"/>
  <c r="D323" i="22"/>
  <c r="B323" i="22"/>
  <c r="F323" i="22"/>
  <c r="C324" i="22"/>
  <c r="D324" i="22"/>
  <c r="B324" i="22"/>
  <c r="F324" i="22"/>
  <c r="C325" i="22"/>
  <c r="D325" i="22"/>
  <c r="B325" i="22"/>
  <c r="F325" i="22"/>
  <c r="C326" i="22"/>
  <c r="D326" i="22"/>
  <c r="B326" i="22"/>
  <c r="F326" i="22"/>
  <c r="C327" i="22"/>
  <c r="D327" i="22"/>
  <c r="B327" i="22"/>
  <c r="F327" i="22"/>
  <c r="C328" i="22"/>
  <c r="D328" i="22"/>
  <c r="B328" i="22"/>
  <c r="F328" i="22"/>
  <c r="C329" i="22"/>
  <c r="D329" i="22"/>
  <c r="B329" i="22"/>
  <c r="F329" i="22"/>
  <c r="C330" i="22"/>
  <c r="D330" i="22"/>
  <c r="B330" i="22"/>
  <c r="F330" i="22"/>
  <c r="C331" i="22"/>
  <c r="D331" i="22"/>
  <c r="B331" i="22"/>
  <c r="F331" i="22"/>
  <c r="C332" i="22"/>
  <c r="D332" i="22"/>
  <c r="B332" i="22"/>
  <c r="F332" i="22"/>
  <c r="C333" i="22"/>
  <c r="D333" i="22"/>
  <c r="B333" i="22"/>
  <c r="F333" i="22"/>
  <c r="C334" i="22"/>
  <c r="D334" i="22"/>
  <c r="B334" i="22"/>
  <c r="F334" i="22"/>
  <c r="C335" i="22"/>
  <c r="D335" i="22"/>
  <c r="B335" i="22"/>
  <c r="F335" i="22"/>
  <c r="C336" i="22"/>
  <c r="D336" i="22"/>
  <c r="B336" i="22"/>
  <c r="F336" i="22"/>
  <c r="C337" i="22"/>
  <c r="D337" i="22"/>
  <c r="B337" i="22"/>
  <c r="F337" i="22"/>
  <c r="C338" i="22"/>
  <c r="D338" i="22"/>
  <c r="B338" i="22"/>
  <c r="F338" i="22"/>
  <c r="C339" i="22"/>
  <c r="D339" i="22"/>
  <c r="B339" i="22"/>
  <c r="F339" i="22"/>
  <c r="C340" i="22"/>
  <c r="D340" i="22"/>
  <c r="B340" i="22"/>
  <c r="F340" i="22"/>
  <c r="C341" i="22"/>
  <c r="D341" i="22"/>
  <c r="B341" i="22"/>
  <c r="F341" i="22"/>
  <c r="C342" i="22"/>
  <c r="D342" i="22"/>
  <c r="B342" i="22"/>
  <c r="F342" i="22"/>
  <c r="C343" i="22"/>
  <c r="D343" i="22"/>
  <c r="B343" i="22"/>
  <c r="F343" i="22"/>
  <c r="C344" i="22"/>
  <c r="D344" i="22"/>
  <c r="B344" i="22"/>
  <c r="F344" i="22"/>
  <c r="C345" i="22"/>
  <c r="D345" i="22"/>
  <c r="B345" i="22"/>
  <c r="F345" i="22"/>
  <c r="C346" i="22"/>
  <c r="D346" i="22"/>
  <c r="B346" i="22"/>
  <c r="F346" i="22"/>
  <c r="C347" i="22"/>
  <c r="D347" i="22"/>
  <c r="B347" i="22"/>
  <c r="F347" i="22"/>
  <c r="C348" i="22"/>
  <c r="D348" i="22"/>
  <c r="B348" i="22"/>
  <c r="F348" i="22"/>
  <c r="C349" i="22"/>
  <c r="D349" i="22"/>
  <c r="B349" i="22"/>
  <c r="F349" i="22"/>
  <c r="C350" i="22"/>
  <c r="D350" i="22"/>
  <c r="B350" i="22"/>
  <c r="F350" i="22"/>
  <c r="C351" i="22"/>
  <c r="D351" i="22"/>
  <c r="B351" i="22"/>
  <c r="F351" i="22"/>
  <c r="C352" i="22"/>
  <c r="D352" i="22"/>
  <c r="B352" i="22"/>
  <c r="F352" i="22"/>
  <c r="D2" i="22"/>
  <c r="B2" i="22"/>
  <c r="E2" i="22"/>
  <c r="F2" i="22"/>
  <c r="A3" i="22"/>
  <c r="A4" i="22"/>
  <c r="A5" i="22"/>
  <c r="A6" i="22"/>
  <c r="A7" i="22"/>
  <c r="A8" i="22"/>
  <c r="A9" i="22"/>
  <c r="A10" i="22"/>
  <c r="A11" i="22"/>
  <c r="A12" i="22"/>
  <c r="A13" i="22"/>
  <c r="A14" i="22"/>
  <c r="A15" i="22"/>
  <c r="A16" i="22"/>
  <c r="A17" i="22"/>
  <c r="A18" i="22"/>
  <c r="A19" i="22"/>
  <c r="A20" i="22"/>
  <c r="A21" i="22"/>
  <c r="A22" i="22"/>
  <c r="A23" i="22"/>
  <c r="A24" i="22"/>
  <c r="A25" i="22"/>
  <c r="A26" i="22"/>
  <c r="A27" i="22"/>
  <c r="A28" i="22"/>
  <c r="A29" i="22"/>
  <c r="A30" i="22"/>
  <c r="A31" i="22"/>
  <c r="A32" i="22"/>
  <c r="A33" i="22"/>
  <c r="A34" i="22"/>
  <c r="A35" i="22"/>
  <c r="A36" i="22"/>
  <c r="A37" i="22"/>
  <c r="A38" i="22"/>
  <c r="A39" i="22"/>
  <c r="A40" i="22"/>
  <c r="A41" i="22"/>
  <c r="A42" i="22"/>
  <c r="A43" i="22"/>
  <c r="A44" i="22"/>
  <c r="A45" i="22"/>
  <c r="A46" i="22"/>
  <c r="A47" i="22"/>
  <c r="A48" i="22"/>
  <c r="A49" i="22"/>
  <c r="A50" i="22"/>
  <c r="A51" i="22"/>
  <c r="A52" i="22"/>
  <c r="A53" i="22"/>
  <c r="A54" i="22"/>
  <c r="A55" i="22"/>
  <c r="A56" i="22"/>
  <c r="A57" i="22"/>
  <c r="A58" i="22"/>
  <c r="A59" i="22"/>
  <c r="A60" i="22"/>
  <c r="A61" i="22"/>
  <c r="A62" i="22"/>
  <c r="A63" i="22"/>
  <c r="A64" i="22"/>
  <c r="A65" i="22"/>
  <c r="A66" i="22"/>
  <c r="A67" i="22"/>
  <c r="A68" i="22"/>
  <c r="A69" i="22"/>
  <c r="A70" i="22"/>
  <c r="A71" i="22"/>
  <c r="A72" i="22"/>
  <c r="A73" i="22"/>
  <c r="A74" i="22"/>
  <c r="A75" i="22"/>
  <c r="A76" i="22"/>
  <c r="A77" i="22"/>
  <c r="A78" i="22"/>
  <c r="A79" i="22"/>
  <c r="A80" i="22"/>
  <c r="A81" i="22"/>
  <c r="A82" i="22"/>
  <c r="A83" i="22"/>
  <c r="A84" i="22"/>
  <c r="A85" i="22"/>
  <c r="A86" i="22"/>
  <c r="A87" i="22"/>
  <c r="A88" i="22"/>
  <c r="A89" i="22"/>
  <c r="A90" i="22"/>
  <c r="A91" i="22"/>
  <c r="A92" i="22"/>
  <c r="A93" i="22"/>
  <c r="A94" i="22"/>
  <c r="A95" i="22"/>
  <c r="A96" i="22"/>
  <c r="A97" i="22"/>
  <c r="A98" i="22"/>
  <c r="A99" i="22"/>
  <c r="A100" i="22"/>
  <c r="A101" i="22"/>
  <c r="A102" i="22"/>
  <c r="A103" i="22"/>
  <c r="A104" i="22"/>
  <c r="A105" i="22"/>
  <c r="A106" i="22"/>
  <c r="A107" i="22"/>
  <c r="A108" i="22"/>
  <c r="A109" i="22"/>
  <c r="A110" i="22"/>
  <c r="A111" i="22"/>
  <c r="A112" i="22"/>
  <c r="A113" i="22"/>
  <c r="A114" i="22"/>
  <c r="A115" i="22"/>
  <c r="A116" i="22"/>
  <c r="A117" i="22"/>
  <c r="A118" i="22"/>
  <c r="A119" i="22"/>
  <c r="A120" i="22"/>
  <c r="A121" i="22"/>
  <c r="A122" i="22"/>
  <c r="A123" i="22"/>
  <c r="A124" i="22"/>
  <c r="A125" i="22"/>
  <c r="A126" i="22"/>
  <c r="A127" i="22"/>
  <c r="A128" i="22"/>
  <c r="A129" i="22"/>
  <c r="A130" i="22"/>
  <c r="A131" i="22"/>
  <c r="A132" i="22"/>
  <c r="A133" i="22"/>
  <c r="A134" i="22"/>
  <c r="A135" i="22"/>
  <c r="A136" i="22"/>
  <c r="A137" i="22"/>
  <c r="A138" i="22"/>
  <c r="A139" i="22"/>
  <c r="A140" i="22"/>
  <c r="A141" i="22"/>
  <c r="A142" i="22"/>
  <c r="A143" i="22"/>
  <c r="A144" i="22"/>
  <c r="A145" i="22"/>
  <c r="A146" i="22"/>
  <c r="A147" i="22"/>
  <c r="A148" i="22"/>
  <c r="A149" i="22"/>
  <c r="A150" i="22"/>
  <c r="A151" i="22"/>
  <c r="A152" i="22"/>
  <c r="A153" i="22"/>
  <c r="A154" i="22"/>
  <c r="A155" i="22"/>
  <c r="A156" i="22"/>
  <c r="A157" i="22"/>
  <c r="A158" i="22"/>
  <c r="A159" i="22"/>
  <c r="A160" i="22"/>
  <c r="A161" i="22"/>
  <c r="A162" i="22"/>
  <c r="A163" i="22"/>
  <c r="A164" i="22"/>
  <c r="A165" i="22"/>
  <c r="A166" i="22"/>
  <c r="A167" i="22"/>
  <c r="A168" i="22"/>
  <c r="A169" i="22"/>
  <c r="A170" i="22"/>
  <c r="A171" i="22"/>
  <c r="A172" i="22"/>
  <c r="A173" i="22"/>
  <c r="A174" i="22"/>
  <c r="A175" i="22"/>
  <c r="A176" i="22"/>
  <c r="A177" i="22"/>
  <c r="A178" i="22"/>
  <c r="A179" i="22"/>
  <c r="A180" i="22"/>
  <c r="A181" i="22"/>
  <c r="A182" i="22"/>
  <c r="A183" i="22"/>
  <c r="A184" i="22"/>
  <c r="A185" i="22"/>
  <c r="A186" i="22"/>
  <c r="A187" i="22"/>
  <c r="A188" i="22"/>
  <c r="A189" i="22"/>
  <c r="A190" i="22"/>
  <c r="A196" i="22"/>
  <c r="A197" i="22"/>
  <c r="A199" i="22"/>
  <c r="A202" i="22"/>
  <c r="A203" i="22"/>
  <c r="A204" i="22"/>
  <c r="A193" i="22"/>
  <c r="A194" i="22"/>
  <c r="A195" i="22"/>
  <c r="A191" i="22"/>
  <c r="A192" i="22"/>
  <c r="A198" i="22"/>
  <c r="A200" i="22"/>
  <c r="A201" i="22"/>
  <c r="A205" i="22"/>
  <c r="A206" i="22"/>
  <c r="A207" i="22"/>
  <c r="A208" i="22"/>
  <c r="A209" i="22"/>
  <c r="A210" i="22"/>
  <c r="A211" i="22"/>
  <c r="A212" i="22"/>
  <c r="A213" i="22"/>
  <c r="A214" i="22"/>
  <c r="A215" i="22"/>
  <c r="A216" i="22"/>
  <c r="A217" i="22"/>
  <c r="A218" i="22"/>
  <c r="A219" i="22"/>
  <c r="A220" i="22"/>
  <c r="A221" i="22"/>
  <c r="A222" i="22"/>
  <c r="A223" i="22"/>
  <c r="A224" i="22"/>
  <c r="A225" i="22"/>
  <c r="A226" i="22"/>
  <c r="A227" i="22"/>
  <c r="A228" i="22"/>
  <c r="A229" i="22"/>
  <c r="A230" i="22"/>
  <c r="A231" i="22"/>
  <c r="A232" i="22"/>
  <c r="A233" i="22"/>
  <c r="A234" i="22"/>
  <c r="A235" i="22"/>
  <c r="A236" i="22"/>
  <c r="A237" i="22"/>
  <c r="A238" i="22"/>
  <c r="A239" i="22"/>
  <c r="A240" i="22"/>
  <c r="A241" i="22"/>
  <c r="A242" i="22"/>
  <c r="A243" i="22"/>
  <c r="A244" i="22"/>
  <c r="A245" i="22"/>
  <c r="A246" i="22"/>
  <c r="A247" i="22"/>
  <c r="A248" i="22"/>
  <c r="A249" i="22"/>
  <c r="A250" i="22"/>
  <c r="A251" i="22"/>
  <c r="A252" i="22"/>
  <c r="A253" i="22"/>
  <c r="A254" i="22"/>
  <c r="A255" i="22"/>
  <c r="A256" i="22"/>
  <c r="A257" i="22"/>
  <c r="A258" i="22"/>
  <c r="A259" i="22"/>
  <c r="A260" i="22"/>
  <c r="A261" i="22"/>
  <c r="A262" i="22"/>
  <c r="A263" i="22"/>
  <c r="A264" i="22"/>
  <c r="A265" i="22"/>
  <c r="A266" i="22"/>
  <c r="A267" i="22"/>
  <c r="A268" i="22"/>
  <c r="A269" i="22"/>
  <c r="A270" i="22"/>
  <c r="A271" i="22"/>
  <c r="A272" i="22"/>
  <c r="A273" i="22"/>
  <c r="A274" i="22"/>
  <c r="A275" i="22"/>
  <c r="A276" i="22"/>
  <c r="A277" i="22"/>
  <c r="A278" i="22"/>
  <c r="A279" i="22"/>
  <c r="A280" i="22"/>
  <c r="A281" i="22"/>
  <c r="A282" i="22"/>
  <c r="A283" i="22"/>
  <c r="A284" i="22"/>
  <c r="A285" i="22"/>
  <c r="A286" i="22"/>
  <c r="A287" i="22"/>
  <c r="A288" i="22"/>
  <c r="A289" i="22"/>
  <c r="A290" i="22"/>
  <c r="A291" i="22"/>
  <c r="A292" i="22"/>
  <c r="A293" i="22"/>
  <c r="A294" i="22"/>
  <c r="A295" i="22"/>
  <c r="A296" i="22"/>
  <c r="A297" i="22"/>
  <c r="A298" i="22"/>
  <c r="A299" i="22"/>
  <c r="A300" i="22"/>
  <c r="A301" i="22"/>
  <c r="A302" i="22"/>
  <c r="A303" i="22"/>
  <c r="A304" i="22"/>
  <c r="A305" i="22"/>
  <c r="A306" i="22"/>
  <c r="A307" i="22"/>
  <c r="A308" i="22"/>
  <c r="A309" i="22"/>
  <c r="A310" i="22"/>
  <c r="A311" i="22"/>
  <c r="A312" i="22"/>
  <c r="A313" i="22"/>
  <c r="A314" i="22"/>
  <c r="A315" i="22"/>
  <c r="A316" i="22"/>
  <c r="A317" i="22"/>
  <c r="A318" i="22"/>
  <c r="A319" i="22"/>
  <c r="A320" i="22"/>
  <c r="A321" i="22"/>
  <c r="A322" i="22"/>
  <c r="A323" i="22"/>
  <c r="A324" i="22"/>
  <c r="A325" i="22"/>
  <c r="A326" i="22"/>
  <c r="A327" i="22"/>
  <c r="A328" i="22"/>
  <c r="A329" i="22"/>
  <c r="A330" i="22"/>
  <c r="A331" i="22"/>
  <c r="A332" i="22"/>
  <c r="A333" i="22"/>
  <c r="A334" i="22"/>
  <c r="A335" i="22"/>
  <c r="A336" i="22"/>
  <c r="A337" i="22"/>
  <c r="A338" i="22"/>
  <c r="A339" i="22"/>
  <c r="A340" i="22"/>
  <c r="A341" i="22"/>
  <c r="A342" i="22"/>
  <c r="A343" i="22"/>
  <c r="A344" i="22"/>
  <c r="A345" i="22"/>
  <c r="A346" i="22"/>
  <c r="A347" i="22"/>
  <c r="A348" i="22"/>
  <c r="A349" i="22"/>
  <c r="A350" i="22"/>
  <c r="A351" i="22"/>
  <c r="A352" i="22"/>
  <c r="A2" i="22"/>
  <c r="U2" i="22"/>
  <c r="A1" i="22"/>
  <c r="A5" i="12"/>
  <c r="D43" i="12"/>
  <c r="D44" i="12" s="1"/>
  <c r="D45" i="12" s="1"/>
  <c r="D46" i="12" s="1"/>
  <c r="D47" i="12" s="1"/>
  <c r="D48" i="12" s="1"/>
  <c r="D49" i="12" s="1"/>
  <c r="D50" i="12" s="1"/>
  <c r="D51" i="12" s="1"/>
  <c r="D52" i="12" s="1"/>
  <c r="D53" i="12" s="1"/>
  <c r="D54" i="12" s="1"/>
  <c r="D55" i="12" s="1"/>
  <c r="D56" i="12" s="1"/>
  <c r="D57" i="12" s="1"/>
  <c r="D58" i="12" s="1"/>
  <c r="D59" i="12" s="1"/>
  <c r="D60" i="12" s="1"/>
  <c r="D61" i="12" s="1"/>
  <c r="D62" i="12" s="1"/>
  <c r="D63" i="12" s="1"/>
  <c r="D64" i="12" s="1"/>
  <c r="D65" i="12" s="1"/>
  <c r="D66" i="12" s="1"/>
  <c r="D67" i="12" s="1"/>
  <c r="D68" i="12" s="1"/>
  <c r="D69" i="12" s="1"/>
  <c r="D70" i="12" s="1"/>
  <c r="D71" i="12" s="1"/>
  <c r="D72" i="12" s="1"/>
  <c r="D73" i="12" s="1"/>
  <c r="D74" i="12" s="1"/>
  <c r="D75" i="12" s="1"/>
  <c r="D76" i="12" s="1"/>
  <c r="D77" i="12" s="1"/>
  <c r="D78" i="12" s="1"/>
  <c r="D79" i="12" s="1"/>
  <c r="D80" i="12" s="1"/>
  <c r="D81" i="12" s="1"/>
  <c r="D82" i="12" s="1"/>
  <c r="D83" i="12" s="1"/>
  <c r="D84" i="12" s="1"/>
  <c r="D85" i="12" s="1"/>
  <c r="D86" i="12" s="1"/>
  <c r="D87" i="12" s="1"/>
  <c r="D88" i="12" s="1"/>
  <c r="D89" i="12" s="1"/>
  <c r="D90" i="12" s="1"/>
  <c r="D91" i="12" s="1"/>
  <c r="D92" i="12" s="1"/>
  <c r="A162" i="15" l="1"/>
  <c r="A106" i="15"/>
  <c r="B62" i="15"/>
  <c r="A6" i="12"/>
  <c r="A7" i="12" s="1"/>
  <c r="A8" i="12" s="1"/>
  <c r="A9" i="12" s="1"/>
  <c r="A10" i="12" s="1"/>
  <c r="A11" i="12" s="1"/>
  <c r="A12" i="12" s="1"/>
  <c r="A13" i="12" s="1"/>
  <c r="A14" i="12" s="1"/>
  <c r="A15" i="12" s="1"/>
  <c r="A16" i="12" s="1"/>
  <c r="A17" i="12" s="1"/>
  <c r="A18" i="12" s="1"/>
  <c r="A19" i="12" s="1"/>
  <c r="A20" i="12" s="1"/>
  <c r="A21" i="12" s="1"/>
  <c r="A22" i="12" s="1"/>
  <c r="A23" i="12" s="1"/>
  <c r="A24" i="12" s="1"/>
  <c r="A25" i="12" s="1"/>
  <c r="A26" i="12" s="1"/>
  <c r="A27" i="12" s="1"/>
  <c r="A28" i="12" s="1"/>
  <c r="A29" i="12" s="1"/>
  <c r="A30" i="12" s="1"/>
  <c r="A31" i="12" s="1"/>
  <c r="A32" i="12" s="1"/>
  <c r="A33" i="12" s="1"/>
  <c r="A34" i="12" s="1"/>
  <c r="A35" i="12" s="1"/>
  <c r="A36" i="12" s="1"/>
  <c r="A37" i="12" s="1"/>
  <c r="A38" i="12" s="1"/>
  <c r="A39" i="12" s="1"/>
  <c r="A40" i="12" s="1"/>
  <c r="A41" i="12" s="1"/>
  <c r="A42" i="12" s="1"/>
  <c r="A43" i="12" s="1"/>
  <c r="A44" i="12" s="1"/>
  <c r="A45" i="12" s="1"/>
  <c r="A46" i="12" s="1"/>
  <c r="A47" i="12" s="1"/>
  <c r="A48" i="12" s="1"/>
  <c r="A49" i="12" s="1"/>
  <c r="A50" i="12" s="1"/>
  <c r="A51" i="12" s="1"/>
  <c r="A52" i="12" s="1"/>
  <c r="A53" i="12" s="1"/>
  <c r="A54" i="12" s="1"/>
  <c r="A55" i="12" s="1"/>
  <c r="A56" i="12" s="1"/>
  <c r="A57" i="12" s="1"/>
  <c r="A58" i="12" s="1"/>
  <c r="A59" i="12" s="1"/>
  <c r="A60" i="12" s="1"/>
  <c r="A61" i="12" s="1"/>
  <c r="A62" i="12" s="1"/>
  <c r="A63" i="12" s="1"/>
  <c r="A64" i="12" s="1"/>
  <c r="A65" i="12" s="1"/>
  <c r="A66" i="12" s="1"/>
  <c r="A67" i="12" s="1"/>
  <c r="A68" i="12" s="1"/>
  <c r="A69" i="12" s="1"/>
  <c r="A70" i="12" s="1"/>
  <c r="A71" i="12" s="1"/>
  <c r="A72" i="12" s="1"/>
  <c r="A73" i="12" s="1"/>
  <c r="A74" i="12" s="1"/>
  <c r="A75" i="12" s="1"/>
  <c r="A76" i="12" s="1"/>
  <c r="A77" i="12" s="1"/>
  <c r="A78" i="12" s="1"/>
  <c r="A79" i="12" s="1"/>
  <c r="A80" i="12" s="1"/>
  <c r="A81" i="12" s="1"/>
  <c r="A82" i="12" s="1"/>
  <c r="A83" i="12" s="1"/>
  <c r="A84" i="12" s="1"/>
  <c r="A85" i="12" s="1"/>
  <c r="A86" i="12" s="1"/>
  <c r="A87" i="12" s="1"/>
  <c r="A88" i="12" s="1"/>
  <c r="A89" i="12" s="1"/>
  <c r="A90" i="12" s="1"/>
  <c r="A91" i="12" s="1"/>
  <c r="A92" i="12" s="1"/>
  <c r="A193" i="15"/>
  <c r="B194" i="15"/>
  <c r="B42" i="15"/>
  <c r="A61" i="15"/>
  <c r="B106" i="15"/>
  <c r="A125" i="15"/>
  <c r="B162" i="15"/>
  <c r="B170" i="15"/>
  <c r="A189" i="15"/>
  <c r="A40" i="15"/>
  <c r="A48" i="15"/>
  <c r="B69" i="15"/>
  <c r="A96" i="15"/>
  <c r="A104" i="15"/>
  <c r="B109" i="15"/>
  <c r="A136" i="15"/>
  <c r="A144" i="15"/>
  <c r="B157" i="15"/>
  <c r="A160" i="15"/>
  <c r="A176" i="15"/>
  <c r="B189" i="15"/>
  <c r="A5" i="15"/>
  <c r="B10" i="15"/>
  <c r="A13" i="15"/>
  <c r="A27" i="15"/>
  <c r="A35" i="15"/>
  <c r="B40" i="15"/>
  <c r="A43" i="15"/>
  <c r="B48" i="15"/>
  <c r="B64" i="15"/>
  <c r="B72" i="15"/>
  <c r="A75" i="15"/>
  <c r="B80" i="15"/>
  <c r="A83" i="15"/>
  <c r="B96" i="15"/>
  <c r="B104" i="15"/>
  <c r="A107" i="15"/>
  <c r="B112" i="15"/>
  <c r="A115" i="15"/>
  <c r="B128" i="15"/>
  <c r="B136" i="15"/>
  <c r="A139" i="15"/>
  <c r="B144" i="15"/>
  <c r="A147" i="15"/>
  <c r="B160" i="15"/>
  <c r="A8" i="15"/>
  <c r="B13" i="15"/>
  <c r="B19" i="15"/>
  <c r="A22" i="15"/>
  <c r="B35" i="15"/>
  <c r="B43" i="15"/>
  <c r="A46" i="15"/>
  <c r="B51" i="15"/>
  <c r="A54" i="15"/>
  <c r="B67" i="15"/>
  <c r="B75" i="15"/>
  <c r="A78" i="15"/>
  <c r="B83" i="15"/>
  <c r="A86" i="15"/>
  <c r="B99" i="15"/>
  <c r="B107" i="15"/>
  <c r="A110" i="15"/>
  <c r="B115" i="15"/>
  <c r="A118" i="15"/>
  <c r="B131" i="15"/>
  <c r="B139" i="15"/>
  <c r="A142" i="15"/>
  <c r="B147" i="15"/>
  <c r="A150" i="15"/>
  <c r="B163" i="15"/>
  <c r="B171" i="15"/>
  <c r="A174" i="15"/>
  <c r="B179" i="15"/>
  <c r="A182" i="15"/>
  <c r="A15" i="15"/>
  <c r="B15" i="15"/>
  <c r="A28" i="15"/>
  <c r="A36" i="15"/>
  <c r="A44" i="15"/>
  <c r="A68" i="15"/>
  <c r="A84" i="15"/>
  <c r="A92" i="15"/>
  <c r="A100" i="15"/>
  <c r="A108" i="15"/>
  <c r="A132" i="15"/>
  <c r="A148" i="15"/>
  <c r="A156" i="15"/>
  <c r="B167" i="15"/>
  <c r="A185" i="15"/>
  <c r="A202" i="15"/>
  <c r="A210" i="15"/>
  <c r="B215" i="15"/>
  <c r="A218" i="15"/>
  <c r="B223" i="15"/>
  <c r="A234" i="15"/>
  <c r="A242" i="15"/>
  <c r="B247" i="15"/>
  <c r="A250" i="15"/>
  <c r="B255" i="15"/>
  <c r="A266" i="15"/>
  <c r="A274" i="15"/>
  <c r="B279" i="15"/>
  <c r="A282" i="15"/>
  <c r="B287" i="15"/>
  <c r="A298" i="15"/>
  <c r="A306" i="15"/>
  <c r="B311" i="15"/>
  <c r="A314" i="15"/>
  <c r="B319" i="15"/>
  <c r="A330" i="15"/>
  <c r="A338" i="15"/>
  <c r="B343" i="15"/>
  <c r="A346" i="15"/>
  <c r="B351" i="15"/>
  <c r="B322" i="15"/>
  <c r="B338" i="15"/>
  <c r="B346" i="15"/>
  <c r="B8" i="15"/>
  <c r="B17" i="15"/>
  <c r="A20" i="15"/>
  <c r="B36" i="15"/>
  <c r="B44" i="15"/>
  <c r="B52" i="15"/>
  <c r="B60" i="15"/>
  <c r="B84" i="15"/>
  <c r="B100" i="15"/>
  <c r="B108" i="15"/>
  <c r="B116" i="15"/>
  <c r="B124" i="15"/>
  <c r="B148" i="15"/>
  <c r="A164" i="15"/>
  <c r="A171" i="15"/>
  <c r="A175" i="15"/>
  <c r="A178" i="15"/>
  <c r="B188" i="15"/>
  <c r="A205" i="15"/>
  <c r="B210" i="15"/>
  <c r="A213" i="15"/>
  <c r="B218" i="15"/>
  <c r="A229" i="15"/>
  <c r="A237" i="15"/>
  <c r="B242" i="15"/>
  <c r="A245" i="15"/>
  <c r="B250" i="15"/>
  <c r="A261" i="15"/>
  <c r="A269" i="15"/>
  <c r="B274" i="15"/>
  <c r="A277" i="15"/>
  <c r="B282" i="15"/>
  <c r="A293" i="15"/>
  <c r="A301" i="15"/>
  <c r="B306" i="15"/>
  <c r="B314" i="15"/>
  <c r="A325" i="15"/>
  <c r="A349" i="15"/>
  <c r="A25" i="15"/>
  <c r="A33" i="15"/>
  <c r="A41" i="15"/>
  <c r="A49" i="15"/>
  <c r="A73" i="15"/>
  <c r="A89" i="15"/>
  <c r="A97" i="15"/>
  <c r="A105" i="15"/>
  <c r="A113" i="15"/>
  <c r="A137" i="15"/>
  <c r="A153" i="15"/>
  <c r="A161" i="15"/>
  <c r="B164" i="15"/>
  <c r="B168" i="15"/>
  <c r="B205" i="15"/>
  <c r="B213" i="15"/>
  <c r="A216" i="15"/>
  <c r="B221" i="15"/>
  <c r="A224" i="15"/>
  <c r="B237" i="15"/>
  <c r="B245" i="15"/>
  <c r="A248" i="15"/>
  <c r="B253" i="15"/>
  <c r="A256" i="15"/>
  <c r="B269" i="15"/>
  <c r="B277" i="15"/>
  <c r="A280" i="15"/>
  <c r="B285" i="15"/>
  <c r="A288" i="15"/>
  <c r="B301" i="15"/>
  <c r="B309" i="15"/>
  <c r="A312" i="15"/>
  <c r="B317" i="15"/>
  <c r="A320" i="15"/>
  <c r="B333" i="15"/>
  <c r="B341" i="15"/>
  <c r="A344" i="15"/>
  <c r="B349" i="15"/>
  <c r="A352" i="15"/>
  <c r="A3" i="15"/>
  <c r="B25" i="15"/>
  <c r="B33" i="15"/>
  <c r="B41" i="15"/>
  <c r="B49" i="15"/>
  <c r="B73" i="15"/>
  <c r="B89" i="15"/>
  <c r="B97" i="15"/>
  <c r="B105" i="15"/>
  <c r="B113" i="15"/>
  <c r="B137" i="15"/>
  <c r="B153" i="15"/>
  <c r="B161" i="15"/>
  <c r="A172" i="15"/>
  <c r="A179" i="15"/>
  <c r="B197" i="15"/>
  <c r="B208" i="15"/>
  <c r="A211" i="15"/>
  <c r="B216" i="15"/>
  <c r="A219" i="15"/>
  <c r="B232" i="15"/>
  <c r="B240" i="15"/>
  <c r="A243" i="15"/>
  <c r="B248" i="15"/>
  <c r="A251" i="15"/>
  <c r="B264" i="15"/>
  <c r="B272" i="15"/>
  <c r="A275" i="15"/>
  <c r="B280" i="15"/>
  <c r="A283" i="15"/>
  <c r="A291" i="15"/>
  <c r="B296" i="15"/>
  <c r="B304" i="15"/>
  <c r="A307" i="15"/>
  <c r="B312" i="15"/>
  <c r="A315" i="15"/>
  <c r="A323" i="15"/>
  <c r="B328" i="15"/>
  <c r="B336" i="15"/>
  <c r="A339" i="15"/>
  <c r="B344" i="15"/>
  <c r="B352" i="15"/>
  <c r="A4" i="15"/>
  <c r="B9" i="15"/>
  <c r="A23" i="15"/>
  <c r="A31" i="15"/>
  <c r="A39" i="15"/>
  <c r="A47" i="15"/>
  <c r="A63" i="15"/>
  <c r="A71" i="15"/>
  <c r="A87" i="15"/>
  <c r="A95" i="15"/>
  <c r="A103" i="15"/>
  <c r="A111" i="15"/>
  <c r="A127" i="15"/>
  <c r="A135" i="15"/>
  <c r="A143" i="15"/>
  <c r="A151" i="15"/>
  <c r="A159" i="15"/>
  <c r="A177" i="15"/>
  <c r="B180" i="15"/>
  <c r="B187" i="15"/>
  <c r="B199" i="15"/>
  <c r="A204" i="15"/>
  <c r="B209" i="15"/>
  <c r="A212" i="15"/>
  <c r="B217" i="15"/>
  <c r="A220" i="15"/>
  <c r="A228" i="15"/>
  <c r="B233" i="15"/>
  <c r="A236" i="15"/>
  <c r="B241" i="15"/>
  <c r="A244" i="15"/>
  <c r="B249" i="15"/>
  <c r="A252" i="15"/>
  <c r="A260" i="15"/>
  <c r="B265" i="15"/>
  <c r="A268" i="15"/>
  <c r="B273" i="15"/>
  <c r="A276" i="15"/>
  <c r="B281" i="15"/>
  <c r="A284" i="15"/>
  <c r="A292" i="15"/>
  <c r="B297" i="15"/>
  <c r="A300" i="15"/>
  <c r="B305" i="15"/>
  <c r="A308" i="15"/>
  <c r="B313" i="15"/>
  <c r="B308" i="15"/>
  <c r="B267" i="15"/>
  <c r="B230" i="15"/>
  <c r="B190" i="15"/>
  <c r="B118" i="15"/>
  <c r="A42" i="15"/>
  <c r="B324" i="15"/>
  <c r="A294" i="15"/>
  <c r="A230" i="15"/>
  <c r="A190" i="15"/>
  <c r="A146" i="15"/>
  <c r="B30" i="15"/>
  <c r="A332" i="15"/>
  <c r="A311" i="15"/>
  <c r="B284" i="15"/>
  <c r="A247" i="15"/>
  <c r="B238" i="15"/>
  <c r="B206" i="15"/>
  <c r="B177" i="15"/>
  <c r="B151" i="15"/>
  <c r="A122" i="15"/>
  <c r="B23" i="15"/>
  <c r="A343" i="15"/>
  <c r="A335" i="15"/>
  <c r="A302" i="15"/>
  <c r="A270" i="15"/>
  <c r="A238" i="15"/>
  <c r="A206" i="15"/>
  <c r="A167" i="15"/>
  <c r="B110" i="15"/>
  <c r="E20" i="22"/>
  <c r="E236" i="22"/>
  <c r="E21" i="22"/>
  <c r="E22" i="22"/>
  <c r="E233" i="22"/>
  <c r="E234" i="22"/>
  <c r="E235" i="22"/>
  <c r="E23" i="22"/>
  <c r="E231" i="22"/>
  <c r="E24" i="22"/>
  <c r="E232" i="22"/>
  <c r="A2" i="15"/>
  <c r="A350" i="15"/>
  <c r="A342" i="15"/>
  <c r="A334" i="15"/>
  <c r="A326" i="15"/>
  <c r="A318" i="15"/>
  <c r="B300" i="15"/>
  <c r="A295" i="15"/>
  <c r="B291" i="15"/>
  <c r="B286" i="15"/>
  <c r="B268" i="15"/>
  <c r="A263" i="15"/>
  <c r="B259" i="15"/>
  <c r="B254" i="15"/>
  <c r="B236" i="15"/>
  <c r="A231" i="15"/>
  <c r="B227" i="15"/>
  <c r="B222" i="15"/>
  <c r="B204" i="15"/>
  <c r="A196" i="15"/>
  <c r="A180" i="15"/>
  <c r="A154" i="15"/>
  <c r="B119" i="15"/>
  <c r="B102" i="15"/>
  <c r="A90" i="15"/>
  <c r="B55" i="15"/>
  <c r="B38" i="15"/>
  <c r="A26" i="15"/>
  <c r="A345" i="15"/>
  <c r="A321" i="15"/>
  <c r="A303" i="15"/>
  <c r="B262" i="15"/>
  <c r="A239" i="15"/>
  <c r="B212" i="15"/>
  <c r="B203" i="15"/>
  <c r="B135" i="15"/>
  <c r="B71" i="15"/>
  <c r="B340" i="15"/>
  <c r="B316" i="15"/>
  <c r="A262" i="15"/>
  <c r="A225" i="15"/>
  <c r="B158" i="15"/>
  <c r="B94" i="15"/>
  <c r="B47" i="15"/>
  <c r="A215" i="15"/>
  <c r="B2" i="15"/>
  <c r="B345" i="15"/>
  <c r="B337" i="15"/>
  <c r="B329" i="15"/>
  <c r="B321" i="15"/>
  <c r="A313" i="15"/>
  <c r="A286" i="15"/>
  <c r="A281" i="15"/>
  <c r="A254" i="15"/>
  <c r="A249" i="15"/>
  <c r="A222" i="15"/>
  <c r="A217" i="15"/>
  <c r="B174" i="15"/>
  <c r="B169" i="15"/>
  <c r="B159" i="15"/>
  <c r="B142" i="15"/>
  <c r="A130" i="15"/>
  <c r="B95" i="15"/>
  <c r="B78" i="15"/>
  <c r="A66" i="15"/>
  <c r="B31" i="15"/>
  <c r="W345" i="22"/>
  <c r="W337" i="22"/>
  <c r="W329" i="22"/>
  <c r="W321" i="22"/>
  <c r="W313" i="22"/>
  <c r="W305" i="22"/>
  <c r="W297" i="22"/>
  <c r="W289" i="22"/>
  <c r="W276" i="22"/>
  <c r="W268" i="22"/>
  <c r="W261" i="22"/>
  <c r="W253" i="22"/>
  <c r="W245" i="22"/>
  <c r="W237" i="22"/>
  <c r="W236" i="22"/>
  <c r="W221" i="22"/>
  <c r="W165" i="22"/>
  <c r="W109" i="22"/>
  <c r="W77" i="22"/>
  <c r="W61" i="22"/>
  <c r="W351" i="22"/>
  <c r="W343" i="22"/>
  <c r="W335" i="22"/>
  <c r="W327" i="22"/>
  <c r="W319" i="22"/>
  <c r="W311" i="22"/>
  <c r="W303" i="22"/>
  <c r="W295" i="22"/>
  <c r="W287" i="22"/>
  <c r="W274" i="22"/>
  <c r="W266" i="22"/>
  <c r="W259" i="22"/>
  <c r="W251" i="22"/>
  <c r="W243" i="22"/>
  <c r="W235" i="22"/>
  <c r="W227" i="22"/>
  <c r="W219" i="22"/>
  <c r="W211" i="22"/>
  <c r="W203" i="22"/>
  <c r="W187" i="22"/>
  <c r="W179" i="22"/>
  <c r="W171" i="22"/>
  <c r="W163" i="22"/>
  <c r="W155" i="22"/>
  <c r="W147" i="22"/>
  <c r="W139" i="22"/>
  <c r="W131" i="22"/>
  <c r="W123" i="22"/>
  <c r="W115" i="22"/>
  <c r="W107" i="22"/>
  <c r="W99" i="22"/>
  <c r="W91" i="22"/>
  <c r="W83" i="22"/>
  <c r="W75" i="22"/>
  <c r="W67" i="22"/>
  <c r="W59" i="22"/>
  <c r="W50" i="22"/>
  <c r="W42" i="22"/>
  <c r="W34" i="22"/>
  <c r="W26" i="22"/>
  <c r="W18" i="22"/>
  <c r="W69" i="22"/>
  <c r="W346" i="22"/>
  <c r="W338" i="22"/>
  <c r="W330" i="22"/>
  <c r="W322" i="22"/>
  <c r="W314" i="22"/>
  <c r="W306" i="22"/>
  <c r="W298" i="22"/>
  <c r="W290" i="22"/>
  <c r="W282" i="22"/>
  <c r="W277" i="22"/>
  <c r="W269" i="22"/>
  <c r="W262" i="22"/>
  <c r="W254" i="22"/>
  <c r="W246" i="22"/>
  <c r="W238" i="22"/>
  <c r="W230" i="22"/>
  <c r="W222" i="22"/>
  <c r="W214" i="22"/>
  <c r="W206" i="22"/>
  <c r="W190" i="22"/>
  <c r="W182" i="22"/>
  <c r="W174" i="22"/>
  <c r="W166" i="22"/>
  <c r="W158" i="22"/>
  <c r="W150" i="22"/>
  <c r="W142" i="22"/>
  <c r="W134" i="22"/>
  <c r="W126" i="22"/>
  <c r="W118" i="22"/>
  <c r="W110" i="22"/>
  <c r="W102" i="22"/>
  <c r="W94" i="22"/>
  <c r="W86" i="22"/>
  <c r="W78" i="22"/>
  <c r="W70" i="22"/>
  <c r="W62" i="22"/>
  <c r="W52" i="22"/>
  <c r="W45" i="22"/>
  <c r="W37" i="22"/>
  <c r="W29" i="22"/>
  <c r="W21" i="22"/>
  <c r="W93" i="22"/>
  <c r="W2" i="22"/>
  <c r="W241" i="22"/>
  <c r="W233" i="22"/>
  <c r="W209" i="22"/>
  <c r="W199" i="22"/>
  <c r="W153" i="22"/>
  <c r="W145" i="22"/>
  <c r="W121" i="22"/>
  <c r="W113" i="22"/>
  <c r="W105" i="22"/>
  <c r="W97" i="22"/>
  <c r="W228" i="22"/>
  <c r="W220" i="22"/>
  <c r="W212" i="22"/>
  <c r="W204" i="22"/>
  <c r="W188" i="22"/>
  <c r="W180" i="22"/>
  <c r="W172" i="22"/>
  <c r="W164" i="22"/>
  <c r="W156" i="22"/>
  <c r="W148" i="22"/>
  <c r="W140" i="22"/>
  <c r="W132" i="22"/>
  <c r="W100" i="22"/>
  <c r="W92" i="22"/>
  <c r="W84" i="22"/>
  <c r="W76" i="22"/>
  <c r="W68" i="22"/>
  <c r="W60" i="22"/>
  <c r="W43" i="22"/>
  <c r="W35" i="22"/>
  <c r="W27" i="22"/>
  <c r="W19" i="22"/>
  <c r="W15" i="22"/>
  <c r="W13" i="22"/>
  <c r="W11" i="22"/>
  <c r="W9" i="22"/>
  <c r="W7" i="22"/>
  <c r="W5" i="22"/>
  <c r="W3" i="22"/>
  <c r="W189" i="22"/>
  <c r="W181" i="22"/>
  <c r="W157" i="22"/>
  <c r="W149" i="22"/>
  <c r="W133" i="22"/>
  <c r="W125" i="22"/>
  <c r="W85" i="22"/>
  <c r="W51" i="22"/>
  <c r="W229" i="22"/>
  <c r="W173" i="22"/>
  <c r="W141" i="22"/>
  <c r="W101" i="22"/>
  <c r="W44" i="22"/>
  <c r="W347" i="22"/>
  <c r="W339" i="22"/>
  <c r="W331" i="22"/>
  <c r="W323" i="22"/>
  <c r="W315" i="22"/>
  <c r="W307" i="22"/>
  <c r="W299" i="22"/>
  <c r="W291" i="22"/>
  <c r="W283" i="22"/>
  <c r="W278" i="22"/>
  <c r="W270" i="22"/>
  <c r="W255" i="22"/>
  <c r="W247" i="22"/>
  <c r="W350" i="22"/>
  <c r="W342" i="22"/>
  <c r="W334" i="22"/>
  <c r="W326" i="22"/>
  <c r="W318" i="22"/>
  <c r="W310" i="22"/>
  <c r="W302" i="22"/>
  <c r="W294" i="22"/>
  <c r="W286" i="22"/>
  <c r="W281" i="22"/>
  <c r="W273" i="22"/>
  <c r="W265" i="22"/>
  <c r="W258" i="22"/>
  <c r="W250" i="22"/>
  <c r="W242" i="22"/>
  <c r="W234" i="22"/>
  <c r="W226" i="22"/>
  <c r="W218" i="22"/>
  <c r="W210" i="22"/>
  <c r="W202" i="22"/>
  <c r="W186" i="22"/>
  <c r="W178" i="22"/>
  <c r="W170" i="22"/>
  <c r="W162" i="22"/>
  <c r="W154" i="22"/>
  <c r="W146" i="22"/>
  <c r="W138" i="22"/>
  <c r="W130" i="22"/>
  <c r="W122" i="22"/>
  <c r="W114" i="22"/>
  <c r="W106" i="22"/>
  <c r="W98" i="22"/>
  <c r="W90" i="22"/>
  <c r="W82" i="22"/>
  <c r="W74" i="22"/>
  <c r="W66" i="22"/>
  <c r="W58" i="22"/>
  <c r="W49" i="22"/>
  <c r="W41" i="22"/>
  <c r="W33" i="22"/>
  <c r="W25" i="22"/>
  <c r="W213" i="22"/>
  <c r="W205" i="22"/>
  <c r="W117" i="22"/>
  <c r="W36" i="22"/>
  <c r="W28" i="22"/>
  <c r="W20" i="22"/>
  <c r="W348" i="22"/>
  <c r="W340" i="22"/>
  <c r="W332" i="22"/>
  <c r="W324" i="22"/>
  <c r="W316" i="22"/>
  <c r="W308" i="22"/>
  <c r="W300" i="22"/>
  <c r="W292" i="22"/>
  <c r="W284" i="22"/>
  <c r="W279" i="22"/>
  <c r="W271" i="22"/>
  <c r="W263" i="22"/>
  <c r="W256" i="22"/>
  <c r="W248" i="22"/>
  <c r="W240" i="22"/>
  <c r="W232" i="22"/>
  <c r="W224" i="22"/>
  <c r="W216" i="22"/>
  <c r="W208" i="22"/>
  <c r="W197" i="22"/>
  <c r="W184" i="22"/>
  <c r="W176" i="22"/>
  <c r="W168" i="22"/>
  <c r="W160" i="22"/>
  <c r="W152" i="22"/>
  <c r="W144" i="22"/>
  <c r="W136" i="22"/>
  <c r="W128" i="22"/>
  <c r="W120" i="22"/>
  <c r="W112" i="22"/>
  <c r="W104" i="22"/>
  <c r="W96" i="22"/>
  <c r="W88" i="22"/>
  <c r="W80" i="22"/>
  <c r="W72" i="22"/>
  <c r="W64" i="22"/>
  <c r="W56" i="22"/>
  <c r="W54" i="22"/>
  <c r="W47" i="22"/>
  <c r="W39" i="22"/>
  <c r="W31" i="22"/>
  <c r="W23" i="22"/>
  <c r="W16" i="22"/>
  <c r="W14" i="22"/>
  <c r="W12" i="22"/>
  <c r="W10" i="22"/>
  <c r="W8" i="22"/>
  <c r="W6" i="22"/>
  <c r="W4" i="22"/>
  <c r="W349" i="22"/>
  <c r="W341" i="22"/>
  <c r="W333" i="22"/>
  <c r="W325" i="22"/>
  <c r="W317" i="22"/>
  <c r="W309" i="22"/>
  <c r="W301" i="22"/>
  <c r="W293" i="22"/>
  <c r="W285" i="22"/>
  <c r="W280" i="22"/>
  <c r="W272" i="22"/>
  <c r="W264" i="22"/>
  <c r="W257" i="22"/>
  <c r="W249" i="22"/>
  <c r="W225" i="22"/>
  <c r="W217" i="22"/>
  <c r="W185" i="22"/>
  <c r="W177" i="22"/>
  <c r="W169" i="22"/>
  <c r="W161" i="22"/>
  <c r="W137" i="22"/>
  <c r="W129" i="22"/>
  <c r="W89" i="22"/>
  <c r="W81" i="22"/>
  <c r="W73" i="22"/>
  <c r="W65" i="22"/>
  <c r="W57" i="22"/>
  <c r="W55" i="22"/>
  <c r="W48" i="22"/>
  <c r="W40" i="22"/>
  <c r="W32" i="22"/>
  <c r="W24" i="22"/>
  <c r="W352" i="22"/>
  <c r="W344" i="22"/>
  <c r="W336" i="22"/>
  <c r="W328" i="22"/>
  <c r="W320" i="22"/>
  <c r="W312" i="22"/>
  <c r="W304" i="22"/>
  <c r="W296" i="22"/>
  <c r="W288" i="22"/>
  <c r="W275" i="22"/>
  <c r="W267" i="22"/>
  <c r="W260" i="22"/>
  <c r="W252" i="22"/>
  <c r="W244" i="22"/>
  <c r="W124" i="22"/>
  <c r="W116" i="22"/>
  <c r="W108" i="22"/>
  <c r="W239" i="22"/>
  <c r="W231" i="22"/>
  <c r="W223" i="22"/>
  <c r="W215" i="22"/>
  <c r="W207" i="22"/>
  <c r="W196" i="22"/>
  <c r="W183" i="22"/>
  <c r="W175" i="22"/>
  <c r="W167" i="22"/>
  <c r="W159" i="22"/>
  <c r="W151" i="22"/>
  <c r="W143" i="22"/>
  <c r="W135" i="22"/>
  <c r="W127" i="22"/>
  <c r="W119" i="22"/>
  <c r="W111" i="22"/>
  <c r="W103" i="22"/>
  <c r="W95" i="22"/>
  <c r="W87" i="22"/>
  <c r="W79" i="22"/>
  <c r="W71" i="22"/>
  <c r="W63" i="22"/>
  <c r="W53" i="22"/>
  <c r="W46" i="22"/>
  <c r="W38" i="22"/>
  <c r="W30" i="22"/>
  <c r="W22" i="22"/>
  <c r="W17" i="22"/>
  <c r="V2" i="22"/>
  <c r="A79" i="15" l="1"/>
  <c r="A18" i="15"/>
  <c r="A331" i="15"/>
  <c r="A299" i="15"/>
  <c r="A267" i="15"/>
  <c r="A235" i="15"/>
  <c r="A203" i="15"/>
  <c r="B145" i="15"/>
  <c r="B81" i="15"/>
  <c r="A17" i="15"/>
  <c r="A336" i="15"/>
  <c r="A304" i="15"/>
  <c r="A272" i="15"/>
  <c r="A240" i="15"/>
  <c r="A208" i="15"/>
  <c r="A145" i="15"/>
  <c r="A81" i="15"/>
  <c r="B11" i="15"/>
  <c r="B298" i="15"/>
  <c r="B266" i="15"/>
  <c r="B234" i="15"/>
  <c r="B202" i="15"/>
  <c r="B156" i="15"/>
  <c r="B92" i="15"/>
  <c r="B28" i="15"/>
  <c r="B330" i="15"/>
  <c r="B335" i="15"/>
  <c r="B303" i="15"/>
  <c r="B271" i="15"/>
  <c r="B239" i="15"/>
  <c r="B207" i="15"/>
  <c r="A140" i="15"/>
  <c r="A76" i="15"/>
  <c r="B20" i="15"/>
  <c r="A166" i="15"/>
  <c r="A134" i="15"/>
  <c r="A102" i="15"/>
  <c r="A70" i="15"/>
  <c r="A38" i="15"/>
  <c r="B5" i="15"/>
  <c r="A131" i="15"/>
  <c r="A99" i="15"/>
  <c r="A67" i="15"/>
  <c r="B32" i="15"/>
  <c r="A184" i="15"/>
  <c r="B141" i="15"/>
  <c r="B101" i="15"/>
  <c r="B45" i="15"/>
  <c r="A165" i="15"/>
  <c r="A101" i="15"/>
  <c r="A37" i="15"/>
  <c r="B195" i="15"/>
  <c r="A114" i="15"/>
  <c r="B244" i="15"/>
  <c r="A233" i="15"/>
  <c r="B98" i="15"/>
  <c r="A29" i="15"/>
  <c r="B198" i="15"/>
  <c r="A209" i="15"/>
  <c r="B86" i="15"/>
  <c r="B134" i="15"/>
  <c r="A259" i="15"/>
  <c r="A227" i="15"/>
  <c r="A186" i="15"/>
  <c r="B129" i="15"/>
  <c r="B65" i="15"/>
  <c r="B3" i="15"/>
  <c r="A328" i="15"/>
  <c r="A296" i="15"/>
  <c r="A264" i="15"/>
  <c r="A232" i="15"/>
  <c r="A197" i="15"/>
  <c r="A129" i="15"/>
  <c r="A65" i="15"/>
  <c r="A341" i="15"/>
  <c r="B290" i="15"/>
  <c r="B258" i="15"/>
  <c r="B226" i="15"/>
  <c r="B185" i="15"/>
  <c r="B140" i="15"/>
  <c r="B76" i="15"/>
  <c r="A11" i="15"/>
  <c r="A317" i="15"/>
  <c r="B327" i="15"/>
  <c r="B295" i="15"/>
  <c r="B263" i="15"/>
  <c r="B231" i="15"/>
  <c r="B196" i="15"/>
  <c r="A124" i="15"/>
  <c r="A60" i="15"/>
  <c r="A9" i="15"/>
  <c r="A158" i="15"/>
  <c r="A126" i="15"/>
  <c r="A94" i="15"/>
  <c r="A62" i="15"/>
  <c r="A30" i="15"/>
  <c r="A155" i="15"/>
  <c r="A123" i="15"/>
  <c r="A91" i="15"/>
  <c r="A59" i="15"/>
  <c r="A19" i="15"/>
  <c r="B173" i="15"/>
  <c r="B133" i="15"/>
  <c r="B93" i="15"/>
  <c r="B37" i="15"/>
  <c r="A157" i="15"/>
  <c r="A93" i="15"/>
  <c r="A7" i="15"/>
  <c r="A191" i="15"/>
  <c r="A241" i="15"/>
  <c r="A138" i="15"/>
  <c r="B220" i="15"/>
  <c r="B270" i="15"/>
  <c r="A257" i="15"/>
  <c r="B299" i="15"/>
  <c r="B289" i="15"/>
  <c r="B257" i="15"/>
  <c r="B225" i="15"/>
  <c r="B184" i="15"/>
  <c r="A119" i="15"/>
  <c r="A55" i="15"/>
  <c r="A12" i="15"/>
  <c r="B320" i="15"/>
  <c r="B288" i="15"/>
  <c r="B256" i="15"/>
  <c r="B224" i="15"/>
  <c r="A183" i="15"/>
  <c r="B121" i="15"/>
  <c r="B57" i="15"/>
  <c r="A347" i="15"/>
  <c r="B325" i="15"/>
  <c r="B293" i="15"/>
  <c r="B261" i="15"/>
  <c r="B229" i="15"/>
  <c r="B175" i="15"/>
  <c r="A121" i="15"/>
  <c r="A57" i="15"/>
  <c r="A333" i="15"/>
  <c r="A285" i="15"/>
  <c r="A253" i="15"/>
  <c r="A221" i="15"/>
  <c r="B182" i="15"/>
  <c r="B132" i="15"/>
  <c r="B68" i="15"/>
  <c r="A6" i="15"/>
  <c r="A309" i="15"/>
  <c r="A322" i="15"/>
  <c r="A290" i="15"/>
  <c r="A258" i="15"/>
  <c r="A226" i="15"/>
  <c r="A188" i="15"/>
  <c r="A116" i="15"/>
  <c r="A52" i="15"/>
  <c r="B6" i="15"/>
  <c r="B155" i="15"/>
  <c r="B123" i="15"/>
  <c r="B91" i="15"/>
  <c r="B59" i="15"/>
  <c r="B27" i="15"/>
  <c r="B152" i="15"/>
  <c r="B120" i="15"/>
  <c r="B88" i="15"/>
  <c r="A51" i="15"/>
  <c r="B16" i="15"/>
  <c r="A168" i="15"/>
  <c r="A128" i="15"/>
  <c r="A80" i="15"/>
  <c r="A16" i="15"/>
  <c r="B138" i="15"/>
  <c r="B74" i="15"/>
  <c r="B4" i="15"/>
  <c r="A353" i="15"/>
  <c r="B318" i="15"/>
  <c r="B228" i="15"/>
  <c r="A82" i="15"/>
  <c r="B165" i="15"/>
  <c r="B125" i="15"/>
  <c r="B77" i="15"/>
  <c r="A10" i="15"/>
  <c r="A133" i="15"/>
  <c r="A69" i="15"/>
  <c r="A14" i="15"/>
  <c r="A357" i="15"/>
  <c r="B334" i="15"/>
  <c r="B251" i="15"/>
  <c r="A163" i="15"/>
  <c r="A112" i="15"/>
  <c r="A72" i="15"/>
  <c r="B7" i="15"/>
  <c r="B130" i="15"/>
  <c r="B66" i="15"/>
  <c r="B193" i="15"/>
  <c r="B355" i="15"/>
  <c r="B172" i="15"/>
  <c r="B292" i="15"/>
  <c r="A271" i="15"/>
  <c r="B243" i="15"/>
  <c r="B315" i="15"/>
  <c r="A329" i="15"/>
  <c r="E239" i="22"/>
  <c r="E26" i="22"/>
  <c r="B34" i="15"/>
  <c r="B14" i="15"/>
  <c r="A192" i="15"/>
  <c r="A201" i="15"/>
  <c r="A358" i="15"/>
  <c r="B79" i="15"/>
  <c r="A214" i="15"/>
  <c r="B326" i="15"/>
  <c r="B211" i="15"/>
  <c r="A207" i="15"/>
  <c r="B103" i="15"/>
  <c r="B246" i="15"/>
  <c r="B310" i="15"/>
  <c r="A199" i="15"/>
  <c r="B183" i="15"/>
  <c r="B111" i="15"/>
  <c r="B294" i="15"/>
  <c r="E238" i="22"/>
  <c r="E240" i="22"/>
  <c r="E35" i="22"/>
  <c r="A64" i="15"/>
  <c r="A32" i="15"/>
  <c r="B186" i="15"/>
  <c r="B154" i="15"/>
  <c r="B122" i="15"/>
  <c r="B90" i="15"/>
  <c r="B58" i="15"/>
  <c r="B26" i="15"/>
  <c r="A194" i="15"/>
  <c r="B200" i="15"/>
  <c r="B353" i="15"/>
  <c r="B356" i="15"/>
  <c r="B126" i="15"/>
  <c r="A246" i="15"/>
  <c r="B342" i="15"/>
  <c r="B275" i="15"/>
  <c r="B276" i="15"/>
  <c r="B150" i="15"/>
  <c r="A255" i="15"/>
  <c r="B323" i="15"/>
  <c r="A265" i="15"/>
  <c r="B252" i="15"/>
  <c r="A289" i="15"/>
  <c r="A34" i="15"/>
  <c r="E25" i="22"/>
  <c r="B61" i="15"/>
  <c r="B29" i="15"/>
  <c r="A181" i="15"/>
  <c r="A149" i="15"/>
  <c r="A117" i="15"/>
  <c r="A85" i="15"/>
  <c r="A53" i="15"/>
  <c r="A21" i="15"/>
  <c r="A195" i="15"/>
  <c r="A200" i="15"/>
  <c r="A354" i="15"/>
  <c r="A355" i="15"/>
  <c r="B143" i="15"/>
  <c r="A273" i="15"/>
  <c r="B350" i="15"/>
  <c r="B302" i="15"/>
  <c r="A337" i="15"/>
  <c r="B176" i="15"/>
  <c r="B260" i="15"/>
  <c r="B331" i="15"/>
  <c r="A297" i="15"/>
  <c r="A279" i="15"/>
  <c r="B348" i="15"/>
  <c r="B46" i="15"/>
  <c r="A152" i="15"/>
  <c r="A120" i="15"/>
  <c r="A88" i="15"/>
  <c r="A56" i="15"/>
  <c r="A24" i="15"/>
  <c r="B178" i="15"/>
  <c r="B146" i="15"/>
  <c r="B114" i="15"/>
  <c r="B82" i="15"/>
  <c r="B50" i="15"/>
  <c r="B18" i="15"/>
  <c r="A198" i="15"/>
  <c r="B201" i="15"/>
  <c r="A356" i="15"/>
  <c r="B354" i="15"/>
  <c r="B166" i="15"/>
  <c r="A278" i="15"/>
  <c r="A327" i="15"/>
  <c r="A316" i="15"/>
  <c r="B22" i="15"/>
  <c r="B214" i="15"/>
  <c r="B278" i="15"/>
  <c r="B339" i="15"/>
  <c r="A319" i="15"/>
  <c r="B307" i="15"/>
  <c r="B54" i="15"/>
  <c r="B63" i="15"/>
  <c r="E237" i="22"/>
  <c r="E39" i="22"/>
  <c r="E38" i="22"/>
  <c r="E37" i="22"/>
  <c r="E36" i="22"/>
  <c r="B56" i="15"/>
  <c r="B24" i="15"/>
  <c r="B181" i="15"/>
  <c r="B149" i="15"/>
  <c r="B117" i="15"/>
  <c r="B85" i="15"/>
  <c r="B53" i="15"/>
  <c r="B21" i="15"/>
  <c r="A173" i="15"/>
  <c r="A141" i="15"/>
  <c r="A109" i="15"/>
  <c r="A77" i="15"/>
  <c r="A45" i="15"/>
  <c r="B12" i="15"/>
  <c r="B192" i="15"/>
  <c r="B191" i="15"/>
  <c r="B358" i="15"/>
  <c r="B357" i="15"/>
  <c r="A170" i="15"/>
  <c r="A305" i="15"/>
  <c r="A58" i="15"/>
  <c r="A340" i="15"/>
  <c r="B39" i="15"/>
  <c r="B219" i="15"/>
  <c r="B283" i="15"/>
  <c r="B347" i="15"/>
  <c r="A351" i="15"/>
  <c r="A324" i="15"/>
  <c r="A169" i="15"/>
  <c r="A98" i="15"/>
  <c r="A187" i="15"/>
  <c r="A310" i="15"/>
  <c r="B87" i="15"/>
  <c r="B332" i="15"/>
  <c r="A74" i="15"/>
  <c r="A223" i="15"/>
  <c r="A287" i="15"/>
  <c r="B127" i="15"/>
  <c r="B70" i="15"/>
  <c r="A348" i="15"/>
  <c r="B235" i="15"/>
  <c r="A50" i="15"/>
  <c r="E58" i="22" l="1"/>
  <c r="E243" i="22"/>
  <c r="E251" i="22"/>
  <c r="E244" i="22"/>
  <c r="E247" i="22"/>
  <c r="E34" i="22"/>
  <c r="E57" i="22"/>
  <c r="E28" i="22"/>
  <c r="E261" i="22"/>
  <c r="E29" i="22"/>
  <c r="E31" i="22"/>
  <c r="E50" i="22"/>
  <c r="E254" i="22"/>
  <c r="E40" i="22"/>
  <c r="E264" i="22"/>
  <c r="E259" i="22"/>
  <c r="E30" i="22"/>
  <c r="E42" i="22"/>
  <c r="E258" i="22"/>
  <c r="E262" i="22"/>
  <c r="E48" i="22"/>
  <c r="E253" i="22"/>
  <c r="E272" i="22"/>
  <c r="E273" i="22"/>
  <c r="E241" i="22"/>
  <c r="E54" i="22"/>
  <c r="E55" i="22"/>
  <c r="E33" i="22"/>
  <c r="E49" i="22"/>
  <c r="E260" i="22"/>
  <c r="E56" i="22"/>
  <c r="E44" i="22"/>
  <c r="E45" i="22"/>
  <c r="E271" i="22"/>
  <c r="E249" i="22"/>
  <c r="E52" i="22"/>
  <c r="E53" i="22"/>
  <c r="E274" i="22"/>
  <c r="E242" i="22"/>
  <c r="E59" i="22"/>
  <c r="E248" i="22"/>
  <c r="E245" i="22"/>
  <c r="E27" i="22"/>
  <c r="E32" i="22"/>
  <c r="E268" i="22"/>
  <c r="E257" i="22"/>
  <c r="E267" i="22"/>
  <c r="E43" i="22"/>
  <c r="E280" i="22" l="1"/>
  <c r="E276" i="22"/>
  <c r="E269" i="22"/>
  <c r="E41" i="22"/>
  <c r="E263" i="22"/>
  <c r="E277" i="22"/>
  <c r="E265" i="22"/>
  <c r="E250" i="22"/>
  <c r="E63" i="22"/>
  <c r="E64" i="22"/>
  <c r="E266" i="22"/>
  <c r="E256" i="22"/>
  <c r="E47" i="22"/>
  <c r="E62" i="22"/>
  <c r="E246" i="22"/>
  <c r="E61" i="22"/>
  <c r="E270" i="22"/>
  <c r="E252" i="22"/>
  <c r="E255" i="22"/>
  <c r="E60" i="22"/>
  <c r="E51" i="22"/>
  <c r="E46" i="22"/>
  <c r="E187" i="22" l="1"/>
  <c r="E275" i="22"/>
  <c r="E186" i="22"/>
  <c r="E278" i="22"/>
  <c r="E188" i="22"/>
  <c r="E281" i="22"/>
  <c r="E189" i="22"/>
  <c r="E279" i="22"/>
  <c r="E70" i="22" l="1"/>
  <c r="E65" i="22"/>
  <c r="E66" i="22"/>
  <c r="E67" i="22"/>
  <c r="E68" i="22" l="1"/>
  <c r="E69" i="22"/>
  <c r="E319" i="22" l="1"/>
  <c r="E200" i="22"/>
  <c r="E74" i="22"/>
  <c r="E318" i="22"/>
  <c r="E328" i="22"/>
  <c r="E130" i="22"/>
  <c r="E168" i="22"/>
  <c r="E92" i="22"/>
  <c r="E87" i="22"/>
  <c r="E95" i="22"/>
  <c r="E333" i="22"/>
  <c r="E291" i="22"/>
  <c r="E90" i="22"/>
  <c r="E148" i="22"/>
  <c r="E84" i="22"/>
  <c r="E104" i="22"/>
  <c r="E112" i="22"/>
  <c r="E147" i="22"/>
  <c r="E157" i="22"/>
  <c r="E115" i="22"/>
  <c r="E93" i="22"/>
  <c r="E308" i="22"/>
  <c r="E97" i="22"/>
  <c r="E349" i="22"/>
  <c r="E326" i="22"/>
  <c r="E83" i="22"/>
  <c r="E145" i="22"/>
  <c r="E311" i="22"/>
  <c r="E171" i="22"/>
  <c r="E192" i="22"/>
  <c r="E336" i="22"/>
  <c r="E151" i="22"/>
  <c r="E316" i="22"/>
  <c r="E86" i="22"/>
  <c r="E290" i="22"/>
  <c r="E313" i="22"/>
  <c r="E139" i="22"/>
  <c r="E146" i="22"/>
  <c r="E158" i="22"/>
  <c r="E156" i="22" l="1"/>
  <c r="E149" i="22"/>
  <c r="E341" i="22"/>
  <c r="E320" i="22"/>
  <c r="E353" i="22"/>
  <c r="E71" i="22"/>
  <c r="E101" i="22"/>
  <c r="E111" i="22"/>
  <c r="E82" i="22"/>
  <c r="E77" i="22"/>
  <c r="E197" i="22"/>
  <c r="E198" i="22"/>
  <c r="E321" i="22"/>
  <c r="E190" i="22"/>
  <c r="E100" i="22"/>
  <c r="E195" i="22"/>
  <c r="E196" i="22"/>
  <c r="E202" i="22"/>
  <c r="E330" i="22"/>
  <c r="E323" i="22"/>
  <c r="E309" i="22"/>
  <c r="E132" i="22"/>
  <c r="E135" i="22"/>
  <c r="E343" i="22"/>
  <c r="E88" i="22"/>
  <c r="E110" i="22"/>
  <c r="E175" i="22"/>
  <c r="E80" i="22"/>
  <c r="E165" i="22"/>
  <c r="E295" i="22"/>
  <c r="E194" i="22"/>
  <c r="E98" i="22"/>
  <c r="E118" i="22"/>
  <c r="E203" i="22"/>
  <c r="E299" i="22"/>
  <c r="E303" i="22"/>
  <c r="E286" i="22"/>
  <c r="E174" i="22"/>
  <c r="E301" i="22"/>
  <c r="E314" i="22"/>
  <c r="E338" i="22"/>
  <c r="E155" i="22"/>
  <c r="E284" i="22"/>
  <c r="E72" i="22"/>
  <c r="E298" i="22"/>
  <c r="E141" i="22"/>
  <c r="E136" i="22"/>
  <c r="E108" i="22"/>
  <c r="E105" i="22"/>
  <c r="E125" i="22"/>
  <c r="E73" i="22"/>
  <c r="E138" i="22"/>
  <c r="E99" i="22"/>
  <c r="E346" i="22"/>
  <c r="E350" i="22"/>
  <c r="E113" i="22"/>
  <c r="E154" i="22"/>
  <c r="E140" i="22"/>
  <c r="E312" i="22"/>
  <c r="E199" i="22"/>
  <c r="E352" i="22"/>
  <c r="E288" i="22"/>
  <c r="E282" i="22"/>
  <c r="E296" i="22"/>
  <c r="E183" i="22"/>
  <c r="E300" i="22"/>
  <c r="E351" i="22"/>
  <c r="E304" i="22"/>
  <c r="E169" i="22"/>
  <c r="E181" i="22"/>
  <c r="E325" i="22"/>
  <c r="E356" i="22"/>
  <c r="E337" i="22"/>
  <c r="E357" i="22"/>
  <c r="E161" i="22"/>
  <c r="E114" i="22"/>
  <c r="E116" i="22"/>
  <c r="E348" i="22"/>
  <c r="E179" i="22"/>
  <c r="E193" i="22"/>
  <c r="E119" i="22"/>
  <c r="E131" i="22"/>
  <c r="E293" i="22"/>
  <c r="E331" i="22"/>
  <c r="E182" i="22"/>
  <c r="E334" i="22"/>
  <c r="E289" i="22"/>
  <c r="E283" i="22"/>
  <c r="E109" i="22"/>
  <c r="E339" i="22"/>
  <c r="E121" i="22"/>
  <c r="E287" i="22"/>
  <c r="E89" i="22"/>
  <c r="E129" i="22"/>
  <c r="E317" i="22"/>
  <c r="E310" i="22"/>
  <c r="E124" i="22"/>
  <c r="E180" i="22"/>
  <c r="E172" i="22"/>
  <c r="E329" i="22"/>
  <c r="E96" i="22"/>
  <c r="E106" i="22"/>
  <c r="E173" i="22"/>
  <c r="E117" i="22"/>
  <c r="E347" i="22"/>
  <c r="E294" i="22"/>
  <c r="E152" i="22"/>
  <c r="E322" i="22"/>
  <c r="E133" i="22"/>
  <c r="E342" i="22"/>
  <c r="E137" i="22"/>
  <c r="E76" i="22"/>
  <c r="E164" i="22"/>
  <c r="E335" i="22"/>
  <c r="E354" i="22"/>
  <c r="E159" i="22"/>
  <c r="E128" i="22"/>
  <c r="E201" i="22"/>
  <c r="E107" i="22"/>
  <c r="E134" i="22"/>
  <c r="E178" i="22"/>
  <c r="E160" i="22"/>
  <c r="E162" i="22"/>
  <c r="E126" i="22"/>
  <c r="E170" i="22"/>
  <c r="E123" i="22"/>
  <c r="E297" i="22"/>
  <c r="E340" i="22"/>
  <c r="E324" i="22"/>
  <c r="E285" i="22"/>
  <c r="E191" i="22"/>
  <c r="E153" i="22"/>
  <c r="E184" i="22"/>
  <c r="E102" i="22"/>
  <c r="E358" i="22"/>
  <c r="E345" i="22"/>
  <c r="E150" i="22"/>
  <c r="E120" i="22"/>
  <c r="E292" i="22"/>
  <c r="E315" i="22"/>
  <c r="E78" i="22"/>
  <c r="E176" i="22"/>
  <c r="E307" i="22"/>
  <c r="E103" i="22"/>
  <c r="E306" i="22"/>
  <c r="E91" i="22"/>
  <c r="E167" i="22"/>
  <c r="E94" i="22"/>
  <c r="E85" i="22"/>
  <c r="E185" i="22"/>
  <c r="E144" i="22"/>
  <c r="E355" i="22"/>
  <c r="E81" i="22"/>
  <c r="E142" i="22"/>
  <c r="E75" i="22"/>
  <c r="E143" i="22"/>
  <c r="E204" i="22"/>
  <c r="E344" i="22"/>
  <c r="E79" i="22"/>
  <c r="E332" i="22"/>
  <c r="E302" i="22"/>
  <c r="E163" i="22"/>
  <c r="E127" i="22"/>
  <c r="E166" i="22"/>
  <c r="E122" i="22"/>
  <c r="E177" i="22"/>
  <c r="E327" i="22"/>
  <c r="E305" i="22"/>
</calcChain>
</file>

<file path=xl/sharedStrings.xml><?xml version="1.0" encoding="utf-8"?>
<sst xmlns="http://schemas.openxmlformats.org/spreadsheetml/2006/main" count="3283" uniqueCount="2915">
  <si>
    <t>Verein</t>
  </si>
  <si>
    <t>Name</t>
  </si>
  <si>
    <t>Vorname</t>
  </si>
  <si>
    <t>Klasse</t>
  </si>
  <si>
    <t>S11</t>
  </si>
  <si>
    <t>S12</t>
  </si>
  <si>
    <t>S13</t>
  </si>
  <si>
    <t>S1G</t>
  </si>
  <si>
    <t>S21</t>
  </si>
  <si>
    <t>S22</t>
  </si>
  <si>
    <t>S23</t>
  </si>
  <si>
    <t>S2G</t>
  </si>
  <si>
    <t>S31</t>
  </si>
  <si>
    <t>S32</t>
  </si>
  <si>
    <t>S33</t>
  </si>
  <si>
    <t>S3G</t>
  </si>
  <si>
    <t>M1</t>
  </si>
  <si>
    <t>Gesamt</t>
  </si>
  <si>
    <t>Mannschaft</t>
  </si>
  <si>
    <t>Nr</t>
  </si>
  <si>
    <t>Verband</t>
  </si>
  <si>
    <t>VHS Hannover</t>
  </si>
  <si>
    <t>Kreisverband</t>
  </si>
  <si>
    <t>Jugend</t>
  </si>
  <si>
    <t>Jahre</t>
  </si>
  <si>
    <t>Jahrgang</t>
  </si>
  <si>
    <t>KSV Deister-Leine</t>
  </si>
  <si>
    <t>KSV Deister-Süntel-Calenberg</t>
  </si>
  <si>
    <t>KSV Einbeck</t>
  </si>
  <si>
    <t>KSV Gandersheim</t>
  </si>
  <si>
    <t>KSV Gifhorn</t>
  </si>
  <si>
    <t>KSV Hameln-Pyrmont</t>
  </si>
  <si>
    <t>KSV Lüchow-Dannenberg</t>
  </si>
  <si>
    <t>KSV Peine</t>
  </si>
  <si>
    <t>SSV Hildesheim-Marienburg</t>
  </si>
  <si>
    <t>KSV Achim</t>
  </si>
  <si>
    <t>SSV Alfeld</t>
  </si>
  <si>
    <t>KSV Braunschweig</t>
  </si>
  <si>
    <t>KSV Burgdorf</t>
  </si>
  <si>
    <t>KSV Celle</t>
  </si>
  <si>
    <t>KSV Fallingbostel</t>
  </si>
  <si>
    <t>KSV Goslar</t>
  </si>
  <si>
    <t>KSV Göttingen</t>
  </si>
  <si>
    <t>KSV Münden</t>
  </si>
  <si>
    <t>KSSV Helmstedt</t>
  </si>
  <si>
    <t>KSV Holzminden</t>
  </si>
  <si>
    <t>KSV Isenhagen-Wittingen</t>
  </si>
  <si>
    <t>KSV "Nesselblatt" Bad Nenndorf</t>
  </si>
  <si>
    <t>KSSV Neustadt a. Rbge</t>
  </si>
  <si>
    <t>KSV Nienburg (Weser)</t>
  </si>
  <si>
    <t>KSV Northeim</t>
  </si>
  <si>
    <t>Oberharzer Schützenbund</t>
  </si>
  <si>
    <t>KSV Osterode</t>
  </si>
  <si>
    <t>KSV Rotenburg (W)</t>
  </si>
  <si>
    <t>KSV Salzgitter</t>
  </si>
  <si>
    <t>KSV Schaumburg</t>
  </si>
  <si>
    <t>Solling Schützenbund</t>
  </si>
  <si>
    <t>KSV Soltau</t>
  </si>
  <si>
    <t>KSV Südharz</t>
  </si>
  <si>
    <t>KSV Uelzen</t>
  </si>
  <si>
    <t>KSV Verden</t>
  </si>
  <si>
    <t>KSV Wedemark-Langenh.</t>
  </si>
  <si>
    <t>KSV Wolfenbüttel</t>
  </si>
  <si>
    <t>KSV Wolfsburg</t>
  </si>
  <si>
    <t>Ergebnis_Klasse</t>
  </si>
  <si>
    <t>Schüler</t>
  </si>
  <si>
    <t>Anleitung</t>
  </si>
  <si>
    <t>offene Klasse</t>
  </si>
  <si>
    <t>Senioren m 0</t>
  </si>
  <si>
    <t>Senioren m I</t>
  </si>
  <si>
    <t>Senioren m II</t>
  </si>
  <si>
    <t>Senioren m III</t>
  </si>
  <si>
    <t>Senioren m V</t>
  </si>
  <si>
    <t>Senioren m IV</t>
  </si>
  <si>
    <t>Durchgang_1</t>
  </si>
  <si>
    <t>Durchgang_2</t>
  </si>
  <si>
    <t>Durchgang_3</t>
  </si>
  <si>
    <t>Verein_Nr</t>
  </si>
  <si>
    <t>Man_Nr.</t>
  </si>
  <si>
    <t>Seite Teilnehmende:</t>
  </si>
  <si>
    <t>Verbands-Nr.</t>
  </si>
  <si>
    <t>Mitglieds_Nr.</t>
  </si>
  <si>
    <t>Bitte geben Sie hier die Daten der Schützinnen oder Schützen vollständig in die gelb hinterlegten Felder ein.</t>
  </si>
  <si>
    <t>Das Ergebnis errechnet sich automatisch.</t>
  </si>
  <si>
    <t>Schicken Sie die ausgefüllte Tabelle an Ihre Kreisdamenleiterin.</t>
  </si>
  <si>
    <t>Gut Schuss!</t>
  </si>
  <si>
    <t>Vereine:</t>
  </si>
  <si>
    <t>Seite Durchgang 1-3/5:</t>
  </si>
  <si>
    <t>Kreisverbände:</t>
  </si>
  <si>
    <t>Bitte kopieren Sie aus den Meldungen der Vereine nur die gelb markierten Zellen (nicht die ganzen Zeilen oder Spalten)</t>
  </si>
  <si>
    <t>Bitte erfasssen Sie die Ergebnisse der Durchgänge 1-3/5 in den farblich markierten Feldern. Denken Sie an die 10tel Ring Wertung!</t>
  </si>
  <si>
    <t>Bei Fragen können Sie mich dern anrufen: 01702655303.</t>
  </si>
  <si>
    <t>Herzliche Grüße</t>
  </si>
  <si>
    <t>Katrin Göllinger</t>
  </si>
  <si>
    <t>0022</t>
  </si>
  <si>
    <t>SV Posthausen</t>
  </si>
  <si>
    <t>SSG Mühlentor-Oyten</t>
  </si>
  <si>
    <t>SV Beppen</t>
  </si>
  <si>
    <t>SC Brunkensen</t>
  </si>
  <si>
    <t>SC Elze</t>
  </si>
  <si>
    <t>SV Leiferde</t>
  </si>
  <si>
    <t>SV Garßen</t>
  </si>
  <si>
    <t>SV Eversen</t>
  </si>
  <si>
    <t>SGi Hohne</t>
  </si>
  <si>
    <t>SG Hermannsburg</t>
  </si>
  <si>
    <t>SG Oldau</t>
  </si>
  <si>
    <t>SV Nienhagen</t>
  </si>
  <si>
    <t>SV Hodenhagen</t>
  </si>
  <si>
    <t>SV Gilten</t>
  </si>
  <si>
    <t>SV Rohden</t>
  </si>
  <si>
    <t>SV Grafhorst</t>
  </si>
  <si>
    <t>SV Hoiersdorf</t>
  </si>
  <si>
    <t>SV Danndorf</t>
  </si>
  <si>
    <t>SG Wellendorf</t>
  </si>
  <si>
    <t>SG Oldenstadt</t>
  </si>
  <si>
    <t>SGi Fredelsloh</t>
  </si>
  <si>
    <t>SV Kirchdorf</t>
  </si>
  <si>
    <t>SK Emmendorf</t>
  </si>
  <si>
    <t>SGes. Pöhlde</t>
  </si>
  <si>
    <t>SV Neuhof</t>
  </si>
  <si>
    <t>SB Nesselröden</t>
  </si>
  <si>
    <t>SV Höfer</t>
  </si>
  <si>
    <t>Junioren II</t>
  </si>
  <si>
    <t>Junioren I</t>
  </si>
  <si>
    <t>Damen I - Herren I</t>
  </si>
  <si>
    <t>Damen II - Herren II</t>
  </si>
  <si>
    <t>Senioren I Auflage</t>
  </si>
  <si>
    <t>Senioren II Auflage</t>
  </si>
  <si>
    <t>Senioren III Auflage</t>
  </si>
  <si>
    <t>Senioren IV Auflage</t>
  </si>
  <si>
    <t>Senioren V Auflage</t>
  </si>
  <si>
    <t>SSV Wennigsen</t>
  </si>
  <si>
    <t>SV Warberg</t>
  </si>
  <si>
    <t>SV Jastorf</t>
  </si>
  <si>
    <t>SV Vinnhorst</t>
  </si>
  <si>
    <t>SV Achim</t>
  </si>
  <si>
    <t>Vorname_Name</t>
  </si>
  <si>
    <t>SV Stemmen</t>
  </si>
  <si>
    <t>Bitte benennen Sie die Datei um, in dem sie "Name_Verein oder Kreisverband" mit ihren Vereins-oder Kreisverbandsnamen ersetzen.</t>
  </si>
  <si>
    <t>V-Nr.</t>
  </si>
  <si>
    <t>Vereinsname</t>
  </si>
  <si>
    <t>Kurzname</t>
  </si>
  <si>
    <t>Kreis</t>
  </si>
  <si>
    <t>Schützenverein Achim e. V. von 1857</t>
  </si>
  <si>
    <t>Achimer Bogenschützen e. V.</t>
  </si>
  <si>
    <t>Achimer BS</t>
  </si>
  <si>
    <t>Schützenverein Baden v. 1922 e.V.</t>
  </si>
  <si>
    <t>SV  Baden</t>
  </si>
  <si>
    <t>Schützenverein Beppen e. V. von 1937</t>
  </si>
  <si>
    <t>Schützenverein Bierden e. V.</t>
  </si>
  <si>
    <t>SV Bierden</t>
  </si>
  <si>
    <t>SchießSportGemeinschaft Mühlentor-Oyten e.V.</t>
  </si>
  <si>
    <t>Schützenverein Embsen e. V.</t>
  </si>
  <si>
    <t>SV Embsen</t>
  </si>
  <si>
    <t>Schützenverein Einste e. V.</t>
  </si>
  <si>
    <t>SV Einste</t>
  </si>
  <si>
    <t>Schützenverein Intschede e. V.</t>
  </si>
  <si>
    <t>SV Intschede</t>
  </si>
  <si>
    <t>Schützenverein Morsum e. V.</t>
  </si>
  <si>
    <t>SV Morsum</t>
  </si>
  <si>
    <t>Ottersberger Schützenkorps v. 1856 e. V.</t>
  </si>
  <si>
    <t>Ottersberger SK</t>
  </si>
  <si>
    <t>Schützengilde Ottersberg e. V.</t>
  </si>
  <si>
    <t>SGi Ottersberg</t>
  </si>
  <si>
    <t>Schützenverein Sagehorn e.V. von 1906</t>
  </si>
  <si>
    <t>SV Sagehorn</t>
  </si>
  <si>
    <t>Schützenverein Uesen 1955 e. V.</t>
  </si>
  <si>
    <t>SV Uesen</t>
  </si>
  <si>
    <t>Schützenverein Uphusen und Umgebung</t>
  </si>
  <si>
    <t>SV Uphusen</t>
  </si>
  <si>
    <t>Schützenverein Wulmstorf e:V.</t>
  </si>
  <si>
    <t>SV Wulmstorf</t>
  </si>
  <si>
    <t>Schützenverein Etelsen e. V.</t>
  </si>
  <si>
    <t>SV Etelsen</t>
  </si>
  <si>
    <t>Schützenv. Cluvenhagen von 1910 e. V.</t>
  </si>
  <si>
    <t>SV Cluvenhagen</t>
  </si>
  <si>
    <t>Schützenverein Grasdorf</t>
  </si>
  <si>
    <t>SV Grasdorf</t>
  </si>
  <si>
    <t>Schützenverein Posthausen e. V.</t>
  </si>
  <si>
    <t>Schützenverein Steinberg von 1955 e.V.</t>
  </si>
  <si>
    <t>SV Steinberg</t>
  </si>
  <si>
    <t>Schützenverein Banteln e.V. v. 1956</t>
  </si>
  <si>
    <t>SV Banteln</t>
  </si>
  <si>
    <t>Schützenverein Barfelde v. 1962 e.V.</t>
  </si>
  <si>
    <t>SV Barfelde</t>
  </si>
  <si>
    <t>Schützenclub Brunkensen v. 1951 e.V.</t>
  </si>
  <si>
    <t>Schießsportverein Dehnsen v. 1960 e.V.</t>
  </si>
  <si>
    <t>SSV  Dehnsen</t>
  </si>
  <si>
    <t>Sportschützen Delligsen-Föhrste e.V.</t>
  </si>
  <si>
    <t>SSV Delligsen-Föhrste</t>
  </si>
  <si>
    <t>Schützengesellschaft Duingen 1954 e.V.</t>
  </si>
  <si>
    <t>SG Duingen</t>
  </si>
  <si>
    <t>Schützenverein Eberholzen v. 1862 e.V.</t>
  </si>
  <si>
    <t>SV Eberholzen</t>
  </si>
  <si>
    <t>KK-Schützenverein Eime-Dunsen v. 1965  e.V.</t>
  </si>
  <si>
    <t>KKS Eime-Dunsen</t>
  </si>
  <si>
    <t>K.K. Schützenverein Everode v. 1935 e.V.</t>
  </si>
  <si>
    <t>KKS Everode</t>
  </si>
  <si>
    <t>Schützenclub Elze v. 1861 e.V.</t>
  </si>
  <si>
    <t>Schützenverein Freden v. 1903 e.V.</t>
  </si>
  <si>
    <t>SV Freden</t>
  </si>
  <si>
    <t>Schützengesellschaft Graste v. 1972 e.V.</t>
  </si>
  <si>
    <t>SG Graste</t>
  </si>
  <si>
    <t>Schützenverein Gronau v. 1904 e.V.</t>
  </si>
  <si>
    <t>SV Gronau</t>
  </si>
  <si>
    <t>Tontaubenclub Irmenseul e.V. v. 1974</t>
  </si>
  <si>
    <t>Tontaubenclub Irmenseul</t>
  </si>
  <si>
    <t>Sportschützenverein Kaierde v. 1972 e.V.</t>
  </si>
  <si>
    <t>SSV Kaierde</t>
  </si>
  <si>
    <t>Schützenklub Lamspringe v. 1901 e.V.</t>
  </si>
  <si>
    <t>SK Lamspringe</t>
  </si>
  <si>
    <t>Schützenverein v. 1962 Mehle e.V.</t>
  </si>
  <si>
    <t>SV Mehle</t>
  </si>
  <si>
    <t>Schützenverein Rheden e.V. 1973</t>
  </si>
  <si>
    <t>SV Rheden</t>
  </si>
  <si>
    <t>KK-Schützenverein Wetteborn v. 1926 e.V.</t>
  </si>
  <si>
    <t>KKSV Wetteborn</t>
  </si>
  <si>
    <t>Schützenverein Wrisbergholzen v. 1945 e.</t>
  </si>
  <si>
    <t>SV Wrisbergholzen Schießsparte</t>
  </si>
  <si>
    <t>Schießsportgemeinschaft Sieben Berge von 2022 e.V.</t>
  </si>
  <si>
    <t>SSG Sieben Berge</t>
  </si>
  <si>
    <t>Schützenverein Alvesse e.V.</t>
  </si>
  <si>
    <t>SV Alvesse</t>
  </si>
  <si>
    <t>Schützenverein Belfort von 1896 e.V.</t>
  </si>
  <si>
    <t>SV Belfort</t>
  </si>
  <si>
    <t>Schützenverein Bechtsbüttel von 1951</t>
  </si>
  <si>
    <t>SV Bechtsbüttel</t>
  </si>
  <si>
    <t>Schützenkameradschaft Bettmar e.V.</t>
  </si>
  <si>
    <t>SK Bettmar</t>
  </si>
  <si>
    <t>Turnerbund Bortfeld Schiessabteilung</t>
  </si>
  <si>
    <t>TB Bortfeld</t>
  </si>
  <si>
    <t>Braunschweiger Schützengesellschaft 1545</t>
  </si>
  <si>
    <t>Braunschweiger SGes.</t>
  </si>
  <si>
    <t>Braunschweiger Pistolenschützen e.V.</t>
  </si>
  <si>
    <t>Brg.Pistolenschützen</t>
  </si>
  <si>
    <t>Polizei-Sportverein Braunschweig KKBS Abt</t>
  </si>
  <si>
    <t>PSV KKBS-Abteilung</t>
  </si>
  <si>
    <t>Schützenverein Broitzem 1957 e.V.</t>
  </si>
  <si>
    <t>SV Broitzem</t>
  </si>
  <si>
    <t>Schützenverein Cremlingen e.V.</t>
  </si>
  <si>
    <t>SV Cremlingen</t>
  </si>
  <si>
    <t>Sport-und Kulturgemeinschaft Dibbesdorf</t>
  </si>
  <si>
    <t>SKG Dibbesdorf</t>
  </si>
  <si>
    <t>Freischütz 1920 e.V. Rautheim</t>
  </si>
  <si>
    <t>Freischütz Rautheim</t>
  </si>
  <si>
    <t>Schützenverein Falke Geitelde v. 1919 e.V</t>
  </si>
  <si>
    <t>SV Falke Geitelde</t>
  </si>
  <si>
    <t>Schützenverein Gliesmarode v.1920 e.V.</t>
  </si>
  <si>
    <t>SV Gliesmarode</t>
  </si>
  <si>
    <t>Kleinkaliber Schießsportv.Gr.Gleidingen</t>
  </si>
  <si>
    <t>KKSV Gr.Gleidingen</t>
  </si>
  <si>
    <t>Schützenklub  Grüne Gilde e.V. von 1952</t>
  </si>
  <si>
    <t>SK Grüne Gilde</t>
  </si>
  <si>
    <t>Braunschweiger Sportschützen Vereinigung v.1999</t>
  </si>
  <si>
    <t>BSSV</t>
  </si>
  <si>
    <t>Schützenverein Heidberg von 1969 e.V.</t>
  </si>
  <si>
    <t>SV Heidberg</t>
  </si>
  <si>
    <t>Schützenverein Hemkenrode von 1980</t>
  </si>
  <si>
    <t>SV Hemkenrode</t>
  </si>
  <si>
    <t>Schützen - Gilde Hondelage von 1970 e.V.</t>
  </si>
  <si>
    <t>SG Hondelage</t>
  </si>
  <si>
    <t>SC Germania Wierthe e.V.</t>
  </si>
  <si>
    <t>Turn-u.Sportv. Hordorf-Schützengruppe-</t>
  </si>
  <si>
    <t>SG Hordorf</t>
  </si>
  <si>
    <t>Schützenverein Wilhelm Tell Lamme</t>
  </si>
  <si>
    <t>SV WT - Lamme</t>
  </si>
  <si>
    <t>Schützengesellschaft Lehndorf v.1878 e.V</t>
  </si>
  <si>
    <t>SG Lehndorf</t>
  </si>
  <si>
    <t>Schützengesellschaft Lehre von 1863 e.V.</t>
  </si>
  <si>
    <t>SG Lehre</t>
  </si>
  <si>
    <t>Schützenverein Leiferde e.V. von 1956</t>
  </si>
  <si>
    <t>Sportvereinigung Rühme e.V. von 1921</t>
  </si>
  <si>
    <t>SV Rühme - Schützenabteilung -</t>
  </si>
  <si>
    <t>KKS Mascherode von 1926 e.V.</t>
  </si>
  <si>
    <t>KKS Mascherode</t>
  </si>
  <si>
    <t>Schießver.Hubertus Melverode v. 1922 e.V</t>
  </si>
  <si>
    <t>SVG Hubertus Melverode</t>
  </si>
  <si>
    <t>Schiessklub Morgenland e.V. von 1951</t>
  </si>
  <si>
    <t>SK Morgenland</t>
  </si>
  <si>
    <t>Schützenverein Querum v. 1874 e.V.</t>
  </si>
  <si>
    <t>SV Querum</t>
  </si>
  <si>
    <t>Schützenclub 69 Rüningen e.V.</t>
  </si>
  <si>
    <t>SC 69 Rüningen</t>
  </si>
  <si>
    <t>Schützenverein Sandwüste e.V.</t>
  </si>
  <si>
    <t>SV Sandwüste</t>
  </si>
  <si>
    <t>Schützen-Club Sickte v. 1969 e.V.</t>
  </si>
  <si>
    <t>SC Sickte</t>
  </si>
  <si>
    <t>Schießsportgemeinschaft Braunschweig e.V.</t>
  </si>
  <si>
    <t>SSG Braunschweig</t>
  </si>
  <si>
    <t>TSV Sonnenberg e.V. Abt.Schießen</t>
  </si>
  <si>
    <t>TSV Sonnenberg Abt.Schießen</t>
  </si>
  <si>
    <t>Schützenverein Schapen von 1958 EV</t>
  </si>
  <si>
    <t>SV Schapen</t>
  </si>
  <si>
    <t>Schützenverein Am Sandbach Schandelah</t>
  </si>
  <si>
    <t>SV Schandelah</t>
  </si>
  <si>
    <t>Schützenverein Schulenrode e.V. von 1924</t>
  </si>
  <si>
    <t>SV Schulenrode</t>
  </si>
  <si>
    <t>Schützenverein Klein-Schöppenstedt e.V.</t>
  </si>
  <si>
    <t>SV Klein Schöppenstedt</t>
  </si>
  <si>
    <t>Kleinkaliber-Sportverein Timmerlah von 1936 e.V.</t>
  </si>
  <si>
    <t>KKSV Timmerlah</t>
  </si>
  <si>
    <t>Vallstedter-Schützen-Verein e.V.</t>
  </si>
  <si>
    <t>SV Vallstedt</t>
  </si>
  <si>
    <t>MTV Vechelade Schützenabteilung</t>
  </si>
  <si>
    <t>Freischütz Veltenhof 1925 e.V.</t>
  </si>
  <si>
    <t>Freischütz Veltenhof</t>
  </si>
  <si>
    <t>Schützenabteilung TVE Veltenhof</t>
  </si>
  <si>
    <t>TVE Veltenhof</t>
  </si>
  <si>
    <t>Veltheimer Schützenverein von 1953 e.V.</t>
  </si>
  <si>
    <t>SV Veltheim</t>
  </si>
  <si>
    <t>Wildschütz von 1954 e.V. Volkmarode</t>
  </si>
  <si>
    <t>SV Wildsch. Volkmarode</t>
  </si>
  <si>
    <t>Schützenverein Horrido von 1926 Völkenrode</t>
  </si>
  <si>
    <t>SV Völkenrode</t>
  </si>
  <si>
    <t>Freischütz Wahle e. V.</t>
  </si>
  <si>
    <t>Freischütz Wahle</t>
  </si>
  <si>
    <t>Schützenverein Watenbüttel von 1903 e.V.</t>
  </si>
  <si>
    <t>SV Watenbüttel</t>
  </si>
  <si>
    <t>Schützenverein Waggum</t>
  </si>
  <si>
    <t>SV Waggum</t>
  </si>
  <si>
    <t>Schützen-Sport-Verein Weddel e.V.</t>
  </si>
  <si>
    <t>SSV Weddel</t>
  </si>
  <si>
    <t>Wildschütz Wendhausen</t>
  </si>
  <si>
    <t>TB Wendhausen e.V.</t>
  </si>
  <si>
    <t>Schützenverein Wedtlenstedt von 1958 e.V</t>
  </si>
  <si>
    <t>SV Wedtlenstedt</t>
  </si>
  <si>
    <t>Schützenverein Zweidorf von 1955 e.V.</t>
  </si>
  <si>
    <t>SV Zweidorf</t>
  </si>
  <si>
    <t>Schützengesellschaft Ahlten v.1734 e.V.</t>
  </si>
  <si>
    <t>SGes Ahlten</t>
  </si>
  <si>
    <t>Schützenverein Altmerdingsen von 1976 e. V.</t>
  </si>
  <si>
    <t>SV Altmerdingsen</t>
  </si>
  <si>
    <t>Schützengesellschaft Aligse v. 1924 e. V.</t>
  </si>
  <si>
    <t>SGes Aligse</t>
  </si>
  <si>
    <t>Schützengesellschaft Anderten von 1901 e. V.</t>
  </si>
  <si>
    <t>SGes Anderten</t>
  </si>
  <si>
    <t>Schützenverein Arpke von 1884 e. V.</t>
  </si>
  <si>
    <t>SV Arpke</t>
  </si>
  <si>
    <t>Bürgerschützengesellschaft Bilm v. 1927 e. V.</t>
  </si>
  <si>
    <t>BSGes Bilm</t>
  </si>
  <si>
    <t>Burgdorfer Schützengesellschaft von 1593 e. V.</t>
  </si>
  <si>
    <t>Burgdorfer SGes</t>
  </si>
  <si>
    <t>Schützenverein Großburgwedel von 1888 e. V.</t>
  </si>
  <si>
    <t>SV Großburgwedel 1888</t>
  </si>
  <si>
    <t>Schützenverein Kleinburgwedel e. V.</t>
  </si>
  <si>
    <t>SV Kleinburgwedel</t>
  </si>
  <si>
    <t>Schützenverein Dolgen von 1932 e. V.</t>
  </si>
  <si>
    <t>SV Dolgen</t>
  </si>
  <si>
    <t>Schützenverein Ehlershausen v. 1960 e. V.</t>
  </si>
  <si>
    <t>SV Ehlershausen</t>
  </si>
  <si>
    <t>Schützengesellschaft Zentrum Engensen v. 1908 e. V.</t>
  </si>
  <si>
    <t>SGes Engensen</t>
  </si>
  <si>
    <t>Schützenverein Evern von 1928 e.V.</t>
  </si>
  <si>
    <t>SV Evern</t>
  </si>
  <si>
    <t>Schützenverein Fuhrberg e. V.</t>
  </si>
  <si>
    <t>SV Fuhrberg</t>
  </si>
  <si>
    <t>Schützenverein Haimar von 1878 e. V.</t>
  </si>
  <si>
    <t>SV Haimar</t>
  </si>
  <si>
    <t>Bürgerschützenverein Hänigsen e. V.</t>
  </si>
  <si>
    <t>BSV Hänigsen</t>
  </si>
  <si>
    <t>Schützenverein Harber e. V.</t>
  </si>
  <si>
    <t>SV Harber</t>
  </si>
  <si>
    <t>Schützengesellschaft Höver von 1912 e. V.</t>
  </si>
  <si>
    <t>SGes Höver</t>
  </si>
  <si>
    <t>Schützenverein Ilten von 1906 e. V.</t>
  </si>
  <si>
    <t>SV Ilten</t>
  </si>
  <si>
    <t>Schützenverein Immensen e. V</t>
  </si>
  <si>
    <t>SV Immensen</t>
  </si>
  <si>
    <t>Schützenverein Isernhagen FB  von 1938 e.V.</t>
  </si>
  <si>
    <t>SV Isernhagen FB</t>
  </si>
  <si>
    <t>Schützengesellschaft Isernhagen HB v. 1954 e. V.</t>
  </si>
  <si>
    <t>SGes Isernhagen HB</t>
  </si>
  <si>
    <t>Schützenges. Isernhagen KB von 1904 e. V</t>
  </si>
  <si>
    <t>SGes Isernhagen KB</t>
  </si>
  <si>
    <t>Schützenverein Isernhagen NB e. V.</t>
  </si>
  <si>
    <t>SV Isernhagen NB</t>
  </si>
  <si>
    <t>Schützenverein Katensen e.V.</t>
  </si>
  <si>
    <t>SV Katensen</t>
  </si>
  <si>
    <t>Schützen-Corps Lehrte von 1875 e.V.</t>
  </si>
  <si>
    <t>SC Lehrte</t>
  </si>
  <si>
    <t>Bürgerschützengesellschaft Lehrte v. 1837 e.V</t>
  </si>
  <si>
    <t>BSGes Lehrte</t>
  </si>
  <si>
    <t>Schützenverein Klein-Lobke</t>
  </si>
  <si>
    <t>SV Klein-Lobke</t>
  </si>
  <si>
    <t>Schützenverein Obershagen von 1938 e.V.</t>
  </si>
  <si>
    <t>SV Obershagen</t>
  </si>
  <si>
    <t>Schützenverein Otzenia Otze e.V.</t>
  </si>
  <si>
    <t>SV Otze</t>
  </si>
  <si>
    <t>Schützenverein Rethmar von 1924 e.V.</t>
  </si>
  <si>
    <t>SV Rethmar</t>
  </si>
  <si>
    <t>Schützenverein Röddensen von 1910 e. V.</t>
  </si>
  <si>
    <t>SV Röddensen</t>
  </si>
  <si>
    <t>Schützengesellschaft Sehnde v. 1950 e.V.</t>
  </si>
  <si>
    <t>SGes Sehnde</t>
  </si>
  <si>
    <t>Schützengesellschaft Sievershausen e. V.</t>
  </si>
  <si>
    <t>SGes Sievershausen</t>
  </si>
  <si>
    <t>Schützengesellschaft Sorgensen v. 1971 e. V.</t>
  </si>
  <si>
    <t>SGes Sorgensen</t>
  </si>
  <si>
    <t>Sport u. Schützenverein Schillerslage v. 1963 e. V.</t>
  </si>
  <si>
    <t>Sp. u. SV Schillerslage</t>
  </si>
  <si>
    <t>Schützenverein Schwüblingsen v. 1950 e. V.</t>
  </si>
  <si>
    <t>SV Schwüblingsen</t>
  </si>
  <si>
    <t>Schützenverein Edelweiß Thönse 1952 e. V.</t>
  </si>
  <si>
    <t>SV Thönse</t>
  </si>
  <si>
    <t>Schützenverein Uetze von 1903 e. V.</t>
  </si>
  <si>
    <t>SV Uetze</t>
  </si>
  <si>
    <t>Schützenverein Gut Ziel Wettmar von 1902 e. V.</t>
  </si>
  <si>
    <t>SV Wettmar</t>
  </si>
  <si>
    <t>Schützenverein Neuwarmbüchen v. 1979 e. V.</t>
  </si>
  <si>
    <t>SV Neuwarmbüchen</t>
  </si>
  <si>
    <t>Schützenverein Hülptingsen von 1979 e.V.</t>
  </si>
  <si>
    <t>SV Hülptingsen</t>
  </si>
  <si>
    <t>KKS Tell Hämelerwald Schiess- und Sportverein e.V. von 1931</t>
  </si>
  <si>
    <t>KKS Hämelerwald</t>
  </si>
  <si>
    <t>Schießsportgemeinschaft Burgdorf e.V.</t>
  </si>
  <si>
    <t>SSGem Burgdorf</t>
  </si>
  <si>
    <t>Kleinkaliberschützenverein Horrido Eltze v.1931 SG seit 1814 e. V.</t>
  </si>
  <si>
    <t>KKS Eltze</t>
  </si>
  <si>
    <t>Männerturnverein von 1897 e.V. Wassel</t>
  </si>
  <si>
    <t>MTV Wassel 1897</t>
  </si>
  <si>
    <t>Schützengesellschaft Altenceller Vorstadt von 1428 e.V. Celle</t>
  </si>
  <si>
    <t>SGes Altenceller Vorstadt</t>
  </si>
  <si>
    <t>Altenceller Schützengesellschaft von 1477 e.V.</t>
  </si>
  <si>
    <t>Altenceller SGes</t>
  </si>
  <si>
    <t>Altstädter Schützengilde von 1579 e.V. Celle</t>
  </si>
  <si>
    <t>Altstädter SGi</t>
  </si>
  <si>
    <t>Schützengemeinschaft Altenhagen von 1957 e.V.</t>
  </si>
  <si>
    <t>SGm Altenhagen</t>
  </si>
  <si>
    <t>Schützenverein  Ahnsbeck von 1710/1876 e. V.</t>
  </si>
  <si>
    <t>SV Ahnsbeck</t>
  </si>
  <si>
    <t>Schützenverein Bannetze e.V. von 1910</t>
  </si>
  <si>
    <t>SV Bannetze</t>
  </si>
  <si>
    <t>Kleinkaliber Schützenverein Baven und Umgebung e.V. von 1926</t>
  </si>
  <si>
    <t>KKS Baven</t>
  </si>
  <si>
    <t>Kleinkaliber Schießsportverein Bergen von 1953 e.V.</t>
  </si>
  <si>
    <t>KKSV Bergen</t>
  </si>
  <si>
    <t>Fanfarenzug Stadt Bergen 1958 e.V</t>
  </si>
  <si>
    <t>FZ Bergen</t>
  </si>
  <si>
    <t>Schützenverein Becklingen e.V.</t>
  </si>
  <si>
    <t>SV Becklingen</t>
  </si>
  <si>
    <t>Schützengesellschaft Beedenbostel e.V.</t>
  </si>
  <si>
    <t>SG Beedenbostel</t>
  </si>
  <si>
    <t>Schützenverein Bleckmar von 1914 e.V.</t>
  </si>
  <si>
    <t>SV Bleckmar</t>
  </si>
  <si>
    <t>Schießsportverein Bockelskamp von 1953 e.V.</t>
  </si>
  <si>
    <t>SSV Bockelskamp</t>
  </si>
  <si>
    <t>Schützenverein Bollersen e. V.</t>
  </si>
  <si>
    <t>SV Bollersen</t>
  </si>
  <si>
    <t>Schießsportgruppe Boye e.V.</t>
  </si>
  <si>
    <t>SSGr Boye</t>
  </si>
  <si>
    <t>Schützenverein Diesten e.V. von 1952</t>
  </si>
  <si>
    <t>SV Diesten</t>
  </si>
  <si>
    <t>Schützengesellschaft Eldingen von 1862 e.V.</t>
  </si>
  <si>
    <t>SG Eldingen</t>
  </si>
  <si>
    <t>Schützenverein Eschede e.V.</t>
  </si>
  <si>
    <t>SV Eschede</t>
  </si>
  <si>
    <t>Schützenverein Eversen e.V. von 1745</t>
  </si>
  <si>
    <t>Schützengilde Faßberg e.V.</t>
  </si>
  <si>
    <t>SGi Faßberg</t>
  </si>
  <si>
    <t>Spielmannszug Hambühren e.V.</t>
  </si>
  <si>
    <t>SZ Hambühren</t>
  </si>
  <si>
    <t>Schützenverein Garßen von 1891 e.V.</t>
  </si>
  <si>
    <t>Schützenverein Großmoor v.1952 e.V.</t>
  </si>
  <si>
    <t>SV Großmoor</t>
  </si>
  <si>
    <t>Schützenverein Groß Hehlen e.V.</t>
  </si>
  <si>
    <t>SV Groß-Hehlen</t>
  </si>
  <si>
    <t>Schützengesellschaft Klein Hehlen von 1880 e.V.</t>
  </si>
  <si>
    <t>SGes Klein Hehlen</t>
  </si>
  <si>
    <t>Schützenverein Habighorst e.V. von 1927</t>
  </si>
  <si>
    <t>SV Habighorst</t>
  </si>
  <si>
    <t>Schützenverein Hambühren e.V.</t>
  </si>
  <si>
    <t>SV Hambühren</t>
  </si>
  <si>
    <t>Schützenverein Hassel e.V.</t>
  </si>
  <si>
    <t>SV Hassel</t>
  </si>
  <si>
    <t>Schützengesellschaft Hermannsburg und Umgebung e.V.</t>
  </si>
  <si>
    <t>Schießsportgruppe Rheinmetall e.V. Unterlüß</t>
  </si>
  <si>
    <t>SSG Rheinmetall</t>
  </si>
  <si>
    <t>Hehlentor Schützengesellschaft von 1880 e.V. Celle</t>
  </si>
  <si>
    <t>SG-Hehlentor</t>
  </si>
  <si>
    <t>Schützengilde Hohne von 1708 e.V.</t>
  </si>
  <si>
    <t>Schützenverein Hornbostel e.V. von 1905</t>
  </si>
  <si>
    <t>SV Hornbostel</t>
  </si>
  <si>
    <t>Schützenverein Höfer von 1912 e.V.</t>
  </si>
  <si>
    <t>Schützenverein Hustedt von 1919 e.V.</t>
  </si>
  <si>
    <t>SV Hustedt</t>
  </si>
  <si>
    <t>Schützenverein Jeversen v.1907 e.V.</t>
  </si>
  <si>
    <t>SV Jeversen</t>
  </si>
  <si>
    <t>Schützenverein Lachendorf e.V.</t>
  </si>
  <si>
    <t>SV Lachendorf</t>
  </si>
  <si>
    <t>Schützengesellschaft Langlingen von 1876 e.V.</t>
  </si>
  <si>
    <t>SG Langlingen</t>
  </si>
  <si>
    <t>Schützenverein Lutterloh e. V.</t>
  </si>
  <si>
    <t>SV Lutterloh</t>
  </si>
  <si>
    <t>Schützenverein Meißendorf e.V.</t>
  </si>
  <si>
    <t>SV Meißendorf</t>
  </si>
  <si>
    <t>Neustadt-Altenhäusener Schützengesellschaft von 1620 e.V.</t>
  </si>
  <si>
    <t>Neustadt-Altenhäusener SGes</t>
  </si>
  <si>
    <t>Schützencorps Neuenhäusen von 1815 e.V. Celle</t>
  </si>
  <si>
    <t>SCps Neuenhäusen Celle</t>
  </si>
  <si>
    <t>Schützenverein Nienhagen e.V. von 1911</t>
  </si>
  <si>
    <t>Schießsportgruppe Immelmann-Kaserne Celle-Wietzenbruch</t>
  </si>
  <si>
    <t>SSG Immelmann-Kaserne</t>
  </si>
  <si>
    <t>Schützenverein Offen e.V.</t>
  </si>
  <si>
    <t>SV Offen</t>
  </si>
  <si>
    <t>Schützengesellschaft Oldau e.V.</t>
  </si>
  <si>
    <t>Schießsportverein Oppershausen e.V.</t>
  </si>
  <si>
    <t>SSV Oppershausen</t>
  </si>
  <si>
    <t>Schützenverein Süd- und Neuwinsen e.V.</t>
  </si>
  <si>
    <t>SV Süd- und Neuwinsen</t>
  </si>
  <si>
    <t>Schützengilde Sülze e.V. von 1744</t>
  </si>
  <si>
    <t>SGi Sülze</t>
  </si>
  <si>
    <t>Schützenverein Scharnhorst von 1884 e.V.</t>
  </si>
  <si>
    <t>SV Scharnhorst</t>
  </si>
  <si>
    <t>Freie Schützengilde Spechtshorn Anno 1812 e.V.</t>
  </si>
  <si>
    <t>FSG Spechtshorn</t>
  </si>
  <si>
    <t>Schützenverein Scheuen e.V.</t>
  </si>
  <si>
    <t>SV Scheuen</t>
  </si>
  <si>
    <t>Deutscher Schützenverein Thören 1909 e.V.</t>
  </si>
  <si>
    <t>DSV Thören</t>
  </si>
  <si>
    <t>Schützenverein Unterlüß von 1951 e.V.</t>
  </si>
  <si>
    <t>SV Unterlüß</t>
  </si>
  <si>
    <t>Schützengilde Vorwerk im SCV e.V.</t>
  </si>
  <si>
    <t>SGi Vorwerk</t>
  </si>
  <si>
    <t>Schützenverein Walle von1934 e.V.</t>
  </si>
  <si>
    <t>SV Walle</t>
  </si>
  <si>
    <t>Schützen- und Schießsportverein Wardböhmen e.V.</t>
  </si>
  <si>
    <t>SSV Wardböhmen</t>
  </si>
  <si>
    <t>Schützenverein  Freischütz  e.V. Wathlingen von 1922</t>
  </si>
  <si>
    <t>SV Wathlingen</t>
  </si>
  <si>
    <t>Schützengesellschaft Westercelle von 1644 e. V.</t>
  </si>
  <si>
    <t>SGes Westercelle</t>
  </si>
  <si>
    <t>Schützengilde Winsen/Aller von 1961 e.V.</t>
  </si>
  <si>
    <t>SGi Winsen</t>
  </si>
  <si>
    <t>Schützenverein Wieckenberg von 1906 e.V.</t>
  </si>
  <si>
    <t>SV Wieckenberg</t>
  </si>
  <si>
    <t>Schießsportverein Wienhausen von 1954 e.V.</t>
  </si>
  <si>
    <t>SSV Wienhausen</t>
  </si>
  <si>
    <t>Schützenverein Wietze-Steinförde e.V.</t>
  </si>
  <si>
    <t>SV Wietze-Steinförde</t>
  </si>
  <si>
    <t>Schützenverein e.V. Celle-Wietzenbruch</t>
  </si>
  <si>
    <t>SV Wietzenbruch</t>
  </si>
  <si>
    <t>Sport Club Wietzenbruch e.V. Bogensparte</t>
  </si>
  <si>
    <t>SC Wietzenbruch Bogen</t>
  </si>
  <si>
    <t>Schützengesellschaft Wohlenrode-Grebshorn e.V.</t>
  </si>
  <si>
    <t>SG Wohlenrode-Grebshorn</t>
  </si>
  <si>
    <t>Schützenverein Wolthausen von 1895 e.V.</t>
  </si>
  <si>
    <t>SV Wolthausen</t>
  </si>
  <si>
    <t>Schießsportverein Eicklingen e.V.</t>
  </si>
  <si>
    <t>SSV Eicklingen</t>
  </si>
  <si>
    <t>Spielmannszug Altencelle von 1978 e.V.</t>
  </si>
  <si>
    <t>SZ Altencelle</t>
  </si>
  <si>
    <t>Schießsportgemeinschaft Nienhof von 1902 e.V.</t>
  </si>
  <si>
    <t>SSG Nienhof</t>
  </si>
  <si>
    <t>Fanfarenzug  Herzogstadt Celle  von 1978 e.V.</t>
  </si>
  <si>
    <t>FZ Herzogstadt Celle</t>
  </si>
  <si>
    <t>Siedler- und Schützengemeinschaft Hasselhorst e.V.</t>
  </si>
  <si>
    <t>SSG Hasselhorst</t>
  </si>
  <si>
    <t>Schießsportverein Bröckel von 1991 e.V.</t>
  </si>
  <si>
    <t>SSV Bröckel</t>
  </si>
  <si>
    <t>VfL Westercelle e.V. Sparte Bogensport</t>
  </si>
  <si>
    <t>VfL Westercelle</t>
  </si>
  <si>
    <t>Bogensport Südheide e.V. Bergen von 1997</t>
  </si>
  <si>
    <t>Bogensport Südheide</t>
  </si>
  <si>
    <t>Schützengesellschaft Arnum von 1970 e. V.</t>
  </si>
  <si>
    <t>SGes Arnum</t>
  </si>
  <si>
    <t>Schützenverein Barsinghausen von 1901 e.V.</t>
  </si>
  <si>
    <t>SV Barsinghausen 01</t>
  </si>
  <si>
    <t>Schützengesellschaft Benthe v. 1954 e.V.</t>
  </si>
  <si>
    <t>SG Benthe</t>
  </si>
  <si>
    <t>Schieß-Sport-Klub Bönnigsen von 1951 e. V.</t>
  </si>
  <si>
    <t>SSK Bönnigsen</t>
  </si>
  <si>
    <t>Schützengesellschaft Bredenbeck von 1872 e.V.</t>
  </si>
  <si>
    <t>SGes Bredenbeck</t>
  </si>
  <si>
    <t>Schützenverein von 1904 Egestorf e.V.</t>
  </si>
  <si>
    <t>SV Egestorf 04</t>
  </si>
  <si>
    <t>Schützenverein von 1952 Egestorf/Deister e.V.</t>
  </si>
  <si>
    <t>Egestorf 52</t>
  </si>
  <si>
    <t>SGes Ottomar von Reden v. 1894 e.V. Gehrden</t>
  </si>
  <si>
    <t>SGes O.v.R.</t>
  </si>
  <si>
    <t>Schützenclub Horrido Hohenbostel</t>
  </si>
  <si>
    <t>SC  Hohenbostel</t>
  </si>
  <si>
    <t>SV Kirchdorf am Deister von 1954 e.V.</t>
  </si>
  <si>
    <t>Schützenverein Freischütz Langreder</t>
  </si>
  <si>
    <t>SV Langreder</t>
  </si>
  <si>
    <t>Schützenverein Nordgoltern 1932 e.V.</t>
  </si>
  <si>
    <t>SV Nordgoltern</t>
  </si>
  <si>
    <t>Schützenvereinigung  Ronnenberg  e.V.</t>
  </si>
  <si>
    <t>SV Ronnenberg</t>
  </si>
  <si>
    <t>Sportschützenverein Wennigsen v. 1951 e.V.</t>
  </si>
  <si>
    <t>Schießsportgemeinschaft Deister e. V.</t>
  </si>
  <si>
    <t>SSGem Deister</t>
  </si>
  <si>
    <t>SV Altenhagen I von 1905 e.V.</t>
  </si>
  <si>
    <t>SV Altenhagen I</t>
  </si>
  <si>
    <t>SV Bad Münder von 1907 e.V.</t>
  </si>
  <si>
    <t>Bad Münder 07</t>
  </si>
  <si>
    <t>SSV Bad Münder von 1965 e.V.</t>
  </si>
  <si>
    <t>SSV Bad Münder</t>
  </si>
  <si>
    <t>Schützenverein Bakede von 1954 e.V.</t>
  </si>
  <si>
    <t>SV Bakede</t>
  </si>
  <si>
    <t>Schützen-Club Egestorf/S von 1968 e.V.</t>
  </si>
  <si>
    <t>SC Egestorf</t>
  </si>
  <si>
    <t>SV von 1907  Eimbeckhausen e.V.</t>
  </si>
  <si>
    <t>Eimbeckhausen</t>
  </si>
  <si>
    <t>Schießsportverein Bennigsen</t>
  </si>
  <si>
    <t>SSV Bennigsen</t>
  </si>
  <si>
    <t>Schützengilde  Eldagsen von 1924 e.V.</t>
  </si>
  <si>
    <t>Gilde Eldagsen</t>
  </si>
  <si>
    <t>DSC Feggendorf von 1956</t>
  </si>
  <si>
    <t>DSC Feggendorf</t>
  </si>
  <si>
    <t>SV. Hachmühlen von 1953 e.V.</t>
  </si>
  <si>
    <t>SV Hachmühlen</t>
  </si>
  <si>
    <t>SV Hamelspringe von 1954 e.V.</t>
  </si>
  <si>
    <t>SV Hamelspringe</t>
  </si>
  <si>
    <t>SSV Horrido Jeinsen e.V.</t>
  </si>
  <si>
    <t>Jeinsen</t>
  </si>
  <si>
    <t>SV Klein - Süntel  von 1952 e.V.</t>
  </si>
  <si>
    <t>SV Klein - Süntel</t>
  </si>
  <si>
    <t>Schützengilde Lauenau von 1924 e.V.</t>
  </si>
  <si>
    <t>Gilde Lauenau</t>
  </si>
  <si>
    <t>Horrido Meinsen von 1960 e.V.</t>
  </si>
  <si>
    <t>Horrido Meinsen</t>
  </si>
  <si>
    <t>SV Messenkamp von 1924 e.V.</t>
  </si>
  <si>
    <t>SV Messenkamp</t>
  </si>
  <si>
    <t>SV Nettelrede e.V.</t>
  </si>
  <si>
    <t>SV Nettelrede</t>
  </si>
  <si>
    <t>Schießclub Pattensen von 1913 e.V.</t>
  </si>
  <si>
    <t>SC Pattensen</t>
  </si>
  <si>
    <t>SG Schmarrie von 1953 e.V.</t>
  </si>
  <si>
    <t>SG Schmarrie</t>
  </si>
  <si>
    <t>KKSV Schulenburg von 1928 e.V.</t>
  </si>
  <si>
    <t>KKSV Schulenburg</t>
  </si>
  <si>
    <t>Jagdklub  Springe   von 1954 e.V.</t>
  </si>
  <si>
    <t>JKL Springe</t>
  </si>
  <si>
    <t>Schützengilde Springe  von 1893 e.V.</t>
  </si>
  <si>
    <t>SG Springe</t>
  </si>
  <si>
    <t>SV Völksen von 1953 e.V</t>
  </si>
  <si>
    <t>SV Völksen</t>
  </si>
  <si>
    <t>SSG Stadt Eldagsen von 1999 e.V.</t>
  </si>
  <si>
    <t>SSG Stadt Eldagsen</t>
  </si>
  <si>
    <t>Schießsportgemeinschaft - Wisent</t>
  </si>
  <si>
    <t>SSG - Wisent</t>
  </si>
  <si>
    <t>VFV Concordia Alvesrode von 1919 e.V.</t>
  </si>
  <si>
    <t>VFV Concordia Alvesrode</t>
  </si>
  <si>
    <t>Schießsportclub Avendshausen e.V.</t>
  </si>
  <si>
    <t>SSC   Avendshausen  e.V.</t>
  </si>
  <si>
    <t>Schießsportgemeinschaft KSV  Einbeck von 1992</t>
  </si>
  <si>
    <t>SSG  KSV Einbeck</t>
  </si>
  <si>
    <t>Schützenverein Dassel von 1909 e.V.</t>
  </si>
  <si>
    <t>SV   Dassel  e.V.</t>
  </si>
  <si>
    <t>Schützenverein Dörrigsen von 1930 e.V.</t>
  </si>
  <si>
    <t>SV   Dörrigsen  e.V.</t>
  </si>
  <si>
    <t>Schützenverein Edemissen von 1958 e.V.</t>
  </si>
  <si>
    <t>SV   Edemissen  e.V.</t>
  </si>
  <si>
    <t>Schützenverein Krimmensen e.V.</t>
  </si>
  <si>
    <t>SV   Krimmensen  e.V.</t>
  </si>
  <si>
    <t>Schützenverein-Lauenberg e.V./ Solling.</t>
  </si>
  <si>
    <t>SV   Lauenberg  e.V.</t>
  </si>
  <si>
    <t>Holzberg-Schützen-Club Linnenkamp von 1959 e.V.</t>
  </si>
  <si>
    <t>HSC  Linnenkamp  e.V.</t>
  </si>
  <si>
    <t>Schützenverein Mackensen e.V.</t>
  </si>
  <si>
    <t>SV   Mackensen  e.V.</t>
  </si>
  <si>
    <t>Schützenverein Markoldendorf e.V.</t>
  </si>
  <si>
    <t>SV   Markoldendorf  e.V.</t>
  </si>
  <si>
    <t>Postsportverein  Einbeck e.V.</t>
  </si>
  <si>
    <t>Post SV  Einbeck  e.V.</t>
  </si>
  <si>
    <t>Schützenclub  von 1955  e.V. Naensen</t>
  </si>
  <si>
    <t>SC  Naensen  e.V.</t>
  </si>
  <si>
    <t>Schützenverein  Salzderhelden e.V.</t>
  </si>
  <si>
    <t>SV   Salzderhelden  e.V.</t>
  </si>
  <si>
    <t>Schützengilde Einbeck von  1457 e.V.</t>
  </si>
  <si>
    <t>SGi Einbeck  e.V.</t>
  </si>
  <si>
    <t>Schützenverein  Vogelbeck v. 1778  e.V.</t>
  </si>
  <si>
    <t>SV   Vogelbeck  e.V.</t>
  </si>
  <si>
    <t>Lüthorster Schützenverein  v. 1986  e.V.</t>
  </si>
  <si>
    <t>LSV  Lüthorst  e.V.</t>
  </si>
  <si>
    <t>SV Adolphsheide-Vierde</t>
  </si>
  <si>
    <t>SV Altenboitzen</t>
  </si>
  <si>
    <t>SV Alten- und Kirchwahlingen</t>
  </si>
  <si>
    <t>SV Ahlden</t>
  </si>
  <si>
    <t>SV Benefeld</t>
  </si>
  <si>
    <t>SV Benzen</t>
  </si>
  <si>
    <t>SV zu Bockhorn</t>
  </si>
  <si>
    <t>SV Böhme</t>
  </si>
  <si>
    <t>SV Bomlitz</t>
  </si>
  <si>
    <t>SV Borg-Cordingen</t>
  </si>
  <si>
    <t>Dorfgemeinschafts- und Schützenverein  Bosse e. V.</t>
  </si>
  <si>
    <t>SV Bosse</t>
  </si>
  <si>
    <t>SV Buchholz/Aller</t>
  </si>
  <si>
    <t>SSV Torador Bierde</t>
  </si>
  <si>
    <t>SK Dorfmark</t>
  </si>
  <si>
    <t>SC Düshorn</t>
  </si>
  <si>
    <t>SV Ebbingen</t>
  </si>
  <si>
    <t>SV Eickeloh</t>
  </si>
  <si>
    <t>SV Eilte</t>
  </si>
  <si>
    <t>SV Engehausen</t>
  </si>
  <si>
    <t>SV Essel</t>
  </si>
  <si>
    <t>SV Fallingbostel e.V. von 1836</t>
  </si>
  <si>
    <t>SV Fallingbostel</t>
  </si>
  <si>
    <t>SV Frankenfeld</t>
  </si>
  <si>
    <t>SV Fulde</t>
  </si>
  <si>
    <t>SV Grethem-Büchten</t>
  </si>
  <si>
    <t>SV Groß-Eilstorf</t>
  </si>
  <si>
    <t>SV Groß Häuslingen</t>
  </si>
  <si>
    <t>SV Hademstorf</t>
  </si>
  <si>
    <t>Schützen- und Sportverein Hamwiede</t>
  </si>
  <si>
    <t>Schützen- und Sportver. Hamw.</t>
  </si>
  <si>
    <t>SV Hollige</t>
  </si>
  <si>
    <t>SV Honerdingen-Meinerdingen</t>
  </si>
  <si>
    <t>SV Hope</t>
  </si>
  <si>
    <t>SV Hülsen</t>
  </si>
  <si>
    <t>SV Hünzingen</t>
  </si>
  <si>
    <t>SV Idsingen</t>
  </si>
  <si>
    <t>SV Jarlingen/Ahrsen</t>
  </si>
  <si>
    <t>KKSV v. Lützow-Jettebruch</t>
  </si>
  <si>
    <t>SV Kirchboitzen</t>
  </si>
  <si>
    <t>SV Klein Harl und Umgebung</t>
  </si>
  <si>
    <t>SV Klein Eilstorf</t>
  </si>
  <si>
    <t>SV Kolonie Cordingen-Hünzingen</t>
  </si>
  <si>
    <t>SV Kolonie Cord.-Hünzingen</t>
  </si>
  <si>
    <t>SV Krelingen</t>
  </si>
  <si>
    <t>SV Lindwedel</t>
  </si>
  <si>
    <t>SV Marklendorf</t>
  </si>
  <si>
    <t>SV Mengebostel</t>
  </si>
  <si>
    <t>SV Nordkampen</t>
  </si>
  <si>
    <t>SV Norddrebber</t>
  </si>
  <si>
    <t>SV Oerbke</t>
  </si>
  <si>
    <t>SV Ostenholz</t>
  </si>
  <si>
    <t>SV Rethem/Aller</t>
  </si>
  <si>
    <t>SV Rethem-Moor</t>
  </si>
  <si>
    <t>SV Sieverdingen</t>
  </si>
  <si>
    <t>SV Suderbruch</t>
  </si>
  <si>
    <t>SV Südkampen</t>
  </si>
  <si>
    <t>SV Schneeheide</t>
  </si>
  <si>
    <t>Schützenverein Schwarmstedt v. 1901 e.V.</t>
  </si>
  <si>
    <t>SV Schwarmstedt</t>
  </si>
  <si>
    <t>SV Stellichte</t>
  </si>
  <si>
    <t>Jugend Spmz Stellichte</t>
  </si>
  <si>
    <t>SV Stöcken</t>
  </si>
  <si>
    <t>SpSC Dreikronen</t>
  </si>
  <si>
    <t>SV Uetzingen</t>
  </si>
  <si>
    <t>SV Vethem</t>
  </si>
  <si>
    <t>SK Vorbrück zu Walsrode</t>
  </si>
  <si>
    <t>SV Vorwalsrode</t>
  </si>
  <si>
    <t>SK Walsrode</t>
  </si>
  <si>
    <t>SV Westendorf</t>
  </si>
  <si>
    <t>SV Westenholz</t>
  </si>
  <si>
    <t>Spmz Kirchspiel Kirchboitzen</t>
  </si>
  <si>
    <t>TV Jahn Walsrode e.V.</t>
  </si>
  <si>
    <t>TV Jahn Walsrode</t>
  </si>
  <si>
    <t>Schützenverein Ammensen</t>
  </si>
  <si>
    <t>SchV  Ammensen</t>
  </si>
  <si>
    <t>Schützenclub Bilderlahe</t>
  </si>
  <si>
    <t>SC Bilderlahe</t>
  </si>
  <si>
    <t>Krieger- und Schützenverein Bornhausen von 1872 e.V.</t>
  </si>
  <si>
    <t>KSV Bornhausen</t>
  </si>
  <si>
    <t>Schützenverein Horrido Bornum</t>
  </si>
  <si>
    <t>SchV  Bornum</t>
  </si>
  <si>
    <t>Schießclub Herrhausen</t>
  </si>
  <si>
    <t>SC Herrhausen</t>
  </si>
  <si>
    <t>Schützenverein 08 Greene</t>
  </si>
  <si>
    <t>SchV 08 Greene</t>
  </si>
  <si>
    <t>Kleinkaliberschützenverein Hahausen</t>
  </si>
  <si>
    <t>KKS Hahausen</t>
  </si>
  <si>
    <t>Heberbörder Schießclub Gremsheim</t>
  </si>
  <si>
    <t>HSC Gremsheim</t>
  </si>
  <si>
    <t>Schützenverein Horrido Heckenbeck</t>
  </si>
  <si>
    <t>SchV Horrido Heckenbeck</t>
  </si>
  <si>
    <t>Schützengesellschaft Kreiensen von 1886 e. V.</t>
  </si>
  <si>
    <t>SGes Kreiensen</t>
  </si>
  <si>
    <t>Männer Turnverein Dankelsheim</t>
  </si>
  <si>
    <t>MTV Dankelsheim</t>
  </si>
  <si>
    <t>Schützenverein Lutter</t>
  </si>
  <si>
    <t>SchV Lutter</t>
  </si>
  <si>
    <t>Schützenverein Seboldshausen</t>
  </si>
  <si>
    <t>SchV Seboldshausen</t>
  </si>
  <si>
    <t>Schützengesellschaft Seesen von 1428</t>
  </si>
  <si>
    <t>SGes Seesen</t>
  </si>
  <si>
    <t>Seesener Schützenverein</t>
  </si>
  <si>
    <t>SSV Seesen</t>
  </si>
  <si>
    <t>Schützengesellschaft Wolfshagen</t>
  </si>
  <si>
    <t>SGes Wolfshagen</t>
  </si>
  <si>
    <t>Sehusa Musketiere Seesen</t>
  </si>
  <si>
    <t>Sehusa Musketiere</t>
  </si>
  <si>
    <t>Schützenverein Horrido Rhüden</t>
  </si>
  <si>
    <t>SV Horrido Rhüden</t>
  </si>
  <si>
    <t>Schützenclub Bärenbruck Münchehof</t>
  </si>
  <si>
    <t>SC Münchehof</t>
  </si>
  <si>
    <t>Kleinkaliber-Schützenverein Abbesbüttel</t>
  </si>
  <si>
    <t>KKS Abbesbüttel</t>
  </si>
  <si>
    <t>Schützenverein Ahnsen</t>
  </si>
  <si>
    <t>SV Ahnsen</t>
  </si>
  <si>
    <t>Schützenverein Allerbüttel</t>
  </si>
  <si>
    <t>SV Allerbüttel</t>
  </si>
  <si>
    <t>Schützenverein Ausbüttel</t>
  </si>
  <si>
    <t>SV Ausbüttel</t>
  </si>
  <si>
    <t>Schützenverein Adenbüttel</t>
  </si>
  <si>
    <t>SV Adenbüttel</t>
  </si>
  <si>
    <t>Schützenverein Calberlah</t>
  </si>
  <si>
    <t>SV Calberlah</t>
  </si>
  <si>
    <t>Schützenverein Dannenbüttel</t>
  </si>
  <si>
    <t>SV Dannenbüttel</t>
  </si>
  <si>
    <t>Schießclub  Eichhörnchen  Eickhorst</t>
  </si>
  <si>
    <t>SC Eickhorst</t>
  </si>
  <si>
    <t>Schützenverein Ettenbüttel</t>
  </si>
  <si>
    <t>SV Ettenbüttel</t>
  </si>
  <si>
    <t>Schützenverein Flettmar</t>
  </si>
  <si>
    <t>SV Flettmar</t>
  </si>
  <si>
    <t>Bürgerschützenkorps Gifhorn</t>
  </si>
  <si>
    <t>BSKor Gifhorn</t>
  </si>
  <si>
    <t>Uniformiertes Schützenkorps Gifhorn</t>
  </si>
  <si>
    <t>USKor Gifhorn</t>
  </si>
  <si>
    <t>Schießsportgemeinschaft Gifhorn</t>
  </si>
  <si>
    <t>SSGem Gifhorn</t>
  </si>
  <si>
    <t>Kleinkaliber-Schützenverein Gravenhorst/Ohnhorst</t>
  </si>
  <si>
    <t>KKSV Gravenhorst/Ohnhorst</t>
  </si>
  <si>
    <t>Schützenverein Groß-Schwülper</t>
  </si>
  <si>
    <t>SV Groß-Schwülper</t>
  </si>
  <si>
    <t>Schützengesellschaft Hillerse</t>
  </si>
  <si>
    <t>SGes Hillerse</t>
  </si>
  <si>
    <t>Bürgerschützencorps Isenbüttel</t>
  </si>
  <si>
    <t>BSCor Isenbüttel</t>
  </si>
  <si>
    <t>Sportverein Isenbüttel-Gifhorn</t>
  </si>
  <si>
    <t>SV Isenbüttel-Gifhorn</t>
  </si>
  <si>
    <t>Schützenverein Kästorf</t>
  </si>
  <si>
    <t>SV Kästorf</t>
  </si>
  <si>
    <t>Sportgemeinschaft Lagesbüttel</t>
  </si>
  <si>
    <t>SG Lagesbüttel</t>
  </si>
  <si>
    <t>Schützenverein Leiferde</t>
  </si>
  <si>
    <t>Schützenverein Lessien von 1913 e.V.</t>
  </si>
  <si>
    <t>SV Lessien</t>
  </si>
  <si>
    <t>Schützenverein Meine</t>
  </si>
  <si>
    <t>SV Meine</t>
  </si>
  <si>
    <t>Schützenverein Meinersen</t>
  </si>
  <si>
    <t>SV Meinersen</t>
  </si>
  <si>
    <t>Schützenverein Müden-Dieckhorst</t>
  </si>
  <si>
    <t>SV Müden/Dieckhorst</t>
  </si>
  <si>
    <t>Schützenverein Neubokel</t>
  </si>
  <si>
    <t>SV Neubokel</t>
  </si>
  <si>
    <t>Schützenverein Neudorf-Platendorf</t>
  </si>
  <si>
    <t>SV Neudorf-Platendorf</t>
  </si>
  <si>
    <t>Schützenkorps Rethen</t>
  </si>
  <si>
    <t>SKor Rethen</t>
  </si>
  <si>
    <t>Schützengesellschaft Ribbesbüttel</t>
  </si>
  <si>
    <t>SGes Ribbesbüttel</t>
  </si>
  <si>
    <t>Schützenverein Rötgesbüttel</t>
  </si>
  <si>
    <t>SV Rötgesbüttel</t>
  </si>
  <si>
    <t>Schützengesellschaft Rolfsbüttel</t>
  </si>
  <si>
    <t>SGes Rolfsbüttel</t>
  </si>
  <si>
    <t>Schießsportgemeinschaft Südheide</t>
  </si>
  <si>
    <t>SSGem Südheide</t>
  </si>
  <si>
    <t>Schützenverein Stüde</t>
  </si>
  <si>
    <t>SV Stüde</t>
  </si>
  <si>
    <t>Schützenverein Triangel</t>
  </si>
  <si>
    <t>SV Triangel</t>
  </si>
  <si>
    <t>Schützenverein Vollbüttel</t>
  </si>
  <si>
    <t>SV Vollbüttel</t>
  </si>
  <si>
    <t>Schützengesellschaft Vordorf</t>
  </si>
  <si>
    <t>SGes Vordorf</t>
  </si>
  <si>
    <t>Schützenverein  Adler  Walle</t>
  </si>
  <si>
    <t>Schützenverein Wasbüttel e.V.</t>
  </si>
  <si>
    <t>SV Wasbüttel</t>
  </si>
  <si>
    <t>Schützenverein Wedelheine/Wedesbüttel</t>
  </si>
  <si>
    <t>SV Wedelheine/Wedesbüttel</t>
  </si>
  <si>
    <t>Schützengesellschaft Wesendorf</t>
  </si>
  <si>
    <t>SGes Wesendorf</t>
  </si>
  <si>
    <t>Schützenverein Westerbeck</t>
  </si>
  <si>
    <t>SV Westerbeck</t>
  </si>
  <si>
    <t>Schützenverein Wilsche</t>
  </si>
  <si>
    <t>SV Wilsche</t>
  </si>
  <si>
    <t>Schützengesellschaft Winkel</t>
  </si>
  <si>
    <t>SGes Winkel</t>
  </si>
  <si>
    <t>Wagenhoffer Schützengesellschaft</t>
  </si>
  <si>
    <t>Wagenhoffer SGes</t>
  </si>
  <si>
    <t>Schützenverein Grußendorf</t>
  </si>
  <si>
    <t>SV Grußendorf</t>
  </si>
  <si>
    <t>Sport-Schützenverein Wettmershagen</t>
  </si>
  <si>
    <t>SSV Wettmershagen</t>
  </si>
  <si>
    <t>Schützengilde Gamsen</t>
  </si>
  <si>
    <t>SGi Gamsen</t>
  </si>
  <si>
    <t>Schützengesellschaft Päse</t>
  </si>
  <si>
    <t>SGes Päse</t>
  </si>
  <si>
    <t>Schützenverein Astfeld e.V</t>
  </si>
  <si>
    <t>SV Astfeld</t>
  </si>
  <si>
    <t>Schützenverein Alt Wallmoden</t>
  </si>
  <si>
    <t>SV  Altwallmoden</t>
  </si>
  <si>
    <t>Schützengesellschaft Bad Harzburg v. 1662 e.V.</t>
  </si>
  <si>
    <t>SGes Bad Harzburg</t>
  </si>
  <si>
    <t>Schützengesellschaft Bündheim von 1900 e.V</t>
  </si>
  <si>
    <t>SGes Bündheim</t>
  </si>
  <si>
    <t>Schützenverein Döhren von 1964 e.V</t>
  </si>
  <si>
    <t>SV Döhren</t>
  </si>
  <si>
    <t>Privilegierte Schützengesellschaft Goslar</t>
  </si>
  <si>
    <t>PrivSGes Goslar</t>
  </si>
  <si>
    <t>Verein der Oberharzer Jagd- und Sportschützen e.V.</t>
  </si>
  <si>
    <t>JSV Oberharz</t>
  </si>
  <si>
    <t>Schützengesellschaft Harlingerode von 1927 e.V.</t>
  </si>
  <si>
    <t>SGes Harlingerode</t>
  </si>
  <si>
    <t>Schützenverein Immenrode von 1873 e.V</t>
  </si>
  <si>
    <t>SV Immenrode</t>
  </si>
  <si>
    <t>Schützenverein Jerstedt von 1971 e.V.</t>
  </si>
  <si>
    <t>SV Jerstedt</t>
  </si>
  <si>
    <t>Schützenverein Lengde</t>
  </si>
  <si>
    <t>SV Lengde</t>
  </si>
  <si>
    <t>Schützenverein Lochtum von 1892 e.V</t>
  </si>
  <si>
    <t>SV Lochtum</t>
  </si>
  <si>
    <t>Schützengesellschaft Liebenburg von 1872 e.V.</t>
  </si>
  <si>
    <t>SGes Liebenburg</t>
  </si>
  <si>
    <t>Schützenverein Klein Mahner e.V.</t>
  </si>
  <si>
    <t>SV Klein Mahner</t>
  </si>
  <si>
    <t>Nordharzer Jagd- und Wurftauben Schießclub e.V</t>
  </si>
  <si>
    <t>NJW Nordharz</t>
  </si>
  <si>
    <t>Schützenverein Ostharingen e.V.</t>
  </si>
  <si>
    <t>SV Ostharingen</t>
  </si>
  <si>
    <t>Schützengesellschaft Oker von 1848 e.V.</t>
  </si>
  <si>
    <t>SGes Oker</t>
  </si>
  <si>
    <t>Postsportgemeinschaft Goslar von 1933 e.V.</t>
  </si>
  <si>
    <t>PostSGem Goslar</t>
  </si>
  <si>
    <t>Schützengesellschaft Schlewecke von 1954 e.V.</t>
  </si>
  <si>
    <t>SGes Schlewecke</t>
  </si>
  <si>
    <t>Kleinkaliber Schießclub  Vienenburg von 1926 e.V.</t>
  </si>
  <si>
    <t>KKS Vienenburg</t>
  </si>
  <si>
    <t>Schützengesellschaft Vienenburg von 1869 e.V</t>
  </si>
  <si>
    <t>SGes Vienenburg</t>
  </si>
  <si>
    <t>Kleinkaliber Schießclub Wiedelah von 1953 e.V.</t>
  </si>
  <si>
    <t>KKS Wiedelah</t>
  </si>
  <si>
    <t>Bogensportverein Toxophilus Bad Harzburg e.V.</t>
  </si>
  <si>
    <t>BSV Toxophilus</t>
  </si>
  <si>
    <t>Schützengesellschaft Langelsheim e.V</t>
  </si>
  <si>
    <t>SGes Langelsheim</t>
  </si>
  <si>
    <t>Schießklub Oker-Adenberg</t>
  </si>
  <si>
    <t>SK Oker-Adenberg</t>
  </si>
  <si>
    <t>Schützen-Musikgemeinschaft  Oker e.V.</t>
  </si>
  <si>
    <t>SMG Oker</t>
  </si>
  <si>
    <t>Schützengilde Dörnten</t>
  </si>
  <si>
    <t>SGi Dörnten</t>
  </si>
  <si>
    <t>Goslarer Sportclub von 1908 e.V.</t>
  </si>
  <si>
    <t>GSC 08 Goslar</t>
  </si>
  <si>
    <t>Turn- und Sportverein Bredelem</t>
  </si>
  <si>
    <t>TSV Bredelem</t>
  </si>
  <si>
    <t>Die Kaiserlichen des 16./17. Jahrhunderts e.V</t>
  </si>
  <si>
    <t>Kaiserlichen des 16./17. Jahrh</t>
  </si>
  <si>
    <t>SV Ballenhausen e. V.</t>
  </si>
  <si>
    <t>SV Bischhausen e.V.</t>
  </si>
  <si>
    <t>Bovender Schützenverein e.V</t>
  </si>
  <si>
    <t>SV Altengleichen Bremke e.V</t>
  </si>
  <si>
    <t>Club der Sportschützen e.V.</t>
  </si>
  <si>
    <t>1.Göttg.Damenschützenverein</t>
  </si>
  <si>
    <t>SV Diemarden e.V.</t>
  </si>
  <si>
    <t>SGem. Dramfeld e.V.</t>
  </si>
  <si>
    <t>SKam Ebergötzen v. 1949 e.V.</t>
  </si>
  <si>
    <t>SKam Ebergötzen e.V.</t>
  </si>
  <si>
    <t>SV Eddigehausen e.V.</t>
  </si>
  <si>
    <t>KKSV Elkershausen e.V.</t>
  </si>
  <si>
    <t>SSV Falkenhagen-Potzwenden</t>
  </si>
  <si>
    <t>SV Florian e.V.</t>
  </si>
  <si>
    <t>KKSV Friedland e.V.</t>
  </si>
  <si>
    <t>SV Geismar 1884 e.V.</t>
  </si>
  <si>
    <t>SV Gelliehausen e.V.</t>
  </si>
  <si>
    <t>SV Gladebeck e.V.</t>
  </si>
  <si>
    <t>SV Grone 09 e.V.</t>
  </si>
  <si>
    <t>KKS Grone 54 e.V.</t>
  </si>
  <si>
    <t>SV Germania Gr. Lengden e.V</t>
  </si>
  <si>
    <t>SV Groß Schneen e.V.</t>
  </si>
  <si>
    <t>SV Grün Weiß Hagenberg e.V.</t>
  </si>
  <si>
    <t>SV Harste e.V.</t>
  </si>
  <si>
    <t>SV Herberhausen e.V.</t>
  </si>
  <si>
    <t>KKSV Hetjershausen e.V.</t>
  </si>
  <si>
    <t>SV Holtensen e.V.</t>
  </si>
  <si>
    <t>SV Holzerode e.V.</t>
  </si>
  <si>
    <t>SV Imbsen e.V.</t>
  </si>
  <si>
    <t>TSV Klein Schneen e.V.</t>
  </si>
  <si>
    <t>JSV Knutbühren e.V.</t>
  </si>
  <si>
    <t>SV Landolfshausen e.V.</t>
  </si>
  <si>
    <t>SV Lemshausen e.V.</t>
  </si>
  <si>
    <t>SV Lenglern von 1934 e.V.</t>
  </si>
  <si>
    <t>SV Mackenrode e.V.</t>
  </si>
  <si>
    <t>SV Mengershausen e.V.</t>
  </si>
  <si>
    <t>SV Niedernjesa e.V.</t>
  </si>
  <si>
    <t>SV Niedersachsen e.V.</t>
  </si>
  <si>
    <t>SV Obernjesa e.V.</t>
  </si>
  <si>
    <t>KKSV Ossenfeld e.V.</t>
  </si>
  <si>
    <t>KKSV Ossenfeld</t>
  </si>
  <si>
    <t>PSV Blau-Gelb Göttingen e.V.</t>
  </si>
  <si>
    <t>SV Reiffenhausen e.V.</t>
  </si>
  <si>
    <t>SV Reinhausen e.V.</t>
  </si>
  <si>
    <t>Schützenverein Roringen v 1911 e.V.</t>
  </si>
  <si>
    <t>SV Roringen e.V.</t>
  </si>
  <si>
    <t>Schützenverein Rosdorf 08 e.V.</t>
  </si>
  <si>
    <t>SV  Rosdorf 08 e.V.</t>
  </si>
  <si>
    <t>SV Sattenhausen e.V.</t>
  </si>
  <si>
    <t>SV Settmarshausen e.V.</t>
  </si>
  <si>
    <t>Sch.Grp. Sieboldshausen</t>
  </si>
  <si>
    <t>SV Scharnhorst e.V.</t>
  </si>
  <si>
    <t>SV v. 1863 Göttingen e.V.</t>
  </si>
  <si>
    <t>SV v. 1924 Freihand Göttingen e.V.</t>
  </si>
  <si>
    <t>SV v. 1924 Freihand e.V.</t>
  </si>
  <si>
    <t>Schützen-Corps e.V.</t>
  </si>
  <si>
    <t>SV Stockhausen e.V.</t>
  </si>
  <si>
    <t>SV Waake-Bösinghausen e.V.</t>
  </si>
  <si>
    <t>Göttinger Wurftauben-Club</t>
  </si>
  <si>
    <t>SV Wöllmarshausen e.V.</t>
  </si>
  <si>
    <t>Schützen-Gruppe Harste e.V.</t>
  </si>
  <si>
    <t>SchGrp Harste e.V.</t>
  </si>
  <si>
    <t>SV Rittmarshausen</t>
  </si>
  <si>
    <t>Tuspo Jahn Reyershausen e.V.</t>
  </si>
  <si>
    <t>SCW Göttingen</t>
  </si>
  <si>
    <t>Schützencorps  Aerzen</t>
  </si>
  <si>
    <t>SC Aerzen</t>
  </si>
  <si>
    <t>Schützenverein Afferde von 1887 e.V.</t>
  </si>
  <si>
    <t>SV Afferde e.V.</t>
  </si>
  <si>
    <t>Sch.-Ges. Bad Pyrmont e.V.</t>
  </si>
  <si>
    <t>Sch.-Ges. Bad Pyrmont</t>
  </si>
  <si>
    <t>Sch.-V. Behrensen v.1895 e.V.</t>
  </si>
  <si>
    <t>SV Behrensen</t>
  </si>
  <si>
    <t>Sch.-V. Bisperode v. 1893 e.V.</t>
  </si>
  <si>
    <t>SV Bisperode</t>
  </si>
  <si>
    <t>SC Börry e.V.  Schützen</t>
  </si>
  <si>
    <t>SC Börry</t>
  </si>
  <si>
    <t>Sch.-Verein Brünnighausen</t>
  </si>
  <si>
    <t>SV Brünnighausen</t>
  </si>
  <si>
    <t>Sch.-V. Coppenbrügge  e.V.</t>
  </si>
  <si>
    <t>SV Coppenbrügge</t>
  </si>
  <si>
    <t>Schützenverein Emmern v. 1850 e.V.</t>
  </si>
  <si>
    <t>SV Emmern</t>
  </si>
  <si>
    <t>Sch.-V. Fischbeck v. 1871 e.V.</t>
  </si>
  <si>
    <t>SV Fischbeck</t>
  </si>
  <si>
    <t>Sch.-V. Gellersen v.1891 e.V.</t>
  </si>
  <si>
    <t>SV Gellersen</t>
  </si>
  <si>
    <t>Schützengilde Grohnde</t>
  </si>
  <si>
    <t>SG Grohnde</t>
  </si>
  <si>
    <t>Sch.-V. Groß-Berkel e.V.</t>
  </si>
  <si>
    <t>SV Groß-Berkel</t>
  </si>
  <si>
    <t>Schützenverein Großenwieden e.V.</t>
  </si>
  <si>
    <t>SV Großenwieden e.V.</t>
  </si>
  <si>
    <t>Schützenverein Hagen von 1896 e.V.</t>
  </si>
  <si>
    <t>SV Hagen</t>
  </si>
  <si>
    <t>Sch.-Gilde Hameln e.V.</t>
  </si>
  <si>
    <t>Gilde Hameln</t>
  </si>
  <si>
    <t>Deutscher-Sch.-V. Hameln e.V.</t>
  </si>
  <si>
    <t>DSCHV Hameln</t>
  </si>
  <si>
    <t>Post SV Hameln e.V.  Schützen</t>
  </si>
  <si>
    <t>Post SV Hameln</t>
  </si>
  <si>
    <t>1.Hamelner Pulverschützen e.V.</t>
  </si>
  <si>
    <t>Pulversch. Hameln</t>
  </si>
  <si>
    <t>Sch.-V. Hameln von 1862 e.V.</t>
  </si>
  <si>
    <t>SV Hameln</t>
  </si>
  <si>
    <t>Schützenverein Hastenbeck e.V.</t>
  </si>
  <si>
    <t>SV Hastenbeck</t>
  </si>
  <si>
    <t>Sch.-V. Hemmendorf v.1954 e.V.</t>
  </si>
  <si>
    <t>SV Hemmendorf</t>
  </si>
  <si>
    <t>SG Hilligsfeld</t>
  </si>
  <si>
    <t>Sch.-Verein Holtensen e.V</t>
  </si>
  <si>
    <t>SV Holtensen</t>
  </si>
  <si>
    <t>Holzhäuser Schützenverein von 1846 e.V.</t>
  </si>
  <si>
    <t>Holzhäuser SV</t>
  </si>
  <si>
    <t>Sch.-V. Kirchohsen v. 1848 e.V.</t>
  </si>
  <si>
    <t>SV Kirchohsen</t>
  </si>
  <si>
    <t>KKS  Kl.-Berkel e.V.</t>
  </si>
  <si>
    <t>KKS Klein-Berkel</t>
  </si>
  <si>
    <t>Sch.-V. Lauenstein e.V.</t>
  </si>
  <si>
    <t>SV Lauenstein</t>
  </si>
  <si>
    <t>Sch.-V. Levedagsen-Ockensen</t>
  </si>
  <si>
    <t>SV Levedagsen-Ockensen</t>
  </si>
  <si>
    <t>Sch.-Verein Löwensen e.V.</t>
  </si>
  <si>
    <t>SV Löwensen</t>
  </si>
  <si>
    <t>Schützenverein Lüntorf</t>
  </si>
  <si>
    <t>SV Lüntorf</t>
  </si>
  <si>
    <t>Sch.-V. Neersen v. 1878</t>
  </si>
  <si>
    <t>SV Neersen</t>
  </si>
  <si>
    <t>Sch.-V. Ohr v. 1904 e.V.</t>
  </si>
  <si>
    <t>SV Ohr</t>
  </si>
  <si>
    <t>Sch.-Verein Osterwald e.V.</t>
  </si>
  <si>
    <t>SV Osterwald</t>
  </si>
  <si>
    <t>Sch.-V. Rohden v. 1880 e.V.</t>
  </si>
  <si>
    <t>Sch.-V. Segelhorst e.V.</t>
  </si>
  <si>
    <t>SV Segelhorst</t>
  </si>
  <si>
    <t>Sch.-Verein Tündern e.V.</t>
  </si>
  <si>
    <t>SV Tündern</t>
  </si>
  <si>
    <t>Sch.-Ges. Vahlbruch e.V.</t>
  </si>
  <si>
    <t>Sch.-Ges. Vahlbruch</t>
  </si>
  <si>
    <t>KKSV Wallensen e.V.</t>
  </si>
  <si>
    <t>KKSV Wallensen</t>
  </si>
  <si>
    <t>Sch.-V. Weenzen v. 1954 e.V.</t>
  </si>
  <si>
    <t>SV Weenzen</t>
  </si>
  <si>
    <t>Behinderten-Sportgemeinschaft Bad Pyrmont e.V.</t>
  </si>
  <si>
    <t>BSG Bad Pyrmont</t>
  </si>
  <si>
    <t>Schützengesellschaft Hemeringen e.V.</t>
  </si>
  <si>
    <t>Sch.-Gesellsch. Hemeringen</t>
  </si>
  <si>
    <t>Sportsch. der Sch.-Gesellsch. Hemeringen</t>
  </si>
  <si>
    <t>Sport.-Sch. der SG Hemeringen</t>
  </si>
  <si>
    <t>Sportschützen SHV Haverbeck e V</t>
  </si>
  <si>
    <t>SHV Haverbeck</t>
  </si>
  <si>
    <t>Uniformierte Schützengesellsch.Ahlem v.1895 e.V.</t>
  </si>
  <si>
    <t>USG Ahlem</t>
  </si>
  <si>
    <t>Schützengesellschaft Badenstedt v. 1925 e.V.</t>
  </si>
  <si>
    <t>SGes Badenstedt</t>
  </si>
  <si>
    <t>Schützenges. Bemerode von 1838 e.V.</t>
  </si>
  <si>
    <t>SGes Bemerode</t>
  </si>
  <si>
    <t>Schützenges. Bothfeld von 1892 e.V.</t>
  </si>
  <si>
    <t>SGes Bothfeld</t>
  </si>
  <si>
    <t>Schiesssportgem. Verband Hannover. Schützenvereine</t>
  </si>
  <si>
    <t>SSG VHS</t>
  </si>
  <si>
    <t>Schützenges. Groß Buchholz von 1879 e.V.</t>
  </si>
  <si>
    <t>SGes Groß Buchholz</t>
  </si>
  <si>
    <t>Unif. SG. Klein-Buchholz von 1856 e.V.</t>
  </si>
  <si>
    <t>USGes Klein-Buchholz</t>
  </si>
  <si>
    <t>SG der Cellerstr.-Distrikte v. 1897 Hannover</t>
  </si>
  <si>
    <t>SGes Cellerstraßen-Distrikte</t>
  </si>
  <si>
    <t>Schützen-Vereinigung Döhren v. 1861 e.V.</t>
  </si>
  <si>
    <t>Schützengesellschaft Empelde von 1925 e.V.</t>
  </si>
  <si>
    <t>SGes Empelde</t>
  </si>
  <si>
    <t>VfF Hannover von 1862 e.V.</t>
  </si>
  <si>
    <t>Schützenverein Grasdorf von 1883 e.V.</t>
  </si>
  <si>
    <t>Schützenges. Hainholz v.1908 e.V.</t>
  </si>
  <si>
    <t>SGes Hainholz 08</t>
  </si>
  <si>
    <t>Schützengesellschaft HEIMAT von 1925 e.V.</t>
  </si>
  <si>
    <t>SGes Heimat</t>
  </si>
  <si>
    <t>Vorderlader Club Deister e.V.</t>
  </si>
  <si>
    <t>VC Deister</t>
  </si>
  <si>
    <t>Hannoverscher Jagdklub v. 1878 e.V</t>
  </si>
  <si>
    <t>H J K</t>
  </si>
  <si>
    <t>Schützenges. Hemmingen e.V. von 1912</t>
  </si>
  <si>
    <t>SGes Hemmingen</t>
  </si>
  <si>
    <t>Bürger-Schützen-Ges. Herrenhausen von 1908 e.V.</t>
  </si>
  <si>
    <t>BSGes Herrenhausen 08</t>
  </si>
  <si>
    <t>Schützengesellschaft Herrenhausen von 1901 e.V.</t>
  </si>
  <si>
    <t>SGes Herrenhausen 01</t>
  </si>
  <si>
    <t>Schützengilde Kirchrode von 1836 e.V.</t>
  </si>
  <si>
    <t>SGi Kirchrode</t>
  </si>
  <si>
    <t>Schützengesellsch. Kleeblatt von 1899 eV</t>
  </si>
  <si>
    <t>SGes Kleeblatt</t>
  </si>
  <si>
    <t>Jagdsportges.Hannover-Kleefeld v.1910 eV</t>
  </si>
  <si>
    <t>JSGes Kleefeld</t>
  </si>
  <si>
    <t>Schützenverein Laatzen gegr.1904 e.V.</t>
  </si>
  <si>
    <t>SV Laatzen</t>
  </si>
  <si>
    <t>Schützengesellschaft  Lauenrode 09  e.V.</t>
  </si>
  <si>
    <t>SGes Lauenrode</t>
  </si>
  <si>
    <t>Schützengesellschaft Limmer v. 1894 e.V.</t>
  </si>
  <si>
    <t>SGes Limmer</t>
  </si>
  <si>
    <t>Schützen-Club Alt Linden von 1921 e.V.</t>
  </si>
  <si>
    <t>SC Alt Linden</t>
  </si>
  <si>
    <t>Bürger-Schützen-Gesellschaft zu Linden von 1906 e.V.</t>
  </si>
  <si>
    <t>BSGes  Linden 06</t>
  </si>
  <si>
    <t>Freihand-Schützengesellschaft Linden von 1906 e.V.</t>
  </si>
  <si>
    <t>Freihand-SGes  Linden 06</t>
  </si>
  <si>
    <t>Schützengesellschaft Linden von 1904 e.V.</t>
  </si>
  <si>
    <t>SGes Linden 04</t>
  </si>
  <si>
    <t>Uniformierte SG Misburg e.V. von 1862</t>
  </si>
  <si>
    <t>USGes  Misburg</t>
  </si>
  <si>
    <t>Schiess-Sport-Gemeinschaft Hannover-Nord e.V.</t>
  </si>
  <si>
    <t>SSGem. Hannover-Nord</t>
  </si>
  <si>
    <t>Bürgerschützen des nördl.Stadtteils v.1906 e.V.</t>
  </si>
  <si>
    <t>BSG des nördl.Stadtteils</t>
  </si>
  <si>
    <t>Polizei-Sportverein Hannover e.V. Schießsportabt.</t>
  </si>
  <si>
    <t>PSV Hannover e.V.</t>
  </si>
  <si>
    <t>Postsportverein Hannover e.V. Schießsportabt.</t>
  </si>
  <si>
    <t>Post-SV Hannover</t>
  </si>
  <si>
    <t>Schützengesellschaft Ricklingen v.1853 e.V.</t>
  </si>
  <si>
    <t>SGes Ricklingen 1853</t>
  </si>
  <si>
    <t>Kronen-Schützen-Gilde v.1984 Hannover e.V.</t>
  </si>
  <si>
    <t>Kronen-SGi Hannover</t>
  </si>
  <si>
    <t>Südstädter Schützengesellschaft von 1898 e.V.</t>
  </si>
  <si>
    <t>Südstädter SGes</t>
  </si>
  <si>
    <t>Schützenverein Stöcken v.1898 e.V.</t>
  </si>
  <si>
    <t>Schützengesellschaft Wilhelm Tell e.V. v. 1952</t>
  </si>
  <si>
    <t>SGes Wilhelm Tell</t>
  </si>
  <si>
    <t>Uniformierte Schützengesellschaft v.1837 e.V. Hannover</t>
  </si>
  <si>
    <t>USchG Hannover v. 1837</t>
  </si>
  <si>
    <t>Schützengesellschaft Vahrenwald v.1848 e.V.</t>
  </si>
  <si>
    <t>SGes Vahrenwald</t>
  </si>
  <si>
    <t>Schützengesellschaft der Weststadt v.1904 e.V.</t>
  </si>
  <si>
    <t>SGes Weststadt 04</t>
  </si>
  <si>
    <t>Schützengesellschaft Wülfel v.1896 e.V.</t>
  </si>
  <si>
    <t>SGes Wülfel</t>
  </si>
  <si>
    <t>Niedersächsischer Jagdklub Hannover e.V.</t>
  </si>
  <si>
    <t>NJK Hannover</t>
  </si>
  <si>
    <t>Schießsport-Club  Adlerhorst  v.1965 e.V.</t>
  </si>
  <si>
    <t>SSC-Adlerhorst</t>
  </si>
  <si>
    <t>Schießsport Vahrenheide v. 1967 e.V.</t>
  </si>
  <si>
    <t>SSp Vahrenheide</t>
  </si>
  <si>
    <t>Fanfarenkorps Hannover v.1973 e.V.</t>
  </si>
  <si>
    <t>Fanfarenkorps Hannover</t>
  </si>
  <si>
    <t>Gilde-Sport-Gemeinschaft Hannover</t>
  </si>
  <si>
    <t>GSG Hannover</t>
  </si>
  <si>
    <t>Deutsche Schreberjugend Landesverband Niedersachsen e.V</t>
  </si>
  <si>
    <t>Dt. Schreberjugend LV Niedersachsen</t>
  </si>
  <si>
    <t>VfL Grasdorf e.V. -Bogensportabteilung-</t>
  </si>
  <si>
    <t>VfL Grasdorf</t>
  </si>
  <si>
    <t>SSC Hannover-Mittelfeld v. 1980 e.V.</t>
  </si>
  <si>
    <t>S.S.C. Mittelfeld</t>
  </si>
  <si>
    <t>Spielmanns- u. Hörnerzug Hannover-Ricklingen</t>
  </si>
  <si>
    <t>SHZ-Ricklingen</t>
  </si>
  <si>
    <t>Schützengesellschaft  ALTE LIST e.V. v.1980</t>
  </si>
  <si>
    <t>SGes Alte List</t>
  </si>
  <si>
    <t>Jagd- u.Sportschützen-Vereinigung v.1982 e.V.</t>
  </si>
  <si>
    <t>JSV Hannover</t>
  </si>
  <si>
    <t>Fanfarencorps Vahrenheide v.1983 e.V.</t>
  </si>
  <si>
    <t>FC Vahrenheide</t>
  </si>
  <si>
    <t>Sportschützenverein Barlissen e.V.</t>
  </si>
  <si>
    <t>SSV Barlissen</t>
  </si>
  <si>
    <t>Schützenverein Bühren 1925 e.V.</t>
  </si>
  <si>
    <t>SV Bühren</t>
  </si>
  <si>
    <t>KKSV Dankelshausen von 1927 e.V.</t>
  </si>
  <si>
    <t>KKSV Dankelshausen</t>
  </si>
  <si>
    <t>Schützenverein Dransfeld von 1952 e.V.</t>
  </si>
  <si>
    <t>SV Dransfeld v.1952</t>
  </si>
  <si>
    <t>KK Schützenv.  Hedemünden e.V. v. 1931</t>
  </si>
  <si>
    <t>KKSV Hedemünden</t>
  </si>
  <si>
    <t>KK Schützenverein Hemeln 1925 e.V.</t>
  </si>
  <si>
    <t>KKSV Hemeln</t>
  </si>
  <si>
    <t>Sportschützenverein Hermannshagen e.V.</t>
  </si>
  <si>
    <t>SSV Hermannshagen</t>
  </si>
  <si>
    <t>Sportschützenclub Landwehrhagen e.V.</t>
  </si>
  <si>
    <t>SSC Landwehrhagen</t>
  </si>
  <si>
    <t>Schützenverein Meensen e.V. von 1954</t>
  </si>
  <si>
    <t>SV Meensen 1954</t>
  </si>
  <si>
    <t>Polizeisportverein Hann. Münden e.V.</t>
  </si>
  <si>
    <t>PSV Hann. Münden</t>
  </si>
  <si>
    <t>Mündener Schützenverein von 1823 e.V.</t>
  </si>
  <si>
    <t>Mündener SV v.1823</t>
  </si>
  <si>
    <t>KK Schützenverein v. 1925 Münden e.V.</t>
  </si>
  <si>
    <t>KKSV v. 1925 Münden</t>
  </si>
  <si>
    <t>KK Schützenverein 1931 e.V. Mielenhausen</t>
  </si>
  <si>
    <t>KKSV Mielenhausen</t>
  </si>
  <si>
    <t>Sport- und Gesangverein Lippoldhausen eV</t>
  </si>
  <si>
    <t>SGV Lippoldshausen</t>
  </si>
  <si>
    <t>KKSV Niederscheden von 1932 e.V.</t>
  </si>
  <si>
    <t>KKSV Niederscheden</t>
  </si>
  <si>
    <t>Sportschtz.V. Werratal 1961 Oberode e.V.</t>
  </si>
  <si>
    <t>SSV Oberode</t>
  </si>
  <si>
    <t>KKSV Oberscheden von 1931 e.V.</t>
  </si>
  <si>
    <t>KKSV Oberscheden</t>
  </si>
  <si>
    <t>Schützenverein Sichelnstein 1952 e.V.</t>
  </si>
  <si>
    <t>SV Sichelnstein</t>
  </si>
  <si>
    <t>Schützenv.  Hubertus 1954  Uschlag e.V.</t>
  </si>
  <si>
    <t>SV Uschlag</t>
  </si>
  <si>
    <t>Schützenv.  Gut Ziel e.V. Volkmarshausen</t>
  </si>
  <si>
    <t>SV Volkmarshausen</t>
  </si>
  <si>
    <t>Vorderlader-Club e.V. Hann. Münden</t>
  </si>
  <si>
    <t>VLC Hann. Münden</t>
  </si>
  <si>
    <t>KKSV Wiershausen von 1932 e.V.</t>
  </si>
  <si>
    <t>KKSV Wiershausen</t>
  </si>
  <si>
    <t>Schützengesellschaft Ahmstorf v. 1887 e.V.</t>
  </si>
  <si>
    <t>SGes Ahmstorf</t>
  </si>
  <si>
    <t>Schützenverein Bahrdorf v. 1850</t>
  </si>
  <si>
    <t>SV Bahrdorf</t>
  </si>
  <si>
    <t>Schützenverein Barmke v. 1877 e.V.</t>
  </si>
  <si>
    <t>SV Barmke</t>
  </si>
  <si>
    <t>Schieß-Sportverein Beienrode v. 1962 e.V.</t>
  </si>
  <si>
    <t>SSV Beienrode</t>
  </si>
  <si>
    <t>Schützenverein Danndorf v. 1848 e.V.</t>
  </si>
  <si>
    <t>Schützengesellschaft Emmerstedt v.1855 e.V.</t>
  </si>
  <si>
    <t>SGes Emmerstedt</t>
  </si>
  <si>
    <t>Schützenverein Flechtorf v. 1956</t>
  </si>
  <si>
    <t>SV Flechtorf</t>
  </si>
  <si>
    <t>Schützengesellschaft Frellstedt v. 1848 e.V.</t>
  </si>
  <si>
    <t>SGes Frellstedt</t>
  </si>
  <si>
    <t>Schützenbrüderschaft Gevensleben v. 1953 e.V.</t>
  </si>
  <si>
    <t>SBr Gevensleben</t>
  </si>
  <si>
    <t>Schützenverein Grafhorst v. 1851</t>
  </si>
  <si>
    <t>Schützengesellschaft e.V. Grasleben v. 1857</t>
  </si>
  <si>
    <t>SGes Grasleben</t>
  </si>
  <si>
    <t>Schützenverein Gr.Sisbeck v. 1873 e.V.</t>
  </si>
  <si>
    <t>SV Gr.Sisbeck</t>
  </si>
  <si>
    <t>Kleingärtnerverein v. 1914 e.V.</t>
  </si>
  <si>
    <t>Kl.GV v. 1914 e.V.</t>
  </si>
  <si>
    <t>Helmstedter Schützenbrüderschaft v. 1370 e.V.</t>
  </si>
  <si>
    <t>HSB Helmstedt</t>
  </si>
  <si>
    <t>Turn- und Sportverein Germania Helmstedt v. 1849 e.V.</t>
  </si>
  <si>
    <t>TSV Helmstedt</t>
  </si>
  <si>
    <t>Schützenverein Hoiersdorf v. 1848 e.V.</t>
  </si>
  <si>
    <t>Schützenbrüderschaft Ingeleben v. 1856 e.V.</t>
  </si>
  <si>
    <t>SBr Ingeleben</t>
  </si>
  <si>
    <t>SSC Kl.Sisbeck v. 1947 e.V.</t>
  </si>
  <si>
    <t>SSC Kl.Sisbeck</t>
  </si>
  <si>
    <t>Schützenverein Kl.Steimke v. 1894 e.V.</t>
  </si>
  <si>
    <t>SV Kl.Steimke</t>
  </si>
  <si>
    <t>Schützenverein Bornum v. 1969 e.V.</t>
  </si>
  <si>
    <t>SV Bornum a.E.</t>
  </si>
  <si>
    <t>SGi Königslutter v. 1470 e.V.</t>
  </si>
  <si>
    <t>SGi Königslutter</t>
  </si>
  <si>
    <t>Schützenverein Mackendorf v. 1952</t>
  </si>
  <si>
    <t>SV Mackendorf</t>
  </si>
  <si>
    <t>Schützenbrüderschaft Mariental v. 1960</t>
  </si>
  <si>
    <t>SBr Mariental</t>
  </si>
  <si>
    <t>Schützenverein Meinkot v. 1856 e.V.</t>
  </si>
  <si>
    <t>SV Meinkot</t>
  </si>
  <si>
    <t>Schützenverein Neu Büddenstedt e.V.</t>
  </si>
  <si>
    <t>SV Neu Büddenstedt</t>
  </si>
  <si>
    <t>Schützenverein Offleben e. V. von 1959</t>
  </si>
  <si>
    <t>SV Offleben</t>
  </si>
  <si>
    <t>Schützenverein Papenrode v. 1875 e.V.</t>
  </si>
  <si>
    <t>SV Papenrode</t>
  </si>
  <si>
    <t>Schützenverein Räbke v. 1854 e.V.</t>
  </si>
  <si>
    <t>SV Räbke</t>
  </si>
  <si>
    <t>Schützenverein Rennau v. 1883</t>
  </si>
  <si>
    <t>SV Rennau</t>
  </si>
  <si>
    <t>Schützenverein  Rhode v. 1882 e.V.</t>
  </si>
  <si>
    <t>SV Rhode</t>
  </si>
  <si>
    <t>Schützenverein Rickensdorf v. 1876</t>
  </si>
  <si>
    <t>SV Rickensdorf</t>
  </si>
  <si>
    <t>Schützenverein Rottorf v. 1865 e.V.</t>
  </si>
  <si>
    <t>SV Rottorf</t>
  </si>
  <si>
    <t>Schützenverein Saalsdorf v. 1880</t>
  </si>
  <si>
    <t>SV Saalsdorf</t>
  </si>
  <si>
    <t>Schützenkorporation Schöningen v. 1601 e.V.</t>
  </si>
  <si>
    <t>SKorp Schöningen</t>
  </si>
  <si>
    <t>Schützengesellschaft Söllingen v. 1848 e.V.</t>
  </si>
  <si>
    <t>SGes Söllingen</t>
  </si>
  <si>
    <t>Schützenbrüderschaft Süpplingen v. 1952 e.V.</t>
  </si>
  <si>
    <t>SBr Süpplingen</t>
  </si>
  <si>
    <t>Schützenverein 1886 Süpplingenburg v. 1886 e.V.</t>
  </si>
  <si>
    <t>SV Süpplingenburg</t>
  </si>
  <si>
    <t>Schützenverein Velpke v. 1851 e.V.</t>
  </si>
  <si>
    <t>SV Velpke</t>
  </si>
  <si>
    <t>Schützenverein Volkmarsdorf v. 1876 e.V.</t>
  </si>
  <si>
    <t>SV Volkmarsdorf</t>
  </si>
  <si>
    <t>Schützen-Verein Warberg v. 1848 e.V.</t>
  </si>
  <si>
    <t>Schützenverein Wolsdorf  v. 1965 e.V.</t>
  </si>
  <si>
    <t>SV Wolsdorf</t>
  </si>
  <si>
    <t>Schützenverein Essenrode e. V.</t>
  </si>
  <si>
    <t>SV Essenrode</t>
  </si>
  <si>
    <t>Kleingartenverein Am Weinberg e. V. Helmstedt</t>
  </si>
  <si>
    <t>KGV Am Weinberg</t>
  </si>
  <si>
    <t>Schießsportgemeinschaft Nord - Elm</t>
  </si>
  <si>
    <t>SSG Nord - Elm</t>
  </si>
  <si>
    <t>Schützenverein Adlum von 1922 e.V.</t>
  </si>
  <si>
    <t>SV Adlum e.V.</t>
  </si>
  <si>
    <t>Schützenklub Algermissen e.V.</t>
  </si>
  <si>
    <t>SK Algermissen e.V.</t>
  </si>
  <si>
    <t>Schützengesellschaft Barnten von 1967 e.V.</t>
  </si>
  <si>
    <t>SG Barnten e.V.</t>
  </si>
  <si>
    <t>Schützenverein Bavenstedt v.1965 e.V.</t>
  </si>
  <si>
    <t>SV Bavenstedt e.V.</t>
  </si>
  <si>
    <t>Schützenverein Bettrum v. 1965 e.V.</t>
  </si>
  <si>
    <t>SV Bettrum v.1965 e.V.</t>
  </si>
  <si>
    <t>Schützenverein zu Bockenem v. 1871 e.V.</t>
  </si>
  <si>
    <t>SV Bockenem e.V.</t>
  </si>
  <si>
    <t>Kleinkaliber Schützenverein Bodenburg e.V.</t>
  </si>
  <si>
    <t>KKS Bodenburg e.V.</t>
  </si>
  <si>
    <t>Schützengesellschaft v. 1914 Bolzum e.V.</t>
  </si>
  <si>
    <t>SG Bolzum e.V.</t>
  </si>
  <si>
    <t>Schützenverein  St. Hubertus  Borsum e.V.</t>
  </si>
  <si>
    <t>SV Borsum e.V.</t>
  </si>
  <si>
    <t>Schützengesellschaft Diekholzen e.V.</t>
  </si>
  <si>
    <t>SG Diekholzen e.V.</t>
  </si>
  <si>
    <t>Schießsportverein 1965 Dingelbe e.V.</t>
  </si>
  <si>
    <t>SSV Dingelbe e.V.</t>
  </si>
  <si>
    <t>KKS von 1929 Esbeck e.V.</t>
  </si>
  <si>
    <t>KKS Esbeck e.V.</t>
  </si>
  <si>
    <t>KKS Giften e.V.</t>
  </si>
  <si>
    <t>Schützenverein Gleidingen v. 1928 e.V.</t>
  </si>
  <si>
    <t>SV  Gleidingen e.V.</t>
  </si>
  <si>
    <t>Schützenverein  Vivat  v. 1911 Gödringen e.V.</t>
  </si>
  <si>
    <t>SV Gödringen e.V.</t>
  </si>
  <si>
    <t>Schützengilde Grasdorf v.1982 e.V.</t>
  </si>
  <si>
    <t>SGi Grasdorf e.V.</t>
  </si>
  <si>
    <t>Schützenverein Groß-Düngen e.V.</t>
  </si>
  <si>
    <t>SV Gr.-Düngen e.V.</t>
  </si>
  <si>
    <t>Schützenverein Groß und Klein Escherde e.V.</t>
  </si>
  <si>
    <t>SV Gr. u. Kl. Escherde e.V</t>
  </si>
  <si>
    <t>Schützenverein von 1951 e.V. Groß-Förste</t>
  </si>
  <si>
    <t>SV Groß Förste e.V.</t>
  </si>
  <si>
    <t>Schützenverein Vaterland Gr. Giesen e.V.</t>
  </si>
  <si>
    <t>SV Groß-Giesen e.V.</t>
  </si>
  <si>
    <t>Schützenverein Groß Lobke e.V.</t>
  </si>
  <si>
    <t>SV Gr. Lobke e.V.</t>
  </si>
  <si>
    <t>Schützenverein Harsum v.1919 e.V.</t>
  </si>
  <si>
    <t>SV Harsum e.V.</t>
  </si>
  <si>
    <t>KKS Innerstetal Hasede 1934 e.V.</t>
  </si>
  <si>
    <t>KKS Hasede e.V.</t>
  </si>
  <si>
    <t>Schützenverein Heinde v. 1979 e.V.</t>
  </si>
  <si>
    <t>SV Heinde e.V.</t>
  </si>
  <si>
    <t>KKS v. 1928 Heisede e.V.</t>
  </si>
  <si>
    <t>KKS Heisede e.V.</t>
  </si>
  <si>
    <t>Bogensportclub Hildesheim e.V.</t>
  </si>
  <si>
    <t>BSC Hildesheim e.V.</t>
  </si>
  <si>
    <t>Schießabt. DJK Blau-Weiß Hildesheim e.V.</t>
  </si>
  <si>
    <t>DJK Bl.-W. Hildesheim e.V.</t>
  </si>
  <si>
    <t>Eisenbahnersportverein v. 1929 e.V.</t>
  </si>
  <si>
    <t>ESV Hildesheim e.V.</t>
  </si>
  <si>
    <t>Hildesheimer Schützengesellschaft v.1367</t>
  </si>
  <si>
    <t>HSG v. 1367</t>
  </si>
  <si>
    <t>Junggesellenkompanie v.1831 e.V.</t>
  </si>
  <si>
    <t>Jgges.-Komp. Hildesheim e.V.</t>
  </si>
  <si>
    <t>Schützengilde Hildesheim e.V.</t>
  </si>
  <si>
    <t>SGi Hildesheim e.V.</t>
  </si>
  <si>
    <t>KKS Himmelsthür e.V.</t>
  </si>
  <si>
    <t>Schützengilde 1848 Hoheneggelsen e.V.</t>
  </si>
  <si>
    <t>SGi Hoheneggelsen e.V.</t>
  </si>
  <si>
    <t>KKS Holle v.1930 e.V.</t>
  </si>
  <si>
    <t>KKS Holle e.V.</t>
  </si>
  <si>
    <t>Schützengemeinschaft Hüddessum e.V.</t>
  </si>
  <si>
    <t>SGem Hüddessum e.V.</t>
  </si>
  <si>
    <t>Schützenverein Horrido Ingeln e.V.</t>
  </si>
  <si>
    <t>SV Ingeln e.V.</t>
  </si>
  <si>
    <t>Schützenverein Lühnde v.1837 e.V.</t>
  </si>
  <si>
    <t>SV Lühnde e.V.</t>
  </si>
  <si>
    <t>KKS Machtsum  v. 1934 e.V.</t>
  </si>
  <si>
    <t>KKS Machtsum e.V.</t>
  </si>
  <si>
    <t>KK Schützenverein Nettlingen v. 1926 e.V.</t>
  </si>
  <si>
    <t>KKS Nettlingen e.V.</t>
  </si>
  <si>
    <t>KK Schützengesellschaft Nordstemmen v.1928 e.V</t>
  </si>
  <si>
    <t>KKS Nordstemmen e.V.</t>
  </si>
  <si>
    <t>Schützenverein Oedelum v.1929 e.V.</t>
  </si>
  <si>
    <t>SV Oedelum e.V.</t>
  </si>
  <si>
    <t>Schützenverein Oesselse v. 1925 e.V.</t>
  </si>
  <si>
    <t>SV Oesselse e.V.</t>
  </si>
  <si>
    <t>KKS  St.Hubertus  Ottbergen v.1928 e.V.</t>
  </si>
  <si>
    <t>KKS Ottbergen e.V.</t>
  </si>
  <si>
    <t>Schützengesellschaft  Rethen/L. e.V.</t>
  </si>
  <si>
    <t>SG Rethen/L. e.V.</t>
  </si>
  <si>
    <t>Schützenverein v.1934 Ruthe e.V.</t>
  </si>
  <si>
    <t>SV Ruthe e.V.</t>
  </si>
  <si>
    <t>Sarstedter Bogenschützen v.1987 e.V.</t>
  </si>
  <si>
    <t>Sarstedter BS 1987</t>
  </si>
  <si>
    <t>Schützengesellschaft Salzdetfurth 1887 e.V.</t>
  </si>
  <si>
    <t>SGes Salzdetfurth e.V.</t>
  </si>
  <si>
    <t>Alte Schützengilde v.1813 zu Sarstedt e.V.</t>
  </si>
  <si>
    <t>ASG Sarstedt e.V.</t>
  </si>
  <si>
    <t>Schützenverein Sarstedt v.1951 e.V.</t>
  </si>
  <si>
    <t>SV Sarstedt 51 e.V.</t>
  </si>
  <si>
    <t>KKS v.1924 Schellerten e.V.</t>
  </si>
  <si>
    <t>KKS Schellerten e.V.</t>
  </si>
  <si>
    <t>Schützengilde v.1952 Schliekum e.V.</t>
  </si>
  <si>
    <t>SGi Schliekum e.V.</t>
  </si>
  <si>
    <t>KK Schützenverein Sehlde/Leine e.V.</t>
  </si>
  <si>
    <t>KKS Sehlde e.V.</t>
  </si>
  <si>
    <t>Schützengesellschaft Söhlde v.1923 e.V.</t>
  </si>
  <si>
    <t>SGes Söhlde e.V.</t>
  </si>
  <si>
    <t>Schützenverein Sorsum v.1847 e.V.</t>
  </si>
  <si>
    <t>SV Sorsum e.V.</t>
  </si>
  <si>
    <t>TuS v.1908 Wehmingen e.V.</t>
  </si>
  <si>
    <t>TuS Wehmingen e.V.</t>
  </si>
  <si>
    <t>Schützenverein  Wildsau  Wesseln e.V.</t>
  </si>
  <si>
    <t>SV Wesseln e.V</t>
  </si>
  <si>
    <t>Polizeisportverein Grün-Weiß Hildesheim e.V.</t>
  </si>
  <si>
    <t>PSV Grün-Weiß Hildesheim e.V</t>
  </si>
  <si>
    <t>Sportvereinigung  Eintracht  Bad Salzdetfurth e.V.</t>
  </si>
  <si>
    <t>SVE Bad Salzdetfurth e.V.</t>
  </si>
  <si>
    <t>Schützenverein  von 1882 e.V. Bevern</t>
  </si>
  <si>
    <t>SV  Bevern</t>
  </si>
  <si>
    <t>Schützenverein Bodenwerder von 1514 e.V.</t>
  </si>
  <si>
    <t>SV Bodenwerder</t>
  </si>
  <si>
    <t>Schützengemeinschaft Boffzen e.V.</t>
  </si>
  <si>
    <t>SGem Boffzen</t>
  </si>
  <si>
    <t>Schützenverein Bremke e.V.</t>
  </si>
  <si>
    <t>SV Bremke</t>
  </si>
  <si>
    <t>Schützenverein Brevörde e.V.</t>
  </si>
  <si>
    <t>SV Brevörde</t>
  </si>
  <si>
    <t>Schützenverein Coppengrave von 1956 e.V.</t>
  </si>
  <si>
    <t>SV Coppengrave</t>
  </si>
  <si>
    <t>Schützenverein Daspe/Hehlen von 1927 e.V</t>
  </si>
  <si>
    <t>SV Daspe/Hehlen</t>
  </si>
  <si>
    <t>Schützenverein Deensen e.V.</t>
  </si>
  <si>
    <t>SV Deensen</t>
  </si>
  <si>
    <t>Krieger-und Schützenverein Derental</t>
  </si>
  <si>
    <t>KSV Derental</t>
  </si>
  <si>
    <t>Schützenverein Dielmissen von 1927/62</t>
  </si>
  <si>
    <t>SV Dielmissen</t>
  </si>
  <si>
    <t>Schützenverein e.V. von 1968 Eimen</t>
  </si>
  <si>
    <t>SV Eimen</t>
  </si>
  <si>
    <t>Sport-Schützen-Club e.V. Eschershausen</t>
  </si>
  <si>
    <t>SSC Eschershausen</t>
  </si>
  <si>
    <t>Schützengesellschaft Eschershausen e.V.</t>
  </si>
  <si>
    <t>SGes Eschershausen</t>
  </si>
  <si>
    <t>Schützengilde Golmbach von 1961 e.V.</t>
  </si>
  <si>
    <t>SGi v.1961 Golmbach</t>
  </si>
  <si>
    <t>Schützenverein von 1904 e.V. Golmbach</t>
  </si>
  <si>
    <t>SV v.1904 Golmbach</t>
  </si>
  <si>
    <t>Schützen-Club von 1904 e.V. Grünenplan</t>
  </si>
  <si>
    <t>SC Grünenplan</t>
  </si>
  <si>
    <t>Schützenverein  Horrido  Halle e.V.1929</t>
  </si>
  <si>
    <t>SV Horrido Halle</t>
  </si>
  <si>
    <t>Schützenkameradschaft Heinade e.V.</t>
  </si>
  <si>
    <t>S.K. Heinade</t>
  </si>
  <si>
    <t>Schützenverein Einigkeit Heinade e.V.</t>
  </si>
  <si>
    <t>SV Einigkeit Heinade</t>
  </si>
  <si>
    <t>Schützenverein Heinrichshagen e.V.</t>
  </si>
  <si>
    <t>SV Heinrichshagen</t>
  </si>
  <si>
    <t>Schützenverein von 1889 e.V. Heinsen</t>
  </si>
  <si>
    <t>SV Heinsen</t>
  </si>
  <si>
    <t>Schützenverein Heyen von 1884 e.V.</t>
  </si>
  <si>
    <t>SV Heyen</t>
  </si>
  <si>
    <t>Vogler-Schützen-Holenberg e.V.</t>
  </si>
  <si>
    <t>V.-Schützen-Holenberg</t>
  </si>
  <si>
    <t>Schützenverein Holzen</t>
  </si>
  <si>
    <t>SV Holzen</t>
  </si>
  <si>
    <t>Verein Altendorfer Schützen e.V. v. 1953</t>
  </si>
  <si>
    <t>VAS Altendorf/Holzm.</t>
  </si>
  <si>
    <t>Bürgerschützengesellschaft  Holzminden</t>
  </si>
  <si>
    <t>BSGes Holzminden</t>
  </si>
  <si>
    <t>Schützenclub Einigkeit v.1924 e.V.Holzminden</t>
  </si>
  <si>
    <t>SC Einigkeit Holzminden</t>
  </si>
  <si>
    <t>Schützenclub Eintracht 1905 e.V. Holzminden</t>
  </si>
  <si>
    <t>SC Eintracht Holzminden</t>
  </si>
  <si>
    <t>Sport-Schützen-Club von 1955 e.V. Holzminden</t>
  </si>
  <si>
    <t>SSC  Holzminden</t>
  </si>
  <si>
    <t>Uniform.1.BSK v. 1888 e.V. Holzminden</t>
  </si>
  <si>
    <t>Unif.1.BSK  Holzminden</t>
  </si>
  <si>
    <t>Verein Junger Schützen Holzminden</t>
  </si>
  <si>
    <t>VJS Holzminden</t>
  </si>
  <si>
    <t>Schießgemeinschaft Holzminden</t>
  </si>
  <si>
    <t>SGem Holzminden</t>
  </si>
  <si>
    <t>Landwehrschützen v.1877 Holzminden e.V.</t>
  </si>
  <si>
    <t>LWS  Holzminden</t>
  </si>
  <si>
    <t>Schützenvereinigung Hoch - Solling</t>
  </si>
  <si>
    <t>SV Hoch-Solling</t>
  </si>
  <si>
    <t>Bürgerschützengilde Lenne v.1954 e.V.</t>
  </si>
  <si>
    <t>BSGi Lenne</t>
  </si>
  <si>
    <t>Sport- und Schützenverein Eberstein  v.1920 Lobach e.V.</t>
  </si>
  <si>
    <t>SSV Eberstein Lobach</t>
  </si>
  <si>
    <t>Schützenverein Lüerdissen e.V.</t>
  </si>
  <si>
    <t>SV Lüerdissen</t>
  </si>
  <si>
    <t>Schützenverein Mainzholzen von 1967 e.V.</t>
  </si>
  <si>
    <t>SV Mainzholzen</t>
  </si>
  <si>
    <t>Schützenverein von 1910 e.V. Negenborn</t>
  </si>
  <si>
    <t>SV Negenborn</t>
  </si>
  <si>
    <t>Schützenverein Ottenstein von 1879  e.V.</t>
  </si>
  <si>
    <t>SV Ottenstein</t>
  </si>
  <si>
    <t>Schützenverein Pegestorf von 1877 e.V.</t>
  </si>
  <si>
    <t>SV Pegestorf</t>
  </si>
  <si>
    <t>Schützenverein Polle von 1846 e.V.</t>
  </si>
  <si>
    <t>SV Polle</t>
  </si>
  <si>
    <t>Schützenclub Rühle e.V.</t>
  </si>
  <si>
    <t>SC Rühle</t>
  </si>
  <si>
    <t>Schützenverein Scharfoldendorf e.V.</t>
  </si>
  <si>
    <t>SV Scharfoldendorf</t>
  </si>
  <si>
    <t>Schützenverein Schorborn von 1953 e.V.</t>
  </si>
  <si>
    <t>SV Schorborn</t>
  </si>
  <si>
    <t>Schützenverein  von 1862  Stadtoldendorf</t>
  </si>
  <si>
    <t>SV 1862 Stadtoldendorf</t>
  </si>
  <si>
    <t>Homburg-Schützen-Club e.V.Stadtoldendorf</t>
  </si>
  <si>
    <t>HSC Stadtoldendorf</t>
  </si>
  <si>
    <t>Schützenverein Weiß-Rot Stadtoldendorf</t>
  </si>
  <si>
    <t>SV Weiß-Rot  Stadtoldendorf</t>
  </si>
  <si>
    <t>Bürgerschützengilde e.V. Stadtoldendorf</t>
  </si>
  <si>
    <t>BSGi Stadtoldendorf</t>
  </si>
  <si>
    <t>Holzmindener Sport  Schützen Verein 1982</t>
  </si>
  <si>
    <t>HSSV  Holzminden</t>
  </si>
  <si>
    <t>Bogensport-Club Holzminden  e.V.</t>
  </si>
  <si>
    <t>BSC Holzminden</t>
  </si>
  <si>
    <t>Schützenverein Meiborssen von 1864 e.V.</t>
  </si>
  <si>
    <t>SV Meiborssen</t>
  </si>
  <si>
    <t>Landwehrverein Altendorf von 1882 e.V.</t>
  </si>
  <si>
    <t>LW Altendorf</t>
  </si>
  <si>
    <t>Schützenverein Boitzenhagen</t>
  </si>
  <si>
    <t>SV Boitzenhagen</t>
  </si>
  <si>
    <t>Schützenverein Bokel</t>
  </si>
  <si>
    <t>SV Bokel</t>
  </si>
  <si>
    <t>Schießsportgruppe Brome von 1956 e. V.</t>
  </si>
  <si>
    <t>SSGrp Brome</t>
  </si>
  <si>
    <t>Schützen- und Jungschützengilde Darrigsdorf</t>
  </si>
  <si>
    <t>SuJSGi Darrigsdorf</t>
  </si>
  <si>
    <t>Schützengesellschaft Emmen e. V. von 1826</t>
  </si>
  <si>
    <t>SGes Emmen</t>
  </si>
  <si>
    <t>Schützenverein Eutzen</t>
  </si>
  <si>
    <t>SV Eutzen</t>
  </si>
  <si>
    <t>Schützengilde Gr. Oesingen v. 1653 e. V.</t>
  </si>
  <si>
    <t>SGi Gr. Oesingen</t>
  </si>
  <si>
    <t>Schützenverein Hagen e.V.</t>
  </si>
  <si>
    <t>Schützenverein Hagen-Mahnburg</t>
  </si>
  <si>
    <t>SV Hagen-Mahnburg</t>
  </si>
  <si>
    <t>Schützengesellschaft Hankensbüttel und Isenhagen e. V. von 1661</t>
  </si>
  <si>
    <t>SGes Hankensbüttel-Isenhagen</t>
  </si>
  <si>
    <t>Schießsportgruppe Knesebeck</t>
  </si>
  <si>
    <t>SSGrp Knesebeck</t>
  </si>
  <si>
    <t>Schützenverein Lüben</t>
  </si>
  <si>
    <t>SV Lüben</t>
  </si>
  <si>
    <t>Schützenverein Lüsche-Räderloh</t>
  </si>
  <si>
    <t>SV Lüsche-Räderloh</t>
  </si>
  <si>
    <t>Schützenverein Masel e. V.</t>
  </si>
  <si>
    <t>SV Masel</t>
  </si>
  <si>
    <t>Schützenverein Oerrel</t>
  </si>
  <si>
    <t>SV Oerrel</t>
  </si>
  <si>
    <t>Schützenverein Repke-Dedelstorf</t>
  </si>
  <si>
    <t>SV Repke-Dedelstorf</t>
  </si>
  <si>
    <t>Schützengesellschaft Schneflingen-Teschendorf-Küstorf e. V.</t>
  </si>
  <si>
    <t>SGes Schnefl.-Tesch.-Küst.</t>
  </si>
  <si>
    <t>Schützenverein Schönewörde e. V.</t>
  </si>
  <si>
    <t>SV Schönewörde</t>
  </si>
  <si>
    <t>Schützenverein Schweimke von 1859 e. V.</t>
  </si>
  <si>
    <t>SV Schweimke</t>
  </si>
  <si>
    <t>Schützenverein Steimke</t>
  </si>
  <si>
    <t>SV Steimke</t>
  </si>
  <si>
    <t>Schießsportgruppe MTV Stöcken</t>
  </si>
  <si>
    <t>SSGrp MTV Stöcken</t>
  </si>
  <si>
    <t>Schützenverein Suderwittingen</t>
  </si>
  <si>
    <t>SV Suderwittingen</t>
  </si>
  <si>
    <t>Schützenverein Tülau-Fahrenhorst</t>
  </si>
  <si>
    <t>SV Tülau-Fahrenhorst</t>
  </si>
  <si>
    <t>Schützengesellschaft Voitze</t>
  </si>
  <si>
    <t>SGes Voitze</t>
  </si>
  <si>
    <t>Schützenverein Vorhop</t>
  </si>
  <si>
    <t>SV Vorhop</t>
  </si>
  <si>
    <t>Schützengesellschaft von 1631 e. V. Wahrenholz</t>
  </si>
  <si>
    <t>SGes Wahrenholz</t>
  </si>
  <si>
    <t>Schießsportgruppe Wahrenholz</t>
  </si>
  <si>
    <t>SSGrp Wahrenholz</t>
  </si>
  <si>
    <t>Schützenkameradschaft Weddersehl / Allersehl e. V.</t>
  </si>
  <si>
    <t>SKs Weddersehl / Allersehl</t>
  </si>
  <si>
    <t>Schützenverein Wettendorf</t>
  </si>
  <si>
    <t>SV Wettendorf</t>
  </si>
  <si>
    <t>Schießsportgruppe Post Wittingen</t>
  </si>
  <si>
    <t>SSGrp Post Wittingen</t>
  </si>
  <si>
    <t>Schützengesellschaft der Stadt Wittingen e. V. von 1617</t>
  </si>
  <si>
    <t>SGes Wittingen</t>
  </si>
  <si>
    <t>Schützenverein Ehra von 1876 e. V.</t>
  </si>
  <si>
    <t>SV Ehra</t>
  </si>
  <si>
    <t>Schützengesellschaft Steinhorst</t>
  </si>
  <si>
    <t>SGes Steinhorst</t>
  </si>
  <si>
    <t>Schießsportgruppe Zicherie-Böckwitz</t>
  </si>
  <si>
    <t>SSGrp Zicherie-Böckwitz</t>
  </si>
  <si>
    <t>Schützengesellschaft Ohrdorf</t>
  </si>
  <si>
    <t>SGes Ohrdorf</t>
  </si>
  <si>
    <t>Schützenverein Wunderbüttel</t>
  </si>
  <si>
    <t>SV Wunderbüttel</t>
  </si>
  <si>
    <t>SLG  Knesebeck</t>
  </si>
  <si>
    <t>Schützengilde Bergen/Dumme v. 1838 e.V.</t>
  </si>
  <si>
    <t>Schützengilde Bergen/D.</t>
  </si>
  <si>
    <t>Schützengilde zu Clenze von 1848 u. U.</t>
  </si>
  <si>
    <t>Schützengilde Clenze</t>
  </si>
  <si>
    <t>Schützenverein Dangenstorf von 1886 e.V.</t>
  </si>
  <si>
    <t>Schützenverein Dangenstorf</t>
  </si>
  <si>
    <t>Schützengilde zu Dannenberg v. 1528 e.V.</t>
  </si>
  <si>
    <t>Schützengilde Dannenberg</t>
  </si>
  <si>
    <t>MTV Dannenberg Abt. Bogensport e.V.</t>
  </si>
  <si>
    <t>MTV Dannenberg</t>
  </si>
  <si>
    <t>Schützenverein Dünsche e.V.</t>
  </si>
  <si>
    <t>Schützenverein Dünsche</t>
  </si>
  <si>
    <t>Schützengilde Gartow von 1850</t>
  </si>
  <si>
    <t>Schützengilde Gartow</t>
  </si>
  <si>
    <t>Schützenverein Göttien u. Umgebung</t>
  </si>
  <si>
    <t>Schützenverein  Göttien</t>
  </si>
  <si>
    <t>Schützenverein Gollau-Lüsen von 1893</t>
  </si>
  <si>
    <t>Schützenverein Gollau-Lüsen</t>
  </si>
  <si>
    <t>Schützenverein Grabow von 1887 e.V.</t>
  </si>
  <si>
    <t>Schützenverein Grabow</t>
  </si>
  <si>
    <t>Schützengilde Schnackenburg</t>
  </si>
  <si>
    <t>SG Schnackenburg</t>
  </si>
  <si>
    <t>Schützengilde von 1395 zu Hitzacker/Elbe</t>
  </si>
  <si>
    <t>Schützengilde Hitzacker</t>
  </si>
  <si>
    <t>Schützenverein Künsche von 1900 e.V.</t>
  </si>
  <si>
    <t>Schützenverein Künsche</t>
  </si>
  <si>
    <t>Schützenverein Lanze von 1891 e.V.</t>
  </si>
  <si>
    <t>Schützenverein Lanze</t>
  </si>
  <si>
    <t>Schützenverein Lenzen u. U. von 1909 e.V</t>
  </si>
  <si>
    <t>Schützenverein Lenzen</t>
  </si>
  <si>
    <t>Schützenverein Lichtenberg e.V.</t>
  </si>
  <si>
    <t>Schützenverein Lichtenberg</t>
  </si>
  <si>
    <t>Schützengilde Liepe von 1956 e.V.</t>
  </si>
  <si>
    <t>Schützengilde Liepe</t>
  </si>
  <si>
    <t>Schützenverein Lomitz von 1888 e.V.</t>
  </si>
  <si>
    <t>Schützenverein Lomitz</t>
  </si>
  <si>
    <t>Schützengilde zu Lüchow e.V.</t>
  </si>
  <si>
    <t>Schützengilde Lüchow</t>
  </si>
  <si>
    <t>SKF Sportschützen Lüchow</t>
  </si>
  <si>
    <t>SSV SKF Lüchow</t>
  </si>
  <si>
    <t>Schützenverein Pudripp</t>
  </si>
  <si>
    <t>SV Pudripp</t>
  </si>
  <si>
    <t>Schützenverein Prezelle von 1891 e.V.</t>
  </si>
  <si>
    <t>Schützenverein Prezelle</t>
  </si>
  <si>
    <t>Sportschützenverein Quickborn e.V.</t>
  </si>
  <si>
    <t>SSV Quickborn</t>
  </si>
  <si>
    <t>Schützenverein Ranzau e.V.</t>
  </si>
  <si>
    <t>Schützenverein Ranzau</t>
  </si>
  <si>
    <t>Schützenverein Rebenstorf von 1886 e.V.</t>
  </si>
  <si>
    <t>Schützenverein Rebenstorf</t>
  </si>
  <si>
    <t>Schützenverein Streetz und Umgegend von 1921 e.V.</t>
  </si>
  <si>
    <t>SV Streetz und Umgegend</t>
  </si>
  <si>
    <t>Schützenverein Sallahn</t>
  </si>
  <si>
    <t>Schützenverein Schletau von 1886 e.V.</t>
  </si>
  <si>
    <t>Schützenverein Schletau</t>
  </si>
  <si>
    <t>Schützenverein Tießau von 1908 e.V.</t>
  </si>
  <si>
    <t>Schützenverein Tießau</t>
  </si>
  <si>
    <t>Schützenverein Trabuhn von 1898 e.V.</t>
  </si>
  <si>
    <t>Schützenverein Trabuhn</t>
  </si>
  <si>
    <t>Schützenverein Trebel von 1892 e.V.</t>
  </si>
  <si>
    <t>Schützenverein Trebel</t>
  </si>
  <si>
    <t>Schützenverein Volzendorf-Predöhl e.V.</t>
  </si>
  <si>
    <t>Schützenverein Volzendorf</t>
  </si>
  <si>
    <t>TSV Schnega Sportschützen</t>
  </si>
  <si>
    <t>TSV Schnega e.V..</t>
  </si>
  <si>
    <t>Schützengilde Woltersdorf von 1895 e.V.</t>
  </si>
  <si>
    <t>Schützengilde Woltersdorf</t>
  </si>
  <si>
    <t>Schützenverein Zeetze u. Umgebung e.V.</t>
  </si>
  <si>
    <t>Schützenverein Zeetze</t>
  </si>
  <si>
    <t>Wurftaubenclub Lüchow-Dannenberg e.V.</t>
  </si>
  <si>
    <t>WTC Lüchow-Dannenberg</t>
  </si>
  <si>
    <t>Schützenverein Waddeweitz u. Umg. e.V.</t>
  </si>
  <si>
    <t>SV Waddeweitz</t>
  </si>
  <si>
    <t>Schützenverein Breese-Gümse von 1914 e.V</t>
  </si>
  <si>
    <t>Schützenverein Breese-Gümse</t>
  </si>
  <si>
    <t>Schützenverein Gülden u. Umgebung e.V.</t>
  </si>
  <si>
    <t>Schützenverein Gülden</t>
  </si>
  <si>
    <t>Schützenverein Metzingen e.V.</t>
  </si>
  <si>
    <t>Schützenverein Metzingen</t>
  </si>
  <si>
    <t>Frauenschießgruppe Metzingen</t>
  </si>
  <si>
    <t>Frauenschießgr. Metzingen</t>
  </si>
  <si>
    <t>Schützenverein Gorleben</t>
  </si>
  <si>
    <t>SV Gorleben</t>
  </si>
  <si>
    <t>Schützenverein Langendorf e.V.</t>
  </si>
  <si>
    <t>SV Langendorf</t>
  </si>
  <si>
    <t>Schützenclub Apelern e.V. von 1961</t>
  </si>
  <si>
    <t>SC Apelern</t>
  </si>
  <si>
    <t>Schützenverein Bad Nenndorf e.V.</t>
  </si>
  <si>
    <t>SV Bad Nenndorf</t>
  </si>
  <si>
    <t>Schützenverein Beckedorf von 1960 e.V.</t>
  </si>
  <si>
    <t>SV Beckedorf</t>
  </si>
  <si>
    <t>Schützen-Club Feggendorf von 1957 e.V.</t>
  </si>
  <si>
    <t>SC Feggendorf</t>
  </si>
  <si>
    <t>Schützenverein Haste von 1953 e. V.</t>
  </si>
  <si>
    <t>SV Haste</t>
  </si>
  <si>
    <t>Schützengilde Helsinghausen von 1955 eV</t>
  </si>
  <si>
    <t>SGi Helsinghausen</t>
  </si>
  <si>
    <t>Schützenverein Hohnhorst e.V. von 1953</t>
  </si>
  <si>
    <t>SV Hohnhorst</t>
  </si>
  <si>
    <t>Schützenverein Horsten von 1922 e. V.</t>
  </si>
  <si>
    <t>SV Horsten</t>
  </si>
  <si>
    <t>Schützenverein Lindhorst von 1928 e.V.</t>
  </si>
  <si>
    <t>SV Lindhorst</t>
  </si>
  <si>
    <t>Schützenverein von 1935 Sachsenhagen eV</t>
  </si>
  <si>
    <t>SV Sachsenhagen</t>
  </si>
  <si>
    <t>Schützenverein Basse e.V.</t>
  </si>
  <si>
    <t>SV Basse</t>
  </si>
  <si>
    <t>Schützenverein Berenbostel v. 1900 e.V.</t>
  </si>
  <si>
    <t>SV Berenbostel</t>
  </si>
  <si>
    <t>Musikkorps Berenbostel e.V.</t>
  </si>
  <si>
    <t>MKps Berenbostel</t>
  </si>
  <si>
    <t>Schützenverein Bevensen e.V.</t>
  </si>
  <si>
    <t>SV Bevensen</t>
  </si>
  <si>
    <t>Schützenverein Blumenau v. 1952 e.V.</t>
  </si>
  <si>
    <t>SV Blumenau</t>
  </si>
  <si>
    <t>Schützenverein Bokeloh von 1928 e.V.</t>
  </si>
  <si>
    <t>SV Bokeloh</t>
  </si>
  <si>
    <t>Schützenverein Bordenau  v. 1911 e.V.</t>
  </si>
  <si>
    <t>SV Bordenau</t>
  </si>
  <si>
    <t>Schützenverein Borstel v. 1924 e.V.</t>
  </si>
  <si>
    <t>SV Borstel</t>
  </si>
  <si>
    <t>Schützenverein Dudensen e.V.</t>
  </si>
  <si>
    <t>SV Dudensen</t>
  </si>
  <si>
    <t>Schützengesellschaft Eilvese v. 1861 e.V</t>
  </si>
  <si>
    <t>SGes Eilvese</t>
  </si>
  <si>
    <t>Schützenverein Empede-Himmelreich e. V.</t>
  </si>
  <si>
    <t>SV Empede-Himmelreich</t>
  </si>
  <si>
    <t>Schützenverein Esperke e.V.</t>
  </si>
  <si>
    <t>SV Esperke</t>
  </si>
  <si>
    <t>Schützenverein Frielingen von 1914 e.V.</t>
  </si>
  <si>
    <t>SV Frielingen</t>
  </si>
  <si>
    <t>Bogensport - Club Garbsen e.V.</t>
  </si>
  <si>
    <t>BSC Garbsen</t>
  </si>
  <si>
    <t>Schützenverein Hagen von 1923 e.V.</t>
  </si>
  <si>
    <t>Schützenverein Havelse e.V. von 1910</t>
  </si>
  <si>
    <t>SV Havelse</t>
  </si>
  <si>
    <t>Bürgerschützenverein Helstorf e.V.</t>
  </si>
  <si>
    <t>BSV Helstorf</t>
  </si>
  <si>
    <t>Schützengesellschaft Idensen v 1929 e.V.</t>
  </si>
  <si>
    <t>SGes Idensen</t>
  </si>
  <si>
    <t>Sportschützen Klein Heidorn e.V.</t>
  </si>
  <si>
    <t>SPS Klein Heidorn</t>
  </si>
  <si>
    <t>Schützenverein Kolenfeld e.V.</t>
  </si>
  <si>
    <t>SV Kolenfeld</t>
  </si>
  <si>
    <t>Schützenverein Luthe e.V. v. 1936</t>
  </si>
  <si>
    <t>SV Luthe</t>
  </si>
  <si>
    <t>Schützenverein Luttmersen 1961 e.V.</t>
  </si>
  <si>
    <t>SV Luttmersen</t>
  </si>
  <si>
    <t>Schützenverein Mardorf v. 1927 e.V.</t>
  </si>
  <si>
    <t>SV Mardorf</t>
  </si>
  <si>
    <t>Schützenverein Mariensee e.V.</t>
  </si>
  <si>
    <t>SV Mariensee</t>
  </si>
  <si>
    <t>Schützengesellschaft Mesmerode v. 1870</t>
  </si>
  <si>
    <t>SGes Mesmerode</t>
  </si>
  <si>
    <t>Schützenverein Meyenfeld v. 1902 e.V.</t>
  </si>
  <si>
    <t>SV Meyenfeld</t>
  </si>
  <si>
    <t>Neustädter Sportschützen e.V.</t>
  </si>
  <si>
    <t>SPS Neustadt</t>
  </si>
  <si>
    <t>Schützenverein Nöpke e.V.</t>
  </si>
  <si>
    <t>SV Nöpke</t>
  </si>
  <si>
    <t>Schützenverein Osterwald O/E e.V.</t>
  </si>
  <si>
    <t>SV Osterwald O/E</t>
  </si>
  <si>
    <t>Schützenverein Osterwald U/E e.V.</t>
  </si>
  <si>
    <t>SV Osterwald U/E</t>
  </si>
  <si>
    <t>Spielmannszug der FF - Osterwald O/E</t>
  </si>
  <si>
    <t>Sz. FF Osterwald O/E</t>
  </si>
  <si>
    <t>Neustädter Schützengesellschaft e.V.</t>
  </si>
  <si>
    <t>Neustädter Sges.</t>
  </si>
  <si>
    <t>Schützenverein Poggenhagen von 1923 e.V.</t>
  </si>
  <si>
    <t>SV Poggenhagen</t>
  </si>
  <si>
    <t>Schützenverein Scharrel e.V.</t>
  </si>
  <si>
    <t>SV Scharrel</t>
  </si>
  <si>
    <t>Schützenv. Schloß Ricklingen v. 1905 e.V</t>
  </si>
  <si>
    <t>SV Schloß Ricklingen</t>
  </si>
  <si>
    <t>Schützenverein Steinhude e.V.</t>
  </si>
  <si>
    <t>SV Steinhude</t>
  </si>
  <si>
    <t>Schützenverein Stelingen e.V.</t>
  </si>
  <si>
    <t>SV Stelingen</t>
  </si>
  <si>
    <t>Schützengilde Suttorf e.V.</t>
  </si>
  <si>
    <t>SGi Suttorf</t>
  </si>
  <si>
    <t>Schützenverein Vesbeck e.V.</t>
  </si>
  <si>
    <t>SV Vesbeck</t>
  </si>
  <si>
    <t>Jägercorps Wunstorf v. 1854 e.V.</t>
  </si>
  <si>
    <t>JCps Wunstorf</t>
  </si>
  <si>
    <t>Wunstorfer Schützengesells. v. 1928 e.V.</t>
  </si>
  <si>
    <t>SGes Wunstorf</t>
  </si>
  <si>
    <t>SGr Bürgerkompanie Oststadt-Wunstorf e.V.</t>
  </si>
  <si>
    <t>SsGr. Oststadt - Wunstorf</t>
  </si>
  <si>
    <t>Bogensport-Club Wunstorf e.V.</t>
  </si>
  <si>
    <t>BSC Wunstorf</t>
  </si>
  <si>
    <t>Schützenverein Anderten e.V.</t>
  </si>
  <si>
    <t>SchV Anderten e.V.</t>
  </si>
  <si>
    <t>Schützenverein Bolsehle e.V.</t>
  </si>
  <si>
    <t>SchV Bolsehle e.V.</t>
  </si>
  <si>
    <t>Schützenverein Brokeloh von 1951</t>
  </si>
  <si>
    <t>SchV Brokeloh</t>
  </si>
  <si>
    <t>Bürgerschützenverein Nienburg</t>
  </si>
  <si>
    <t>B.S.V. Nienburg</t>
  </si>
  <si>
    <t>Schützenverein Darlaten</t>
  </si>
  <si>
    <t>SchV Darlaten</t>
  </si>
  <si>
    <t>SchV Doenhausen e.V.</t>
  </si>
  <si>
    <t>Schützenverein Dolldorf und Umgebung e.V</t>
  </si>
  <si>
    <t>SchV Dolldorf u. Umgb.</t>
  </si>
  <si>
    <t>Schützenverein Drakenburg von 1892 e.V.</t>
  </si>
  <si>
    <t>SchV Drakenburg v. 1892 e.V.</t>
  </si>
  <si>
    <t>Schützenverein Erichshagen-Wölpe e.V</t>
  </si>
  <si>
    <t>SchV Erichshagen-Wölpe</t>
  </si>
  <si>
    <t>Schützenverein Essern e.V. von 1910</t>
  </si>
  <si>
    <t>SchV Essern e.V.</t>
  </si>
  <si>
    <t>Schießsportvereinigung Estorf e.V.</t>
  </si>
  <si>
    <t>SSV Estorf e.V.</t>
  </si>
  <si>
    <t>Eisenbahner-Sportverein Nienburg v. 1935</t>
  </si>
  <si>
    <t>ESV Nienburg v. 1935 e.V.</t>
  </si>
  <si>
    <t>Schützenverein Eystrup e.V.</t>
  </si>
  <si>
    <t>SchV Eystrup e.V.</t>
  </si>
  <si>
    <t>Schützenverein Gadesbünden e.V.</t>
  </si>
  <si>
    <t>SchV Gadesbünden e.V.</t>
  </si>
  <si>
    <t>SchV Gandesbergen von 1919 e.V.</t>
  </si>
  <si>
    <t>SchV Gandesbergen e.V.</t>
  </si>
  <si>
    <t>Schützenverein Groß Varlingen</t>
  </si>
  <si>
    <t>SchV Groß Varlingen</t>
  </si>
  <si>
    <t>SV Haselhorn und Umgebung e.V.</t>
  </si>
  <si>
    <t>SchV Haselhorn</t>
  </si>
  <si>
    <t>Schützenverein Hassel von 1908 e.V.</t>
  </si>
  <si>
    <t>SchV Hassel e.V.</t>
  </si>
  <si>
    <t>Schützenverein Heemsen e.V.</t>
  </si>
  <si>
    <t>SchV Heemsen e.V.</t>
  </si>
  <si>
    <t>Schützenverein Heidhausen e.V.</t>
  </si>
  <si>
    <t>SchV Heidhausen e.V.</t>
  </si>
  <si>
    <t>Schützenverein Holtorf e.V.</t>
  </si>
  <si>
    <t>SchV Holtorf e.V.</t>
  </si>
  <si>
    <t>Schützencorps Hoya von 1856 e.V.</t>
  </si>
  <si>
    <t>Schützencorps Hoya e.V.</t>
  </si>
  <si>
    <t>Schützenverein Hoysinghausen e.V.</t>
  </si>
  <si>
    <t>SchV Hoysinghausen e.V.</t>
  </si>
  <si>
    <t>SchV Hämelhausen-Hohenholz e.V.</t>
  </si>
  <si>
    <t>SchV Hämelhausen-Hohenholz e.V</t>
  </si>
  <si>
    <t>Schützenverein Landesbergen von 1950 e.V</t>
  </si>
  <si>
    <t>SchV Landesbergen e.V.</t>
  </si>
  <si>
    <t>Kleinkaliber-SchV Langendamm e.V.</t>
  </si>
  <si>
    <t>KKSV Langendamm e.V.</t>
  </si>
  <si>
    <t>Schützenverein Lavelsloh e.V.</t>
  </si>
  <si>
    <t>SchV Lavelsloh e.V.</t>
  </si>
  <si>
    <t>Schützenverein Leese e.V.</t>
  </si>
  <si>
    <t>SchV Leese e.V.</t>
  </si>
  <si>
    <t>SchV Leeseringen und Umgebung e.V. -1914</t>
  </si>
  <si>
    <t>SchV Leeseringen</t>
  </si>
  <si>
    <t>Schützenverein Lichtenmoor e.V.</t>
  </si>
  <si>
    <t>SchV Lichtenmoor e.V.</t>
  </si>
  <si>
    <t>Liebenauer Schützenverein von 1920 e.V.</t>
  </si>
  <si>
    <t>SchV Liebenau e.V.</t>
  </si>
  <si>
    <t>Schützenverein Linsburg e.V.</t>
  </si>
  <si>
    <t>SchV Linsburg e.V.</t>
  </si>
  <si>
    <t>SchV Mehlbergen-Buchhorst-Behlingen</t>
  </si>
  <si>
    <t>SchV Mehlbergen-Buchhorst-Behl</t>
  </si>
  <si>
    <t>Schützenverein Nendorf e.V.</t>
  </si>
  <si>
    <t>SchV Nendorf e.V.</t>
  </si>
  <si>
    <t>Nienburger Schützencorps von 1860 e.V.</t>
  </si>
  <si>
    <t>NSC Nienburg e.V.</t>
  </si>
  <si>
    <t>Schützenverein Nordel von 1910 e.V.</t>
  </si>
  <si>
    <t>SchV Nordel e.V.</t>
  </si>
  <si>
    <t>Schützenverein Rohrsen e.V.</t>
  </si>
  <si>
    <t>SchV Rohrsen e.V.</t>
  </si>
  <si>
    <t>Verein für Breitensport Stolzenau e.V.</t>
  </si>
  <si>
    <t>VfB Stolzenau e.V.</t>
  </si>
  <si>
    <t>Kleinkaliberschützenverein Schessinghausen e.V.</t>
  </si>
  <si>
    <t>KKSV Schessinghausen e.V.</t>
  </si>
  <si>
    <t>Schützengemeinschaft  Balge-Sebbenhausen u. Umzu e.V.</t>
  </si>
  <si>
    <t>SG Balge-Sebbenhausen u. Umzu e.V.</t>
  </si>
  <si>
    <t>Bogensportverein Argus Wellie</t>
  </si>
  <si>
    <t>BSV Argus Wellie</t>
  </si>
  <si>
    <t>SV Brigitta-Elwerath Steimbke e.V.</t>
  </si>
  <si>
    <t>SV Brigitta Steimbke e.V.</t>
  </si>
  <si>
    <t>Schützenverein Steimbke</t>
  </si>
  <si>
    <t>SchV Steimbke</t>
  </si>
  <si>
    <t>Schützenverein Steinbrink e.V. von 1911</t>
  </si>
  <si>
    <t>SchV Steinbrink e.V.</t>
  </si>
  <si>
    <t>Schützenverein Steyerberg e.V.</t>
  </si>
  <si>
    <t>SchV Steyerberg e.V.</t>
  </si>
  <si>
    <t>Schützenverein Stöckse von 1936 e.V.</t>
  </si>
  <si>
    <t>SchV Stöckse e.V.</t>
  </si>
  <si>
    <t>Schützengilde Stolzenau e.V.</t>
  </si>
  <si>
    <t>SG Stolzenau e.V.</t>
  </si>
  <si>
    <t>Schützenverein Warmsen e.V.</t>
  </si>
  <si>
    <t>SchV Warmsen e.V.</t>
  </si>
  <si>
    <t>Schützenverein Wechold e.V.</t>
  </si>
  <si>
    <t>SchV Wechold e.V.</t>
  </si>
  <si>
    <t>Schützenverein Wenden von 1927 e.V.</t>
  </si>
  <si>
    <t>SchV Wenden e.V.</t>
  </si>
  <si>
    <t>Schützenverein Wienbergen e.V.</t>
  </si>
  <si>
    <t>SchV Wienbergen e.V.</t>
  </si>
  <si>
    <t>Schützenverein Oyle e.V. von 1910</t>
  </si>
  <si>
    <t>SchV Oyle e.V.</t>
  </si>
  <si>
    <t>KK Schützenverein Behrensen</t>
  </si>
  <si>
    <t>KKSV Behrensen</t>
  </si>
  <si>
    <t>Schützenbruderschaft v. 1613 Bilshausen e.V.</t>
  </si>
  <si>
    <t>SB Bilshausen</t>
  </si>
  <si>
    <t>Turn- u. Sportgemeinschaft Düderode/Oldenr. e.V.</t>
  </si>
  <si>
    <t>TSG Düderode/Oldenrode</t>
  </si>
  <si>
    <t>Schützenverein Eboldshausen</t>
  </si>
  <si>
    <t>SV Eboldshausen</t>
  </si>
  <si>
    <t>Schützenverein Echte</t>
  </si>
  <si>
    <t>SV Echte</t>
  </si>
  <si>
    <t>Schützenverein Edesheim e.V.</t>
  </si>
  <si>
    <t>SV Edesheim</t>
  </si>
  <si>
    <t>Schützenverein Eisdorf e.V.</t>
  </si>
  <si>
    <t>SV Eisdorf</t>
  </si>
  <si>
    <t>Northeimer Bogensportverein Silberpfeil e.V.</t>
  </si>
  <si>
    <t>Silberpfeil Northeim</t>
  </si>
  <si>
    <t>Schützenverein Gillersheim am Harz e.V.</t>
  </si>
  <si>
    <t>SV Gillersheim</t>
  </si>
  <si>
    <t>Damenschießclub Hammenstedt</t>
  </si>
  <si>
    <t>DSC Hammenstedt</t>
  </si>
  <si>
    <t>Schützenverein v. 1922 e.V. Hammenstedt</t>
  </si>
  <si>
    <t>SV Hammenstedt</t>
  </si>
  <si>
    <t>Schützenverein Hillerse e.V.</t>
  </si>
  <si>
    <t>SV Hillerse</t>
  </si>
  <si>
    <t>BSG Hohnstedt e.V. von 1958</t>
  </si>
  <si>
    <t>BSG Hohnstedt</t>
  </si>
  <si>
    <t>Schützenbrüderschaft Kalefeld e.V.</t>
  </si>
  <si>
    <t>SB Kalefeld</t>
  </si>
  <si>
    <t>Schützenverein Katlenburg e.V.</t>
  </si>
  <si>
    <t>SV Katlenburg</t>
  </si>
  <si>
    <t>Schützenclub Langenholtensen von 1958 e.V.</t>
  </si>
  <si>
    <t>SC Langenholtensen</t>
  </si>
  <si>
    <t>Schützengesellschaft zu Lindau 1438 eV.</t>
  </si>
  <si>
    <t>SG Lindau</t>
  </si>
  <si>
    <t>BSG Nörten-Hardenberg e.V.</t>
  </si>
  <si>
    <t>BSG Nörten-Hardenberg</t>
  </si>
  <si>
    <t>BSG v.1252 Northeim e.V.</t>
  </si>
  <si>
    <t>BSG Northeim</t>
  </si>
  <si>
    <t>Junggesellen-Schützengesellschaft von 1813 e.V.</t>
  </si>
  <si>
    <t>JSG Northeim</t>
  </si>
  <si>
    <t>Schießsportclub Northeim e.V.</t>
  </si>
  <si>
    <t>SSC Northeim</t>
  </si>
  <si>
    <t>Schützenverein Sebexen</t>
  </si>
  <si>
    <t>SKV Sebexen</t>
  </si>
  <si>
    <t>Schützenverein Sievershausen/Ahlshausen e.V.</t>
  </si>
  <si>
    <t>SV Sievershausen/Ahlshausen</t>
  </si>
  <si>
    <t>Vereinigte Spiel-und Sportgemeinschaft Sudershausen e.V.</t>
  </si>
  <si>
    <t>VSSG Sudershausen</t>
  </si>
  <si>
    <t>Bürgerschützengesellschaft eV. Sudheim</t>
  </si>
  <si>
    <t>BSG Sudheim</t>
  </si>
  <si>
    <t>Schützenverein v.1907 eV. Wachenhausen</t>
  </si>
  <si>
    <t>SV Wachenhausen</t>
  </si>
  <si>
    <t>Schützenbrüderschaft Willershausen e.V.</t>
  </si>
  <si>
    <t>SB Willershausen</t>
  </si>
  <si>
    <t>Schützenges. Altenau e. V. von 1525</t>
  </si>
  <si>
    <t>SG Altenau</t>
  </si>
  <si>
    <t>Schützenges. Clausthal von 1523 e. V.</t>
  </si>
  <si>
    <t>SG Clausthal</t>
  </si>
  <si>
    <t>Schützenges. Buntenbock von 1758 e. V.</t>
  </si>
  <si>
    <t>SG Buntenbock</t>
  </si>
  <si>
    <t>Sportgemeinde Hahnenklee-Bockswiese e.V</t>
  </si>
  <si>
    <t>SG Hahnenklee-Bockswiese</t>
  </si>
  <si>
    <t>Bürgerschtz.ges. Lautenthal v. 1590 e.V.</t>
  </si>
  <si>
    <t>BSG Lautenthal</t>
  </si>
  <si>
    <t>Schützenges. v.1522 e.V. St. Andreasberg</t>
  </si>
  <si>
    <t>SG St. Andreasberg</t>
  </si>
  <si>
    <t>Schützenges. Zellerfeld e. V. von 1539</t>
  </si>
  <si>
    <t>SG Zellerfeld</t>
  </si>
  <si>
    <t>Winter-Sport-Verein Clausthal-Zellerfeld</t>
  </si>
  <si>
    <t>WSV Clausthal-Zellerfeld</t>
  </si>
  <si>
    <t>Schießclub Badenhausen</t>
  </si>
  <si>
    <t>SC Badenhausen</t>
  </si>
  <si>
    <t>Schützenbrüderschaft Freiheit e.V.</t>
  </si>
  <si>
    <t>SB Freiheit</t>
  </si>
  <si>
    <t>Kleinkaliber-Schießsportverein Hattorf e.V. 1928</t>
  </si>
  <si>
    <t>KKSSV Hattorf</t>
  </si>
  <si>
    <t>Schützenverein Katzenstein e.V. 1926</t>
  </si>
  <si>
    <t>SV Katzenstein</t>
  </si>
  <si>
    <t>Schützengesellschaft Lerbach e.V.</t>
  </si>
  <si>
    <t>SG Lerbach</t>
  </si>
  <si>
    <t>Schützenbrüderschaft Osterode e.V.</t>
  </si>
  <si>
    <t>SB Osterode</t>
  </si>
  <si>
    <t>Schießsportclub Osterode e.V.</t>
  </si>
  <si>
    <t>SSC Osterode</t>
  </si>
  <si>
    <t>Schützenverein Petershütte e.V. von 1962</t>
  </si>
  <si>
    <t>SV Petershütte</t>
  </si>
  <si>
    <t>Schießbrüderschaft Schwiegershausen e.V.</t>
  </si>
  <si>
    <t>SB Schwiegershausen</t>
  </si>
  <si>
    <t>Schützenverein Förste von 1913 e.V.</t>
  </si>
  <si>
    <t>SV Förste</t>
  </si>
  <si>
    <t>Schützenverein von 1862 Dorste  e.V.</t>
  </si>
  <si>
    <t>SV Dorste</t>
  </si>
  <si>
    <t>Förderverein Dorfgemeinschaft Lasfelde e.V. - Schießsportgruppe</t>
  </si>
  <si>
    <t>FV Lasfelde-Schießsportgruppe</t>
  </si>
  <si>
    <t>Schützenverein  Abbensen v. 1959 e.V.</t>
  </si>
  <si>
    <t>SV Abbensen</t>
  </si>
  <si>
    <t>Schützenverein Adenstedt e.V.</t>
  </si>
  <si>
    <t>SV Adenstedt</t>
  </si>
  <si>
    <t>KKSV Alvesse von 1929 e.V.</t>
  </si>
  <si>
    <t>KKSV Eintracht Alvesse</t>
  </si>
  <si>
    <t>Schützenbund Barbecke von 1910 e.V.</t>
  </si>
  <si>
    <t>SB Barbecke</t>
  </si>
  <si>
    <t>Damenschießverein Berkum</t>
  </si>
  <si>
    <t>DSC Berkum</t>
  </si>
  <si>
    <t>Schützenverein Bierbergen e.V. von 1928</t>
  </si>
  <si>
    <t>SV Bierbergen</t>
  </si>
  <si>
    <t>SV Germania Blumenhagen e.V. Schießabtlg.</t>
  </si>
  <si>
    <t>SV Germania Blumenhagen</t>
  </si>
  <si>
    <t>Schützenkorps von 1949 Bründeln e.V.</t>
  </si>
  <si>
    <t>SK Bründeln e. V.</t>
  </si>
  <si>
    <t>Schützenverein Bodenstedt v. 1969 e.V.</t>
  </si>
  <si>
    <t>SV Bodenstedt</t>
  </si>
  <si>
    <t>Schützenkorps Clauen v. 1928 e.V.</t>
  </si>
  <si>
    <t>SK Clauen</t>
  </si>
  <si>
    <t>Vereinte Schützengesellschaft Dungelbeck</t>
  </si>
  <si>
    <t>VSG Dungelbeck</t>
  </si>
  <si>
    <t>MTV Duttenstedt e.V. 1892 -Schießabteilung-</t>
  </si>
  <si>
    <t>MTV Duttenstedt</t>
  </si>
  <si>
    <t>KKS  Falkenauge  Edemissen v. 1930 e.V.</t>
  </si>
  <si>
    <t>KKS  Falkenauge  Edemissen</t>
  </si>
  <si>
    <t>Schützenverein Eickenrode e.V.</t>
  </si>
  <si>
    <t>SV Eickenrode</t>
  </si>
  <si>
    <t>Peiner Freischießen e. V.</t>
  </si>
  <si>
    <t>Bürgercorps Equord v. 1951 e.V.</t>
  </si>
  <si>
    <t>BC Equord</t>
  </si>
  <si>
    <t>Schützenverein Gadenstedt e.V. v. 1974</t>
  </si>
  <si>
    <t>SV Gadenstedt</t>
  </si>
  <si>
    <t>Schützengemeinschaft Bülten e.V.</t>
  </si>
  <si>
    <t>SGem. Bülten</t>
  </si>
  <si>
    <t>Schützenverein Groß Bülten v. 1961 e.V.</t>
  </si>
  <si>
    <t>SV Groß Bülten</t>
  </si>
  <si>
    <t>Kleinkal.-Sportverein e.V. Groß Ilsede</t>
  </si>
  <si>
    <t>KKSV Groß Ilsede</t>
  </si>
  <si>
    <t>Schützenverein Hubertus Groß Lafferde</t>
  </si>
  <si>
    <t>SV  Hubertus  Groß Lafferde</t>
  </si>
  <si>
    <t>TSV  Adler  Handorf e.V. Schießabteilung</t>
  </si>
  <si>
    <t>TSV  Adler  Handorf</t>
  </si>
  <si>
    <t>Junggesellschaft Hohenhameln</t>
  </si>
  <si>
    <t>Jungges. Hohenhameln</t>
  </si>
  <si>
    <t>MSC Hohenhameln e.V.</t>
  </si>
  <si>
    <t>MSC Hohenhameln</t>
  </si>
  <si>
    <t>Pistolenschützen Ilsede e.V.</t>
  </si>
  <si>
    <t>Pist.Schützen Ilsede</t>
  </si>
  <si>
    <t>Schützenkameradschaft Klein Lafferde e.V.</t>
  </si>
  <si>
    <t>SKS Klein Lafferde</t>
  </si>
  <si>
    <t>KKSV Lengede v. 1933 e.V.</t>
  </si>
  <si>
    <t>KKSV Lengede</t>
  </si>
  <si>
    <t>Schützenverein 1960 e.V. Meerdorf</t>
  </si>
  <si>
    <t>SV Meerdorf</t>
  </si>
  <si>
    <t>Schießsp.abt.Volksfestgemeinschaft Mödesse e.V.</t>
  </si>
  <si>
    <t>VFG Mödesse</t>
  </si>
  <si>
    <t>TSV v. 1892 Münstedt e.V.</t>
  </si>
  <si>
    <t>TSV Münstedt</t>
  </si>
  <si>
    <t>Schützenverein Oedesse v. 1924 e.V.</t>
  </si>
  <si>
    <t>SV Oedesse</t>
  </si>
  <si>
    <t>Schützenverein Oelerse e.V.</t>
  </si>
  <si>
    <t>SV Oelerse</t>
  </si>
  <si>
    <t>Schützenverein 1905 Ölsburg e.V.</t>
  </si>
  <si>
    <t>SV Ölsburg</t>
  </si>
  <si>
    <t>Bürger-Jäger-Corps Peine e.V.</t>
  </si>
  <si>
    <t>BJC Peine</t>
  </si>
  <si>
    <t>Corps der Bürgersöhne v. 1814 e.V.</t>
  </si>
  <si>
    <t>CdB Peine</t>
  </si>
  <si>
    <t>Historische Feuerschützen Peine e. V.</t>
  </si>
  <si>
    <t>HFS Peine</t>
  </si>
  <si>
    <t>MTV Vater Jahn Peine  von 1862 Schießsportabt.</t>
  </si>
  <si>
    <t>MTV Vater Jahn Peine</t>
  </si>
  <si>
    <t>Neues Bürger Corps v. 1927 e. V.</t>
  </si>
  <si>
    <t>NBC Peine</t>
  </si>
  <si>
    <t>Peiner Walzwerker Verein v. 1878 e.V. Schieß.Abt.</t>
  </si>
  <si>
    <t>PWV Peine</t>
  </si>
  <si>
    <t>Pistolen und Revolverclub Peine e.V.</t>
  </si>
  <si>
    <t>PRC Peine</t>
  </si>
  <si>
    <t>Schützengilde zu Peine v.1597 Schießabtlg. v.1923</t>
  </si>
  <si>
    <t>SGi Peine</t>
  </si>
  <si>
    <t>TSV Bildung e. V.  v. 1863 Peine Schießabteilung</t>
  </si>
  <si>
    <t>TSV Bildung Peine</t>
  </si>
  <si>
    <t>Bogensport-Club v. 1990 Clauen e.V.</t>
  </si>
  <si>
    <t>BSC Clauen</t>
  </si>
  <si>
    <t>FC Pfeil Broistedt von 1913 e.V.</t>
  </si>
  <si>
    <t>FC Pfeil Broistedt</t>
  </si>
  <si>
    <t>Sport- und Schießverein Plockhorst e.V.</t>
  </si>
  <si>
    <t>SSV Plockhorst</t>
  </si>
  <si>
    <t>Bürger-Schützen-Corps Schwicheldt e.V.</t>
  </si>
  <si>
    <t>BSC Schwicheldt</t>
  </si>
  <si>
    <t>Schützenverein Stederdorf v. 1924 e. V.</t>
  </si>
  <si>
    <t>SV Stederdorf</t>
  </si>
  <si>
    <t>Schützenverein Telgte v. 1922 e.V.</t>
  </si>
  <si>
    <t>SV Telgte</t>
  </si>
  <si>
    <t>Schützengilde Vöhrum e.V. Schießabteilung</t>
  </si>
  <si>
    <t>SGi  Vöhrum</t>
  </si>
  <si>
    <t>Kleinkaliberschützenverein Wehnsen e.V.</t>
  </si>
  <si>
    <t>KKSV Wehnsen</t>
  </si>
  <si>
    <t>Schießclub Wense von 1958 e. V.</t>
  </si>
  <si>
    <t>SC Wense</t>
  </si>
  <si>
    <t>Schützenbund Broistedt von 1925 e.V.</t>
  </si>
  <si>
    <t>SB Broistedt</t>
  </si>
  <si>
    <t>Heideschützenverein Dreiländereck Ersehof e.V.</t>
  </si>
  <si>
    <t>HSV  Dreiländereck  Ersehof</t>
  </si>
  <si>
    <t>Schützenverein Woltwiesche e.V.</t>
  </si>
  <si>
    <t>SV Woltwiesche</t>
  </si>
  <si>
    <t>Schießsportabteilung VFG Wipshausen e.V.</t>
  </si>
  <si>
    <t>SSPA Wipshausen</t>
  </si>
  <si>
    <t>Vereinigte Sportschützen d. Gem. Edemissen e.V.</t>
  </si>
  <si>
    <t>VSpS Edemissen</t>
  </si>
  <si>
    <t>Schützencorps Mehrum e.V. von 1949</t>
  </si>
  <si>
    <t>SC Mehrum</t>
  </si>
  <si>
    <t>Schützencorps Soßmar von 1924 e.V.</t>
  </si>
  <si>
    <t>SC Soßmar</t>
  </si>
  <si>
    <t>Kleingärtnerverein Reitlahe e.V. Schießabteilung</t>
  </si>
  <si>
    <t>KGV Reitlahe</t>
  </si>
  <si>
    <t>SportSchützenGemeinschaft im BC Klein Ilsede</t>
  </si>
  <si>
    <t>SSG im BC Klein Ilsede</t>
  </si>
  <si>
    <t>Schützenverein Abbendorf-Hetzwege e.V von 1912</t>
  </si>
  <si>
    <t>SV Abbendorf-Hetzwege</t>
  </si>
  <si>
    <t>Schützenverein Ahausen e. V. von 1904</t>
  </si>
  <si>
    <t>SV Ahausen</t>
  </si>
  <si>
    <t>Schützenverein Bartelsdorf e.V. von 1925</t>
  </si>
  <si>
    <t>SV Bartelsdorf</t>
  </si>
  <si>
    <t>Schützenverein Bötersen-Höperhöfen e.V von 1927</t>
  </si>
  <si>
    <t>SV Bötersen-Höperhöfen</t>
  </si>
  <si>
    <t>Schützenverein Borchel e.V. von 1936</t>
  </si>
  <si>
    <t>SV Borchel</t>
  </si>
  <si>
    <t>Schützenverein Bothel e.V. von 1912</t>
  </si>
  <si>
    <t>SV Bothel</t>
  </si>
  <si>
    <t>Schützenverein Brockel e.V. von 1887</t>
  </si>
  <si>
    <t>SV Brockel</t>
  </si>
  <si>
    <t>Schützenverein Eversen e.V. von 1897</t>
  </si>
  <si>
    <t>Schützenverein Fintel von 1871 e.V.</t>
  </si>
  <si>
    <t>SV Fintel</t>
  </si>
  <si>
    <t>Schützenverein Hassendorf e.V.</t>
  </si>
  <si>
    <t>SV Hassendorf</t>
  </si>
  <si>
    <t>Hellweger Schützenverein v. 1966 e.V.</t>
  </si>
  <si>
    <t>Hellweger SV</t>
  </si>
  <si>
    <t>Schützenverein Helvesiek v. 1919 e.V.</t>
  </si>
  <si>
    <t>SV Helvesiek</t>
  </si>
  <si>
    <t>Schützenverein Hemslingen e.V.</t>
  </si>
  <si>
    <t>SV Hemslingen</t>
  </si>
  <si>
    <t>Schützenverein Hiddingen e.V. v. 1921</t>
  </si>
  <si>
    <t>SV Hiddingen</t>
  </si>
  <si>
    <t>Schützenverein Horstedt v. 1950 e.V.</t>
  </si>
  <si>
    <t>SV Horstedt</t>
  </si>
  <si>
    <t>Schützenverein Jeddingen e.V. v. 1906</t>
  </si>
  <si>
    <t>SV Jeddingen</t>
  </si>
  <si>
    <t>Schützenverein Jeersdorf e.V.</t>
  </si>
  <si>
    <t>SV Jeersdorf</t>
  </si>
  <si>
    <t>Schützenverein Kettenburg e.V. v. 1923</t>
  </si>
  <si>
    <t>SV Kettenburg</t>
  </si>
  <si>
    <t>Schützenverein Kirchwalsede v. 1854 e.V.</t>
  </si>
  <si>
    <t>SV Kirchwalsede</t>
  </si>
  <si>
    <t>Schützenverein Mulmshorn e.V.</t>
  </si>
  <si>
    <t>SV Mulmshorn</t>
  </si>
  <si>
    <t>Schützenverein Nindorf e. V.</t>
  </si>
  <si>
    <t>SV Nindorf</t>
  </si>
  <si>
    <t>Schützenverein Ostervesede e.V.</t>
  </si>
  <si>
    <t>SV Ostervesede</t>
  </si>
  <si>
    <t>Schützenverein Ottingen v. 1914 e.V.</t>
  </si>
  <si>
    <t>SV Ottingen</t>
  </si>
  <si>
    <t>Schützenverein Reeßum von 1927 e.V.</t>
  </si>
  <si>
    <t>SV Reeßum</t>
  </si>
  <si>
    <t>Schießsportverein Rotenburg/Wümme e.V.</t>
  </si>
  <si>
    <t>SSV Rotenburg/Wümme</t>
  </si>
  <si>
    <t>Schützenkorps Rotenburg v. 1818 e.V.</t>
  </si>
  <si>
    <t>SK Rotenburg</t>
  </si>
  <si>
    <t>Jagd- und Wurftaubenclub Rotenburg e.V.</t>
  </si>
  <si>
    <t>JWC Rotenburg</t>
  </si>
  <si>
    <t>Schützenverein Scheeßel e.V.</t>
  </si>
  <si>
    <t>SV Scheeßel</t>
  </si>
  <si>
    <t>Schützenverein Schwitschen v. 1898 e.V.</t>
  </si>
  <si>
    <t>SV Schwitschen</t>
  </si>
  <si>
    <t>Schützenverein Söhlingen v. 1856 e.V.</t>
  </si>
  <si>
    <t>SV Söhlingen</t>
  </si>
  <si>
    <t>Schützenverein Sothel v. 1919 e.V.</t>
  </si>
  <si>
    <t>SV Sothel</t>
  </si>
  <si>
    <t>Schützenverein Sottrum e.V.</t>
  </si>
  <si>
    <t>SV Sottrum</t>
  </si>
  <si>
    <t>Schützenverein Stemmen v. 1911 e.V.</t>
  </si>
  <si>
    <t>Schützenverein Süderwalsede e.V. 1897</t>
  </si>
  <si>
    <t>SV Süderwalsede</t>
  </si>
  <si>
    <t>Schützenverein Taaken u. Umgegend e.V.</t>
  </si>
  <si>
    <t>SV Taaken</t>
  </si>
  <si>
    <t>Schützenverein Unterstedt v. 1910 e.V.</t>
  </si>
  <si>
    <t>SV Unterstedt</t>
  </si>
  <si>
    <t>Schützenverein Vahlde e.V.</t>
  </si>
  <si>
    <t>SV Vahlde</t>
  </si>
  <si>
    <t>Schützenkompanie Visselhövede e.V.</t>
  </si>
  <si>
    <t>SK Visselhövede</t>
  </si>
  <si>
    <t>Schützenverein Waffensen e.V. v. 1924</t>
  </si>
  <si>
    <t>SV Waffensen</t>
  </si>
  <si>
    <t>Schützenverein Wasserdörfer</t>
  </si>
  <si>
    <t>SV Wasserdörfer</t>
  </si>
  <si>
    <t>Schützenverein Wensebrock e.V:</t>
  </si>
  <si>
    <t>SV Wensebrock</t>
  </si>
  <si>
    <t>Schützenverein Westeresch v. 1922 e.V.</t>
  </si>
  <si>
    <t>SV Westeresch</t>
  </si>
  <si>
    <t>Schützenverein Westerholz v. 1913 e.V.</t>
  </si>
  <si>
    <t>SV Westerholz</t>
  </si>
  <si>
    <t>Schützenverein Westervesede e.V.</t>
  </si>
  <si>
    <t>SV Westervesede</t>
  </si>
  <si>
    <t>Schützenverein Winkeldorf</t>
  </si>
  <si>
    <t>SV Winkeldorf</t>
  </si>
  <si>
    <t>Schützenverein Wittkopsbostel v. 1919</t>
  </si>
  <si>
    <t>SV Wittkopsbostel</t>
  </si>
  <si>
    <t>Schützenverein Wittorf e.V.</t>
  </si>
  <si>
    <t>SV Wittorf</t>
  </si>
  <si>
    <t>Schützenverein Wohlsdorf v. 1914 e.V</t>
  </si>
  <si>
    <t>SV Wohlsdorf</t>
  </si>
  <si>
    <t>Sportverein Jeersdorf -Bogenschießen-</t>
  </si>
  <si>
    <t>SV Jeersdorf  -Bogen-</t>
  </si>
  <si>
    <t>Schießsportclub Jeddingen e.V.</t>
  </si>
  <si>
    <t>SSC Jeddingen</t>
  </si>
  <si>
    <t>Schützengilde Ringelheim e.V. von 1872</t>
  </si>
  <si>
    <t>SGi Ringelheim</t>
  </si>
  <si>
    <t>Schützengesellschaft Salzgitter-Lebenstedt e.V.</t>
  </si>
  <si>
    <t>SGes Salzgitter-Lebenstedt</t>
  </si>
  <si>
    <t>Schützengilde Lützow Salzgitter e.V.</t>
  </si>
  <si>
    <t>SGi Lützow-Salzgitter</t>
  </si>
  <si>
    <t>Schießklub Flora Salzgitter e. V.</t>
  </si>
  <si>
    <t>SK Flora Salzgitter</t>
  </si>
  <si>
    <t>Schießsportgemeinschaft Lebenstedt e.V.</t>
  </si>
  <si>
    <t>SSpGem Lebenstedt</t>
  </si>
  <si>
    <t>Schützenbund Lesse e.V.</t>
  </si>
  <si>
    <t>SB Lesse</t>
  </si>
  <si>
    <t>Schützengemeinschaft Thiede v. 1933 e.V.</t>
  </si>
  <si>
    <t>SGem Thiede</t>
  </si>
  <si>
    <t>Schießsportgemeinschaft Hallendorf e.V.</t>
  </si>
  <si>
    <t>SSpGem Hallendorf</t>
  </si>
  <si>
    <t>SC Wilhelm Tell Salzgitter-Heerte e.V.</t>
  </si>
  <si>
    <t>SC  Wilh. Tell  Salzg.-Heerte</t>
  </si>
  <si>
    <t>Schützenverein Salzgitter-Beddingen e.V.</t>
  </si>
  <si>
    <t>SV Salzgitter-Beddingen</t>
  </si>
  <si>
    <t>Schützenverein Barum e.V. 1936</t>
  </si>
  <si>
    <t>SV Barum</t>
  </si>
  <si>
    <t>Schießsportgemeinschaft Gitter e.V.</t>
  </si>
  <si>
    <t>SSpGem Gitter</t>
  </si>
  <si>
    <t>Schießsportgemeischaft LHB v. 1961 e.V.</t>
  </si>
  <si>
    <t>SSpGem LHB Salzgitter</t>
  </si>
  <si>
    <t>Schützengesellschaft Gebhardshagen e.V.</t>
  </si>
  <si>
    <t>SGes Gebhardshagen</t>
  </si>
  <si>
    <t>Schützengesellschaft Steinlah e.V.</t>
  </si>
  <si>
    <t>SGes Steinlah</t>
  </si>
  <si>
    <t>Turn- und Sportverein Thiede 1900 e.V.</t>
  </si>
  <si>
    <t>TSV Thiede</t>
  </si>
  <si>
    <t>TSV Salzgitter e.V. Abt.Bogenschießen</t>
  </si>
  <si>
    <t>TSV Salzgitter</t>
  </si>
  <si>
    <t>Schützenverein Sauingen e.V. 1954</t>
  </si>
  <si>
    <t>SV Sauingen</t>
  </si>
  <si>
    <t>Schützenverein Üfingen von 1955 e.V.</t>
  </si>
  <si>
    <t>SV Üfingen</t>
  </si>
  <si>
    <t>SSpGem Flachstöckheim</t>
  </si>
  <si>
    <t>Schützenverein Westerlinde e.V.</t>
  </si>
  <si>
    <t>SV Westerlinde</t>
  </si>
  <si>
    <t>Solter Schützengilde Salzgitter e.V.</t>
  </si>
  <si>
    <t>SSG-Bad</t>
  </si>
  <si>
    <t>Schützenclub Altenhagen von 1926 e.V.</t>
  </si>
  <si>
    <t>SC Altenhagen</t>
  </si>
  <si>
    <t>Schützenverein  Auhagen  von 1953 e.V.</t>
  </si>
  <si>
    <t>SV Auhagen</t>
  </si>
  <si>
    <t>Schützenverein Bad Eilsen von 1952 e.V.</t>
  </si>
  <si>
    <t>SV Bad Eilsen</t>
  </si>
  <si>
    <t>Bürgerschützenverein Bad Rehburg</t>
  </si>
  <si>
    <t>BSV Bad Rehburg</t>
  </si>
  <si>
    <t>SV Gut Ziel von 1919 Berenbusch-Nordholz e.V.</t>
  </si>
  <si>
    <t>SV Berenbusch-Nordholz</t>
  </si>
  <si>
    <t>Schützengilde Buchholz e.V.</t>
  </si>
  <si>
    <t>SGi Buchholz</t>
  </si>
  <si>
    <t>Schießsportverein  73 e.V. Bückeburg</t>
  </si>
  <si>
    <t>SSV Bückeburg 73</t>
  </si>
  <si>
    <t>Schützenverein Bückeburg e.V.</t>
  </si>
  <si>
    <t>SV Bückeburg</t>
  </si>
  <si>
    <t>Schützenverein Cammer</t>
  </si>
  <si>
    <t>SV Cammer</t>
  </si>
  <si>
    <t>Schützenverein Echtorf e.V.</t>
  </si>
  <si>
    <t>SV Echtorf</t>
  </si>
  <si>
    <t>Schützenverein Gelldorf e.V.</t>
  </si>
  <si>
    <t>SV Gelldorf</t>
  </si>
  <si>
    <t>Sport Schützen Gilde e.V. Großenheidorn</t>
  </si>
  <si>
    <t>SSGi Großenheidorn</t>
  </si>
  <si>
    <t>SGes von 1848 Hagenburg-Altenhagen e.V.</t>
  </si>
  <si>
    <t>SGes Hagenbg.-Altenhag.</t>
  </si>
  <si>
    <t>Schützenverein Heeßen von 1952 e.V.</t>
  </si>
  <si>
    <t>SV Heeßen</t>
  </si>
  <si>
    <t>Schützenverein Jetenburg von 1913 e.V.</t>
  </si>
  <si>
    <t>SV Jetenburg</t>
  </si>
  <si>
    <t>SV  Zur Linde  Kathrinhagen-Westerwald e.V</t>
  </si>
  <si>
    <t>SV Kathrinhg.-Westerw.</t>
  </si>
  <si>
    <t>SV Gut Schuß Kobbensen von 1953 e.V.</t>
  </si>
  <si>
    <t>SV Kobbensen</t>
  </si>
  <si>
    <t>Schützenverein von 1926 Krainhagen e.V.</t>
  </si>
  <si>
    <t>SV Krainhagen</t>
  </si>
  <si>
    <t>Schieß-Sportverein e.V. Krankenhagen</t>
  </si>
  <si>
    <t>SSV Krankenhagen</t>
  </si>
  <si>
    <t>Schützenverein Liekwegen e.V. von 1913</t>
  </si>
  <si>
    <t>SV Liekwegen</t>
  </si>
  <si>
    <t>Schützenverein Loccum von 1923 e.V.</t>
  </si>
  <si>
    <t>SV Loccum</t>
  </si>
  <si>
    <t>Schützenverein Luhden von 1893 e.V.</t>
  </si>
  <si>
    <t>SV Luhden</t>
  </si>
  <si>
    <t>Schützenverein Münchehagen e.V.</t>
  </si>
  <si>
    <t>SV Münchehagen</t>
  </si>
  <si>
    <t>Schützenbund Nienstädt e.V.</t>
  </si>
  <si>
    <t>SB Nienstädt</t>
  </si>
  <si>
    <t>Schützenverein Nordsehl v. 1926</t>
  </si>
  <si>
    <t>SV Nordsehl</t>
  </si>
  <si>
    <t>Schützenverein 1884 e.V. Obernkirchen</t>
  </si>
  <si>
    <t>SV 1884 Obernkirchen</t>
  </si>
  <si>
    <t>Schützenverein St. Hubertus e.V.</t>
  </si>
  <si>
    <t>SV St. Hubertus</t>
  </si>
  <si>
    <t>Schießsportgemeinschaft Obernkirchen e.V.</t>
  </si>
  <si>
    <t>SSG Obernkirchen</t>
  </si>
  <si>
    <t>Schützenverein Pollhagen e.V.</t>
  </si>
  <si>
    <t>SV Pollhagen</t>
  </si>
  <si>
    <t>Schützenverein e.V. Rehburg Stadt</t>
  </si>
  <si>
    <t>SV Rehburg Stadt</t>
  </si>
  <si>
    <t>Schützenverein Rehren A/O e.V.</t>
  </si>
  <si>
    <t>SV Rehren A/O</t>
  </si>
  <si>
    <t>Schützenkameradschaft Reinsdorf von 1961 e.V.</t>
  </si>
  <si>
    <t>SKam Reinsdorf</t>
  </si>
  <si>
    <t>Bürgerschützenverein von 1450 e.V. Rinteln</t>
  </si>
  <si>
    <t>BSV Rinteln</t>
  </si>
  <si>
    <t>Schützenclub Rodenberg e.V. von 1919</t>
  </si>
  <si>
    <t>SC Rodenberg</t>
  </si>
  <si>
    <t>Schieß- und Sportverein Auetal e.V.</t>
  </si>
  <si>
    <t>SSV Auetal</t>
  </si>
  <si>
    <t>Rusbender Schützenverein e.V.</t>
  </si>
  <si>
    <t>Rusbender SV</t>
  </si>
  <si>
    <t>Spielmannszug Münchehagen e.V.</t>
  </si>
  <si>
    <t>SZ Münchehagen</t>
  </si>
  <si>
    <t>SV Gut Schuß Scheie von 1920 e.V.</t>
  </si>
  <si>
    <t>SV Scheie</t>
  </si>
  <si>
    <t>Post-Sportverein Stadthagen e.V.</t>
  </si>
  <si>
    <t>PSV Stadthagen</t>
  </si>
  <si>
    <t>Schützenbund Stadthagen e.V.</t>
  </si>
  <si>
    <t>SB Stadthagen</t>
  </si>
  <si>
    <t>Schützenverein Südhorsten e.V.</t>
  </si>
  <si>
    <t>SV Südhorsten</t>
  </si>
  <si>
    <t>Schützenverein Todenmann von 1886 e.V.</t>
  </si>
  <si>
    <t>SV Todenmann</t>
  </si>
  <si>
    <t>Schützenverein Volksdorf e.V.</t>
  </si>
  <si>
    <t>SV Volksdorf e.V.</t>
  </si>
  <si>
    <t>Schützenverein Welsede von 1903 e.V.</t>
  </si>
  <si>
    <t>SV Welsede</t>
  </si>
  <si>
    <t>Schützenbund Wendthagen e.V.</t>
  </si>
  <si>
    <t>SB Wendthagen</t>
  </si>
  <si>
    <t>KKSV Wiedenbrügge-Schmalenbruch von 1930 e.V.</t>
  </si>
  <si>
    <t>KKSV Wiedenbr.-Schm.</t>
  </si>
  <si>
    <t>Schützenverein Wiedensahl von1923 e.V.</t>
  </si>
  <si>
    <t>SV Wiedensahl</t>
  </si>
  <si>
    <t>Schützenverein Winzlar e.V.</t>
  </si>
  <si>
    <t>SV Winzlar</t>
  </si>
  <si>
    <t>Schützenverein Wölpinghausen e.V. von 1925</t>
  </si>
  <si>
    <t>SV Wölpinghausen</t>
  </si>
  <si>
    <t>Spielmannszug Rehburg e.V.</t>
  </si>
  <si>
    <t>SZ Rehburg</t>
  </si>
  <si>
    <t>Schützenverein Adelebsen von 1924 e.V.</t>
  </si>
  <si>
    <t>SV Adelebsen</t>
  </si>
  <si>
    <t>Schützenverein Barterode von 1927 e.V.</t>
  </si>
  <si>
    <t>SV Barterode</t>
  </si>
  <si>
    <t>SC Bodenfelde von 1970 e.V.-Schießsportabteilung</t>
  </si>
  <si>
    <t>SC Bodenfelde</t>
  </si>
  <si>
    <t>Schützengilde Fredelsloh von 1536 e.V.</t>
  </si>
  <si>
    <t>Schützenverein Lauenförde e.V. von 1882</t>
  </si>
  <si>
    <t>SV Lauenförde</t>
  </si>
  <si>
    <t>Schützenclub Moringen e.V. von 1907</t>
  </si>
  <si>
    <t>SC Moringen</t>
  </si>
  <si>
    <t>Schützenclub Nienhagen e.V.</t>
  </si>
  <si>
    <t>SC Nienhagen</t>
  </si>
  <si>
    <t>Kleinkaliber Schützenverein eV Offensen</t>
  </si>
  <si>
    <t>KKSV Offensen</t>
  </si>
  <si>
    <t>Schützenverein Schönhagen von 1897 e.V.</t>
  </si>
  <si>
    <t>SV Schönhagen</t>
  </si>
  <si>
    <t>Schützenverein Sohlingen e.V. / Solling</t>
  </si>
  <si>
    <t>SV Sohlingen</t>
  </si>
  <si>
    <t>Sportschützen-Gilde Solling</t>
  </si>
  <si>
    <t>SSGi Solling</t>
  </si>
  <si>
    <t>Bürger-Schützenverein 1877 Uslar  e.V.</t>
  </si>
  <si>
    <t>BSV Uslar</t>
  </si>
  <si>
    <t>Schützenverein Volpriehausen v. 1906 e.V</t>
  </si>
  <si>
    <t>SV Volpriehausen</t>
  </si>
  <si>
    <t>Schützenverein Wahmbeck e.V.</t>
  </si>
  <si>
    <t>SV Wahmbeck</t>
  </si>
  <si>
    <t>Spielmannszug  Solling-Schützenbund</t>
  </si>
  <si>
    <t>Spielmannszug SSB</t>
  </si>
  <si>
    <t>SC Schoningen 04 - Schießsport-Abteilung</t>
  </si>
  <si>
    <t>SC Schoningen 04</t>
  </si>
  <si>
    <t>Schützenverein Niedersachsen e.V. Alvern</t>
  </si>
  <si>
    <t>Sch.V. Niedersachsen</t>
  </si>
  <si>
    <t>Schützenverein Behningen</t>
  </si>
  <si>
    <t>Sch.V. Behningen</t>
  </si>
  <si>
    <t>Schützenverein Behringen e.V. von 1908</t>
  </si>
  <si>
    <t>Sch.V. Behringen</t>
  </si>
  <si>
    <t>Schützenverein Bispingen von 1910 e.V.</t>
  </si>
  <si>
    <t>Sch.V. Bispingen</t>
  </si>
  <si>
    <t>Schützengilde Breloh e.V.</t>
  </si>
  <si>
    <t>Sch.G. Breloh</t>
  </si>
  <si>
    <t>Schützenverein Brochdorf e.V. v. 1881</t>
  </si>
  <si>
    <t>Sch.V. Brochdorf</t>
  </si>
  <si>
    <t>Schützenverein Delmsen</t>
  </si>
  <si>
    <t>Sch.V. Delmsen</t>
  </si>
  <si>
    <t>Schützenverein Dittmern-Deimern e.V.</t>
  </si>
  <si>
    <t>Sch.V. Dittmern-Deimern</t>
  </si>
  <si>
    <t>Schützenverein. Gilmerdingen-Leverdingen e.V.</t>
  </si>
  <si>
    <t>Sch.V. Gilmerdingen-Leverdingen</t>
  </si>
  <si>
    <t>Schützenverein Heber von 1909 e.V.</t>
  </si>
  <si>
    <t>Sch.V. Heber</t>
  </si>
  <si>
    <t>Schützenverein Hützel-Steinbeck e.V.</t>
  </si>
  <si>
    <t>Sch.V. Hützel-Steinbeck</t>
  </si>
  <si>
    <t>Schützenverein Ilhorn-Sprengel</t>
  </si>
  <si>
    <t>Sch.V. Ilhorn-Sprengel</t>
  </si>
  <si>
    <t>Schützenverein Insel e.V.</t>
  </si>
  <si>
    <t>Sch.V. Insel</t>
  </si>
  <si>
    <t>Schützenverein Langeloh e.V.</t>
  </si>
  <si>
    <t>Sch.V. Langeloh</t>
  </si>
  <si>
    <t>Schützenverein Lünzen e.V.</t>
  </si>
  <si>
    <t>Sch.V. Lünzen</t>
  </si>
  <si>
    <t>Bürgergilde Munster e.V.</t>
  </si>
  <si>
    <t>BG Munster</t>
  </si>
  <si>
    <t>Schützen-Corps Neuenkirchen v.1844 e.V.</t>
  </si>
  <si>
    <t>Sch.C. Neuenkirchen</t>
  </si>
  <si>
    <t>Schützenverein v. 1848 Schneverdingen eV</t>
  </si>
  <si>
    <t>Sch.V. Schneverdingen</t>
  </si>
  <si>
    <t>Schützenverein Schülern</t>
  </si>
  <si>
    <t>Sch.V. Schülern</t>
  </si>
  <si>
    <t>Schützenverein Schwalingen e.V.</t>
  </si>
  <si>
    <t>Sch.V. Schwalingen</t>
  </si>
  <si>
    <t>Schützengilde Soltau  e.V.</t>
  </si>
  <si>
    <t>Sch.G. Soltau</t>
  </si>
  <si>
    <t>TV Jahn Schneverdingen</t>
  </si>
  <si>
    <t>Pistolen Sportverein Soltau u. U. e.V.</t>
  </si>
  <si>
    <t>PSV Soltau</t>
  </si>
  <si>
    <t>Post- u. Telekom SV Soltau-Munster</t>
  </si>
  <si>
    <t>Post- u. Telekom  SV Soltau</t>
  </si>
  <si>
    <t>Schützenverein Tewel von 1900 e.V.</t>
  </si>
  <si>
    <t>Sch.V. Tewel</t>
  </si>
  <si>
    <t>Schützengilde des Kirchspiels Wietzendorf e.V.</t>
  </si>
  <si>
    <t>Sch.G. Wietzendorf</t>
  </si>
  <si>
    <t>Schützenverein Erika Wintermoor e.V.</t>
  </si>
  <si>
    <t>Sch.V.Erika Wintermoor</t>
  </si>
  <si>
    <t>Schützenverein  Gut Ziel  Wintermoor</t>
  </si>
  <si>
    <t>Sch.V. Gut Ziel Wintermoor</t>
  </si>
  <si>
    <t>FC Simpel e.V.</t>
  </si>
  <si>
    <t>FC Simpel</t>
  </si>
  <si>
    <t>Schützenverein Wolterdingen e.V.</t>
  </si>
  <si>
    <t>Sch.V. Wolterdingen</t>
  </si>
  <si>
    <t>Schützenverein Zahrensen von 1930 e.V.</t>
  </si>
  <si>
    <t>Sch.V. Zahrensen</t>
  </si>
  <si>
    <t>Schützenverein Frielingen-Woltem</t>
  </si>
  <si>
    <t>SV Frielingen-Woltem</t>
  </si>
  <si>
    <t>Schützenv. von 1742 e. V. Barbis/Harz</t>
  </si>
  <si>
    <t>SV Barbis</t>
  </si>
  <si>
    <t>Braunlager Schützenges. von 1689 e. V.</t>
  </si>
  <si>
    <t>Braunlager SGes.</t>
  </si>
  <si>
    <t>SV St. Hubertus Brochthausen e. V. 1919</t>
  </si>
  <si>
    <t>SV Brochthausen</t>
  </si>
  <si>
    <t>Schützenges. der Stadt Duderstadt e. V.</t>
  </si>
  <si>
    <t>SG Duderstadt</t>
  </si>
  <si>
    <t>Bogensportgemeinschaft Bad Lauterberg</t>
  </si>
  <si>
    <t>Bogensportgemeinschaft</t>
  </si>
  <si>
    <t>Schützenv.  Geselligkeit  Fuhrbach e. V.</t>
  </si>
  <si>
    <t>SV Fuhrbach</t>
  </si>
  <si>
    <t>Schützenv. Gerblingerode von 1955 e. V.</t>
  </si>
  <si>
    <t>SV Gerblingerode</t>
  </si>
  <si>
    <t>SBr. St. Seb.  v.1542 eV Gieboldehausen</t>
  </si>
  <si>
    <t>SB Sebastian Gieboldehausen</t>
  </si>
  <si>
    <t>SGes. von 1954 e. V. Gieboldehausen</t>
  </si>
  <si>
    <t>SG Gieboldehausen</t>
  </si>
  <si>
    <t>Herzberger Schützengesellschaft e. V. von 1538</t>
  </si>
  <si>
    <t>Herzberger SG</t>
  </si>
  <si>
    <t>Schützengesellschaft Hilkerode e. V.</t>
  </si>
  <si>
    <t>SG Hilkerode</t>
  </si>
  <si>
    <t>Schützenkameradschaft Krebeck e. V.</t>
  </si>
  <si>
    <t>SK Krebeck</t>
  </si>
  <si>
    <t>Schützenverein Hohegeiß von 1627 e.V.</t>
  </si>
  <si>
    <t>SV Hohegeiß</t>
  </si>
  <si>
    <t>Schützeng. von 1602 e. V. Bad Lauterberg</t>
  </si>
  <si>
    <t>SGes. Bad Lauterberg</t>
  </si>
  <si>
    <t>Schützenbr. 1592 e. V. Nesselröden</t>
  </si>
  <si>
    <t>Schützenverein Neuhof von 1925 e. V.</t>
  </si>
  <si>
    <t>Schützenverein Osterhagen e. V.</t>
  </si>
  <si>
    <t>SV Osterhagen</t>
  </si>
  <si>
    <t>Schützengesellsch. e. V. Pöhlde von 1640</t>
  </si>
  <si>
    <t>SGes. St. Sebastian Rhumspringe e. V.</t>
  </si>
  <si>
    <t>SG Rhumspringe</t>
  </si>
  <si>
    <t>Schützenverein Rollshausen e. V 1929</t>
  </si>
  <si>
    <t>SV Rollshausen</t>
  </si>
  <si>
    <t>Schützenges. von 1814 Bad Sachsa e. v.</t>
  </si>
  <si>
    <t>SG Bad Sachsa</t>
  </si>
  <si>
    <t>Schützenges. 1652 Scharzfeld e. V.</t>
  </si>
  <si>
    <t>SG Scharzfeld</t>
  </si>
  <si>
    <t>Schützenverein Seulingen e. V.</t>
  </si>
  <si>
    <t>SV Seulingen</t>
  </si>
  <si>
    <t>Schützenv. von 1780 Sieber i. H. e. V.</t>
  </si>
  <si>
    <t>SV Sieber</t>
  </si>
  <si>
    <t>Schützengemeinsch. von 1920 e. V. Steina</t>
  </si>
  <si>
    <t>SG Steina</t>
  </si>
  <si>
    <t>Spiel- und Sportverein Tettenborn e. V.</t>
  </si>
  <si>
    <t>Spiel u. Sport Tettenborn</t>
  </si>
  <si>
    <t>Schützenverein v. 1839 Tettenborn</t>
  </si>
  <si>
    <t>SV Tettenborn</t>
  </si>
  <si>
    <t>Schützenges. von 1851 e. V. Walkenried</t>
  </si>
  <si>
    <t>SG Walkenried</t>
  </si>
  <si>
    <t>Schützenverein e. V.  Westerode 1928</t>
  </si>
  <si>
    <t>SV Westerode</t>
  </si>
  <si>
    <t>Wiedaer Schützenges. von 1618 e. V.</t>
  </si>
  <si>
    <t>Wiedaer SG</t>
  </si>
  <si>
    <t>Schießsportverein Wulften e. V.</t>
  </si>
  <si>
    <t>SSV Wulften</t>
  </si>
  <si>
    <t>Schützengesellschaft Zorge e. V.</t>
  </si>
  <si>
    <t>SG Zorge</t>
  </si>
  <si>
    <t>Schützengesellschaft Bodensee e. V.</t>
  </si>
  <si>
    <t>SG Bodensee</t>
  </si>
  <si>
    <t>Wurftaubenv. Nesselröden von 1982 e. V.</t>
  </si>
  <si>
    <t>WTV Nesselröden</t>
  </si>
  <si>
    <t>Geselliger Schützenv.  Wollbrandshausen</t>
  </si>
  <si>
    <t>GSV Wollbrandshausen</t>
  </si>
  <si>
    <t>Goldener Pfeil Herzberg von 1988 e. V.</t>
  </si>
  <si>
    <t>GP  Herzberg</t>
  </si>
  <si>
    <t>SSC Gieboldehausen</t>
  </si>
  <si>
    <t>TSV Renshausen e. V.</t>
  </si>
  <si>
    <t>TSV Renshausen</t>
  </si>
  <si>
    <t>Bevenser Gilde von 1220 e. V.</t>
  </si>
  <si>
    <t>Bevenser Gilde</t>
  </si>
  <si>
    <t>Schützengilde  Bienenbüttel und Umgegend seit 1693 e. V.</t>
  </si>
  <si>
    <t xml:space="preserve">SG Bienenbüttel </t>
  </si>
  <si>
    <t>Schützenverein  Bohlsen  e.V.</t>
  </si>
  <si>
    <t>SV  Bohlsen</t>
  </si>
  <si>
    <t>Schützengilde  Ebstorf  von 1289 e.V.</t>
  </si>
  <si>
    <t>SG  Ebstorf</t>
  </si>
  <si>
    <t>Schießclub  von  1910    Ebstorf</t>
  </si>
  <si>
    <t>SC   Ebstorf</t>
  </si>
  <si>
    <t>SpS Uhlenköper Uelzen</t>
  </si>
  <si>
    <t>Schützenclub Eddelstorf und Umgebung e.V</t>
  </si>
  <si>
    <t>SC  Eddelstorf</t>
  </si>
  <si>
    <t>Schützenkameradschaft  Emmendorf e.V.</t>
  </si>
  <si>
    <t>Schützen-Club-Eimke e.V.</t>
  </si>
  <si>
    <t>SC-Eimke e.V.</t>
  </si>
  <si>
    <t>Schützenverein Eintr. Groß Thondorf u. Umg. e.V.</t>
  </si>
  <si>
    <t>SV Eintr. Gr. Thondorf e.V.</t>
  </si>
  <si>
    <t>Bogenschützen Gerdau e.V.</t>
  </si>
  <si>
    <t>Schützenverein Hamerstorf  von 1952  e.V.</t>
  </si>
  <si>
    <t>SV Hamerstorf</t>
  </si>
  <si>
    <t>Schützenverein Holdenstedt-Borne e.V.</t>
  </si>
  <si>
    <t>SV Holdenstedt-Borne</t>
  </si>
  <si>
    <t>Schützenverein Jastorf und Umgebung e.V.</t>
  </si>
  <si>
    <t>Schützenverein Jelmstorf und Umgegend e.V.</t>
  </si>
  <si>
    <t>SV Jelmstorf</t>
  </si>
  <si>
    <t>Schützenverein Kallenbrock u.Umg. e.V.</t>
  </si>
  <si>
    <t>SV Kallenbrock</t>
  </si>
  <si>
    <t>Schützenkameradschaft Kirch-und Westerweyhe e. V.</t>
  </si>
  <si>
    <t>SK Kirch-u.Westerweyhe</t>
  </si>
  <si>
    <t>Schießclub Linden 1969 e.V.</t>
  </si>
  <si>
    <t>SC  Linden 69</t>
  </si>
  <si>
    <t>Schützenverein Reinstorf</t>
  </si>
  <si>
    <t>SV Reinstorf</t>
  </si>
  <si>
    <t>Schützenverein Melzingen e.V.</t>
  </si>
  <si>
    <t>SV Melzingen</t>
  </si>
  <si>
    <t>Schützenverein Nestau u. Umg. e.V.</t>
  </si>
  <si>
    <t>SV Nestau</t>
  </si>
  <si>
    <t>Schützengilde von 1852 Oldenstadt e.V.</t>
  </si>
  <si>
    <t>Schützengilde Oetzen von 1921 e.V.</t>
  </si>
  <si>
    <t>SG Oetzen</t>
  </si>
  <si>
    <t>Kyffhäuser Sportschützen Vereinigung Uelzen e.V.</t>
  </si>
  <si>
    <t>SSV Kyffhäuser Uelzen</t>
  </si>
  <si>
    <t>Schützenverein Soltendieck e.V. von 1913</t>
  </si>
  <si>
    <t>SV Soltendieck  e.V.</t>
  </si>
  <si>
    <t>Schützengilde der Stadt Uelzen von 1270 e.V.</t>
  </si>
  <si>
    <t>SG Uelzen</t>
  </si>
  <si>
    <t>1. Club der Vorderlader-Schützen Uelzen e.V.</t>
  </si>
  <si>
    <t>Vorderlader Uelzen</t>
  </si>
  <si>
    <t>Eisenbahn-Sportverein Uelzen</t>
  </si>
  <si>
    <t>ESV  Uelzen</t>
  </si>
  <si>
    <t>flutes &amp; drums Flötenorchester Veerßen e. V.</t>
  </si>
  <si>
    <t>flutes &amp; drums</t>
  </si>
  <si>
    <t xml:space="preserve">Schützengilde Wellendorf   </t>
  </si>
  <si>
    <t>Schützenverein Warpke und Umgebung e.V.</t>
  </si>
  <si>
    <t>SV Warpke</t>
  </si>
  <si>
    <t>Schützenverein Zarenthien u.Umg. e.V.</t>
  </si>
  <si>
    <t>SV Zarenthien</t>
  </si>
  <si>
    <t>Schützengilde  Weste e. V. von 1829</t>
  </si>
  <si>
    <t>SG  Weste</t>
  </si>
  <si>
    <t>Schießsportkameradschaft Wichmannsburg eV</t>
  </si>
  <si>
    <t>Skam Wichmannsburg eV</t>
  </si>
  <si>
    <t>Privatschießclub Uhlenköper v.1970</t>
  </si>
  <si>
    <t>PSKU   Uelzen</t>
  </si>
  <si>
    <t>SchV Ahnebergen-Barnstedt</t>
  </si>
  <si>
    <t>SchV Armsen</t>
  </si>
  <si>
    <t>SchV Barme</t>
  </si>
  <si>
    <t>SchV Bendingbostel</t>
  </si>
  <si>
    <t>SchV Borstel</t>
  </si>
  <si>
    <t>SchV Dauelsen</t>
  </si>
  <si>
    <t>SchV Daverden</t>
  </si>
  <si>
    <t>SchV Döhlbergen-Rieda</t>
  </si>
  <si>
    <t>SchV Dörverden</t>
  </si>
  <si>
    <t>SchV Eitze</t>
  </si>
  <si>
    <t>Schützenverein Heins e. V.</t>
  </si>
  <si>
    <t>SchV Heins</t>
  </si>
  <si>
    <t>SchV Hönisch</t>
  </si>
  <si>
    <t>SchV Hohenaverbergen</t>
  </si>
  <si>
    <t>SchV Holtebüttel</t>
  </si>
  <si>
    <t>SchV Holtum-Geest</t>
  </si>
  <si>
    <t>SchV Hutbergen</t>
  </si>
  <si>
    <t>SchV Kirchlinteln</t>
  </si>
  <si>
    <t>SchV Klein-Linteln</t>
  </si>
  <si>
    <t>SchV Kreepen-Brammer</t>
  </si>
  <si>
    <t>SchV Langwedel</t>
  </si>
  <si>
    <t>SchV Luttum</t>
  </si>
  <si>
    <t>SSV Neddenaverbergen</t>
  </si>
  <si>
    <t>SchV Odeweg-Schafwinkel</t>
  </si>
  <si>
    <t>SchV Sehlingen</t>
  </si>
  <si>
    <t>SchV Scharnhorst</t>
  </si>
  <si>
    <t>SPU Aller-Weser</t>
  </si>
  <si>
    <t>SchV Stedorf</t>
  </si>
  <si>
    <t>SchV Stemmen</t>
  </si>
  <si>
    <t>Verdener SV</t>
  </si>
  <si>
    <t>SchV Verdenermoor-Kükenmoor</t>
  </si>
  <si>
    <t>SchV Wahnebergen</t>
  </si>
  <si>
    <t>SchV Walle</t>
  </si>
  <si>
    <t>Schützen- und Sportverein Weitzmühlen e. V.</t>
  </si>
  <si>
    <t>SSV Weitzmühlen</t>
  </si>
  <si>
    <t>SchV Westen</t>
  </si>
  <si>
    <t>Schützen- und Heimatverein Wittlohe</t>
  </si>
  <si>
    <t>SHV Wittlohe</t>
  </si>
  <si>
    <t>SchV Langwedelermoor</t>
  </si>
  <si>
    <t>SchV Völkersen</t>
  </si>
  <si>
    <t>SV Abbensen Tyrol e.V.</t>
  </si>
  <si>
    <t>SV Altenhorst v.1921 e.V.</t>
  </si>
  <si>
    <t>SV Altenhorst</t>
  </si>
  <si>
    <t>SV Brink v.1910 e.V.</t>
  </si>
  <si>
    <t>SV Brink</t>
  </si>
  <si>
    <t>SV Plumhof-Berkhof-Sprokhof v.1921 e.V.</t>
  </si>
  <si>
    <t>SV Berkhof</t>
  </si>
  <si>
    <t>SG Bissendorf v.1912 e.V.</t>
  </si>
  <si>
    <t>SG Bissendorf</t>
  </si>
  <si>
    <t>SV Brelingen v. 1907 e.V.</t>
  </si>
  <si>
    <t>SV Brelingen</t>
  </si>
  <si>
    <t>SV Elze v.1921 e.V.</t>
  </si>
  <si>
    <t>SV Elze</t>
  </si>
  <si>
    <t>SV Engelbostel v.1901 e.V.</t>
  </si>
  <si>
    <t>SV Engelbostel</t>
  </si>
  <si>
    <t>SV Gailhof v.1911 e.V.</t>
  </si>
  <si>
    <t>SV Gailhof</t>
  </si>
  <si>
    <t>SV Godshorn v.1907 e.V.</t>
  </si>
  <si>
    <t>SV Godshorn</t>
  </si>
  <si>
    <t>SV Germania Heitlingen v.1892 e.V.</t>
  </si>
  <si>
    <t>SV Heitlingen</t>
  </si>
  <si>
    <t>SV Hellendorf v.1920 e.V.</t>
  </si>
  <si>
    <t>SV Hellendorf</t>
  </si>
  <si>
    <t>SV Kaltenweide v.1903 e.V.</t>
  </si>
  <si>
    <t>SV Kaltenweide</t>
  </si>
  <si>
    <t>SV Krähenwinkel v. 1914 e.V.</t>
  </si>
  <si>
    <t>SV Krähenwinkel</t>
  </si>
  <si>
    <t>SV Langenforth v. 1922 e.V.</t>
  </si>
  <si>
    <t>SV Langenforth</t>
  </si>
  <si>
    <t>SV Meitze von 1921 e.V.</t>
  </si>
  <si>
    <t>SV Meitze</t>
  </si>
  <si>
    <t>SV Mellendorf v. 1892 e.V.</t>
  </si>
  <si>
    <t>SV Mellendorf</t>
  </si>
  <si>
    <t>SV Negenborn v. 1918 e.V.</t>
  </si>
  <si>
    <t>SV Resse v. 1902 e.V.</t>
  </si>
  <si>
    <t>SV Resse</t>
  </si>
  <si>
    <t>SV Scherenbostel v. 1952 e.V.</t>
  </si>
  <si>
    <t>SV Scherenbostel</t>
  </si>
  <si>
    <t>SSV Schulenburg v. 1924 e.V.</t>
  </si>
  <si>
    <t>SSV Schulenburg</t>
  </si>
  <si>
    <t>SV Vinnhorst v. 1907 e.V.</t>
  </si>
  <si>
    <t>SSC Sport-Schützen-Club Hannover-Nord  v. 1981 e. V.</t>
  </si>
  <si>
    <t>SSC von 1981</t>
  </si>
  <si>
    <t>Nordhannoversche Schießsport-Gemeinschaft  e.V.</t>
  </si>
  <si>
    <t>Nordhannoversche SSG</t>
  </si>
  <si>
    <t>SG Langenhagen v. 1908 e. V.</t>
  </si>
  <si>
    <t>SG Langenhagen 08</t>
  </si>
  <si>
    <t>Schützen-Gemeinschaft Langenhagen v.1962 e.V.</t>
  </si>
  <si>
    <t>Sch.Gem. Lgh.</t>
  </si>
  <si>
    <t>Schießklub Achim von 1920 e.V.</t>
  </si>
  <si>
    <t>SC Achim</t>
  </si>
  <si>
    <t>Adersheimer Schützengilde 1951 e.V.</t>
  </si>
  <si>
    <t>Adersheimer SGi</t>
  </si>
  <si>
    <t>Schützenverein Ahlum e.V.</t>
  </si>
  <si>
    <t>SV Ahlum</t>
  </si>
  <si>
    <t>Schützenverein Ampleben von 1869 e.V.</t>
  </si>
  <si>
    <t>SV Ampleben</t>
  </si>
  <si>
    <t>Schützengemeinschaft Cramme 1969 e.V.</t>
  </si>
  <si>
    <t>SGem Cramme</t>
  </si>
  <si>
    <t>MTV Dettum e.V. - Abt. Schießen</t>
  </si>
  <si>
    <t>MTV Dettum</t>
  </si>
  <si>
    <t>Schützenverein Dorstadt e.V.</t>
  </si>
  <si>
    <t>SV Dorstadt</t>
  </si>
  <si>
    <t>Schützenverein Groß Biewende e.V.</t>
  </si>
  <si>
    <t>SV Groß Biewende</t>
  </si>
  <si>
    <t>TSV Groß Dahlum e.V. - Abt. Schießen</t>
  </si>
  <si>
    <t>TSV Groß Dahlum</t>
  </si>
  <si>
    <t>Schützenverein Gustedt von 1966 e.V.</t>
  </si>
  <si>
    <t>SV Gustedt</t>
  </si>
  <si>
    <t>Schützenverein Hedeper von 1952 e.V.</t>
  </si>
  <si>
    <t>SV Hedeper</t>
  </si>
  <si>
    <t>Schützenbrüderschaft Hornburg von 1437 e.V.</t>
  </si>
  <si>
    <t>SBr Hornburg</t>
  </si>
  <si>
    <t>Männerturnverein Börßum von 1909 e.V</t>
  </si>
  <si>
    <t>MTV  Börßum</t>
  </si>
  <si>
    <t>Schützenverein Bornum von 1953 e.V.</t>
  </si>
  <si>
    <t>SV Bornum</t>
  </si>
  <si>
    <t>Schützengesellschaft Groß Denkte von 1921 e.V.</t>
  </si>
  <si>
    <t>SGes Groß Denkte</t>
  </si>
  <si>
    <t>Schützenverein Kalme e.V.</t>
  </si>
  <si>
    <t>SV Kalme</t>
  </si>
  <si>
    <t>Kleinkaliber Schützenverein von 1928 Rhene e.V.</t>
  </si>
  <si>
    <t>KKS Rhene</t>
  </si>
  <si>
    <t>Schützenverein Kissenbrück e.V.</t>
  </si>
  <si>
    <t>SV Kissenbrück</t>
  </si>
  <si>
    <t>Schützenbruderschaft von 1926 Klein Denkte e.V.</t>
  </si>
  <si>
    <t>SBr Klein Denkte</t>
  </si>
  <si>
    <t>Schützenverein von 1958 Klein Elbe e.V.</t>
  </si>
  <si>
    <t>SV Klein Elbe</t>
  </si>
  <si>
    <t>Schützengesellschaft Kneitlingen e.V.</t>
  </si>
  <si>
    <t>SGes Kneitlingen</t>
  </si>
  <si>
    <t>Schützenverein Mönchevahlberg 1974 e.V.</t>
  </si>
  <si>
    <t>SV Mönchevahlberg</t>
  </si>
  <si>
    <t>Sport- und Schießclub Neindorf e.V.</t>
  </si>
  <si>
    <t>SSC Neindorf</t>
  </si>
  <si>
    <t>Schützengesellschaft Roklum e.V.</t>
  </si>
  <si>
    <t>SGes Roklum</t>
  </si>
  <si>
    <t>Schieß-Club Salzdahlum von 1960 e.V.</t>
  </si>
  <si>
    <t>SC Salzdahlum</t>
  </si>
  <si>
    <t>Schützenverein Sambleben von 1875 e.V.</t>
  </si>
  <si>
    <t>SV Sambleben</t>
  </si>
  <si>
    <t>Kleinkaliber Schützenverein  Waldheil  Sehlde e.V.</t>
  </si>
  <si>
    <t>KKS  Waldheil  Sehlde</t>
  </si>
  <si>
    <t>Schützengesellschaft Semmenstedt von 1873 e.V.</t>
  </si>
  <si>
    <t>SGes Semmenstedt</t>
  </si>
  <si>
    <t>Schützenvereinigung Schöppenstedt e.V.</t>
  </si>
  <si>
    <t>SV Schöppenstedt</t>
  </si>
  <si>
    <t>Schützenverein Timmern von 1894 e.V.</t>
  </si>
  <si>
    <t>SV Timmern</t>
  </si>
  <si>
    <t>Schützenverein Schladen e.V.</t>
  </si>
  <si>
    <t>SV Schladen</t>
  </si>
  <si>
    <t>Schützenverein von 1874 Warle e.V.</t>
  </si>
  <si>
    <t>SV Warle</t>
  </si>
  <si>
    <t>Schützengesellschaft Watzum e.V</t>
  </si>
  <si>
    <t>SGes Watzum</t>
  </si>
  <si>
    <t>Schützenverein Wendessen e.V.</t>
  </si>
  <si>
    <t>SV Wendessen</t>
  </si>
  <si>
    <t>Schützengilde Wetzleben e.V.</t>
  </si>
  <si>
    <t>SGi Wetzleben</t>
  </si>
  <si>
    <t>Schützenverein Wittmar e.V.</t>
  </si>
  <si>
    <t>SV Wittmar</t>
  </si>
  <si>
    <t>Schützengesellschaft Wolfenbüttel von 1601 e.V.</t>
  </si>
  <si>
    <t>SGes Wolfenbüttel</t>
  </si>
  <si>
    <t>Sport- und Schützenverein Seinstedt e.V.</t>
  </si>
  <si>
    <t>SSV Seinstedt</t>
  </si>
  <si>
    <t>Schützenverein Groß Vahlberg e.V.</t>
  </si>
  <si>
    <t>SV Groß Vahlberg</t>
  </si>
  <si>
    <t>Schützenverein Uehrde von 1879 e.V.</t>
  </si>
  <si>
    <t>SV Uehrde</t>
  </si>
  <si>
    <t>Schützenverein Winnigstedt e.V.</t>
  </si>
  <si>
    <t>SV Winnigstedt</t>
  </si>
  <si>
    <t>Spielmannszug Schladen e.V.</t>
  </si>
  <si>
    <t>Spielmannszug Schladen</t>
  </si>
  <si>
    <t>Bundeswehr Jäger- und Sportschützenvereinigung Braunschweig/Wolfenbüttel von 1971 e.V.</t>
  </si>
  <si>
    <t>BW Jäger u. Sportschützen</t>
  </si>
  <si>
    <t>Schützenclub Halchter e.V.</t>
  </si>
  <si>
    <t>SC Halchter</t>
  </si>
  <si>
    <t>Polizei SV Wolfenbüttel von 1984 e.V.</t>
  </si>
  <si>
    <t>Polizei SV Wolfenbüttel</t>
  </si>
  <si>
    <t>Schützenverein Almke von 1902 e. V.</t>
  </si>
  <si>
    <t>SV Almke</t>
  </si>
  <si>
    <t>Schützenverein Barnstorf e. V.</t>
  </si>
  <si>
    <t>SV Barnstorf</t>
  </si>
  <si>
    <t>Schützenverein Beienrode von 1894 e. V.</t>
  </si>
  <si>
    <t>SV Beienrode</t>
  </si>
  <si>
    <t>Schützenverein Bokensdorf  e. V.</t>
  </si>
  <si>
    <t>SV Bokensdorf</t>
  </si>
  <si>
    <t>Schützenverein Ehmen von 1932  e. V.</t>
  </si>
  <si>
    <t>SV Ehmen</t>
  </si>
  <si>
    <t>Pfeilflug 1998 e. V.</t>
  </si>
  <si>
    <t>Pfeilflug 1998</t>
  </si>
  <si>
    <t>USK Fallersleben von 1603 e. V.</t>
  </si>
  <si>
    <t>USK Fallersleben</t>
  </si>
  <si>
    <t>Schützenverein Heiligendorf e. V.</t>
  </si>
  <si>
    <t>SV Heiligendorf</t>
  </si>
  <si>
    <t>Schützenverein Jembke e. V.  von 1824</t>
  </si>
  <si>
    <t>SV Jembke e. V.</t>
  </si>
  <si>
    <t>Schützenverein von 1853 Klein -Twülpstedt e. V.</t>
  </si>
  <si>
    <t>SV Klein -Twülpstedt</t>
  </si>
  <si>
    <t>Schützenverein Tell Mörse e. V.</t>
  </si>
  <si>
    <t>SV  Tell  Mörse</t>
  </si>
  <si>
    <t>Schützenverein Ochsendorf 1891 e. V.</t>
  </si>
  <si>
    <t>SV Ochsendorf</t>
  </si>
  <si>
    <t>Sportschützen Ost- und Westpreußen von 1958 Wolfsburg  e. V.</t>
  </si>
  <si>
    <t>SP Ost- u. Westpreußen</t>
  </si>
  <si>
    <t>Schützengesellschaft Parsau-Ahnebeck e. V.</t>
  </si>
  <si>
    <t>SGes Parsau-Ahnebeck</t>
  </si>
  <si>
    <t>Wurfscheibenclub Vorsfelde e. V.</t>
  </si>
  <si>
    <t>WSC Vorsfelde</t>
  </si>
  <si>
    <t>Schützenverein Rühen e. V.</t>
  </si>
  <si>
    <t>SV Rühen</t>
  </si>
  <si>
    <t>Schützenverein Rümmer 1899 e. V.</t>
  </si>
  <si>
    <t>SV Rümmer</t>
  </si>
  <si>
    <t>Schützengesellschaft Wolfsburg e. V.</t>
  </si>
  <si>
    <t>SGes Wolfsburg</t>
  </si>
  <si>
    <t>SV Sülfeld</t>
  </si>
  <si>
    <t>Schützenbrüderschaft Vorsfelde von 1846 e. V.</t>
  </si>
  <si>
    <t>SBr Vorsfelde</t>
  </si>
  <si>
    <t>SV Wendschott</t>
  </si>
  <si>
    <t>Schützenverein Weyhausen e. V.</t>
  </si>
  <si>
    <t>SV Weyhausen</t>
  </si>
  <si>
    <t>Wurftaubenclub Wolfsburg e. V. v. 1972</t>
  </si>
  <si>
    <t>WTC Wolfsburg</t>
  </si>
  <si>
    <t>Wolfsburger Bogensport - Club e. V.</t>
  </si>
  <si>
    <t>Wolfsburger BC</t>
  </si>
  <si>
    <t>Sportverein Brackstedt Schützensp. e. V.</t>
  </si>
  <si>
    <t>SV Brackstedt</t>
  </si>
  <si>
    <t>Musikcorps Alt-Garbsen</t>
  </si>
  <si>
    <t>MC Alt-Garbsen</t>
  </si>
  <si>
    <t>Sportverein Eintracht Suttorf</t>
  </si>
  <si>
    <t>SV Eintracht Suttorf</t>
  </si>
  <si>
    <t>Jäger Corps Neustadt</t>
  </si>
  <si>
    <t>JCps Neustadt</t>
  </si>
  <si>
    <t>Sportbogenschützenverein Wendland-Archery e.V</t>
  </si>
  <si>
    <t>Wendland Archery eV</t>
  </si>
  <si>
    <t>Schießsportclub Heidedreieck</t>
  </si>
  <si>
    <t>SSC Heidedreieck</t>
  </si>
  <si>
    <t>Turnverein Bergkrug e.V.</t>
  </si>
  <si>
    <t>TV Bergkrug e.V.</t>
  </si>
  <si>
    <t>Schützenverein Kerstlingerode von 1910 e.V.</t>
  </si>
  <si>
    <t>SV Kerstlingerode von 1910 e.V.</t>
  </si>
  <si>
    <t>Schützengemeinschaft 44 e.V.</t>
  </si>
  <si>
    <t>SGm 44 e.V.</t>
  </si>
  <si>
    <t>Ski-Club Buntenbock von 1907 e.V.</t>
  </si>
  <si>
    <t>Ski-Club Buntenbock</t>
  </si>
  <si>
    <t>Eickeler Speellüer e.V.</t>
  </si>
  <si>
    <t>Eickeler Speellüer</t>
  </si>
  <si>
    <t>Sportschützen Kameradschaft Bückeburg Nord e.V.</t>
  </si>
  <si>
    <t>SSK Bückeburg Nord e.V.</t>
  </si>
  <si>
    <t>Kyffhäuserkameradschaft Kästorf e.V.</t>
  </si>
  <si>
    <t xml:space="preserve"> Grün Weiß Süntel e.V. von 1953</t>
  </si>
  <si>
    <t xml:space="preserve"> Grün Weiß Süntel</t>
  </si>
  <si>
    <t xml:space="preserve"> Sportverein Seeburg von 1921 e.V.</t>
  </si>
  <si>
    <t xml:space="preserve"> Sportverein Seeburg</t>
  </si>
  <si>
    <t>MTV Elbingerode</t>
  </si>
  <si>
    <t>Sportverein Eintracht Burgdorf e. V.</t>
  </si>
  <si>
    <t>SV Eintracht Burgdorf</t>
  </si>
  <si>
    <t>Wurftaubenclub Niedersachsen e.V.</t>
  </si>
  <si>
    <t>WTC Niedersachsen</t>
  </si>
  <si>
    <t>Großkaliberschützen NDS e.V</t>
  </si>
  <si>
    <t>Großkaliberschützen NDS</t>
  </si>
  <si>
    <t>TSV Grasleben von 1892 e.V.</t>
  </si>
  <si>
    <t>TSV Grasleben</t>
  </si>
  <si>
    <t>Schützenverein Müllingen e.V.</t>
  </si>
  <si>
    <t>SV Müllingen</t>
  </si>
  <si>
    <t>MTV Germania Barnten von 1906</t>
  </si>
  <si>
    <t>MTV Germania Barnten</t>
  </si>
  <si>
    <t>Schützenverein Drögenbostel</t>
  </si>
  <si>
    <t>SV Drögenbostel</t>
  </si>
  <si>
    <t>Sportverein Gelb-Weiß Elliehausen</t>
  </si>
  <si>
    <t>SV Gelb-Weiß Elliehausen</t>
  </si>
  <si>
    <t>Sportschützenjugend Wolfsburg e.V.</t>
  </si>
  <si>
    <t>Sportschützenjugend Wolfsburg</t>
  </si>
  <si>
    <t>SSV Remlingen 1904</t>
  </si>
  <si>
    <t xml:space="preserve">Bürgerschützen Seelze von 1848 e.V.  </t>
  </si>
  <si>
    <t>BS Seelze von 1848</t>
  </si>
  <si>
    <t>Schützengesellschaft v. 1834 e.V. Letter</t>
  </si>
  <si>
    <t>SGes Letter</t>
  </si>
  <si>
    <t>Schützenverein Gümmer von 1904 e.V.</t>
  </si>
  <si>
    <t>SV Gümmer</t>
  </si>
  <si>
    <t>Schützenverein Döteberg von 1907 e.V</t>
  </si>
  <si>
    <t>SV Döteberg</t>
  </si>
  <si>
    <t>Hubertus Schützengilde Lohnde e.V.</t>
  </si>
  <si>
    <t>SGi Lohnde</t>
  </si>
  <si>
    <t>Schießsportgruppe Bundeswehr Holzminden e.V</t>
  </si>
  <si>
    <t>SSG BW Holzminden</t>
  </si>
  <si>
    <t>Stadtpokal Seelzer Vereine e.V.</t>
  </si>
  <si>
    <t>Stadtpokal Seelzer Vereine</t>
  </si>
  <si>
    <t>Männer Turn Verein Ohndorf e.V. von 1911</t>
  </si>
  <si>
    <t>MTV Ohndorf</t>
  </si>
  <si>
    <t>TSV Jerxheim von 1946 e.V. - Abteilung Bogensport</t>
  </si>
  <si>
    <t>TSV Jerxheim von 1946 - Bogensport</t>
  </si>
  <si>
    <t>Bogensport Sagittarius Hornburg</t>
  </si>
  <si>
    <t>Schützenverein für Groß- und Kleinkaliberschießen e.V.</t>
  </si>
  <si>
    <t>SV für Groß- und Kleinkaliberschießen</t>
  </si>
  <si>
    <t>Sportgemeinschaft Haßbergen e.V.</t>
  </si>
  <si>
    <t>SG Haßbergen</t>
  </si>
  <si>
    <t>ASC Göttingen e.V.</t>
  </si>
  <si>
    <t>Uniformierte Schützengesellschaft Wettbergen von 1924 e.V.</t>
  </si>
  <si>
    <t>USG Wettbergen von 1924 e.V.</t>
  </si>
  <si>
    <t>TSV Altenmedingen von 1911 e.V.</t>
  </si>
  <si>
    <t>TSV Altenmedingen</t>
  </si>
  <si>
    <t>TUS Jahn Lindhorst</t>
  </si>
  <si>
    <t>Männer-Turn-Verein Seesen von 1862 e.V.</t>
  </si>
  <si>
    <t>MTV Seesen - Bogensportabteilung</t>
  </si>
  <si>
    <t>Schützengesellschaft Gittelde e.V. von 1492</t>
  </si>
  <si>
    <t>SG Gittelde</t>
  </si>
  <si>
    <t>Fußball-Club Windhausen von 1922 e.V. - Bogensport</t>
  </si>
  <si>
    <t>FC Windhausen  - Bogensport</t>
  </si>
  <si>
    <t>Freie Schützengesellschaft Ummern von 1707 e.V.</t>
  </si>
  <si>
    <t>Freie SG Ummern</t>
  </si>
  <si>
    <t>TSV Hösseringen e.V.</t>
  </si>
  <si>
    <t>Mustermensch</t>
  </si>
  <si>
    <t>Mustervorname</t>
  </si>
  <si>
    <t>Bitte kopieren Sie aus den Meldungen der Vereine nur die gelb markierten Zellen (nicht die ganzen Zeilen oder Spalten. Achten Sie bitte darauf, dass die Ergebnisse zu den Namen der Teilnehmenden passen.</t>
  </si>
  <si>
    <t>Falls sie ihre Vereinsnummer nicht wissen, können Sie in der Tabelle "Vereine" nachschauen.</t>
  </si>
  <si>
    <t>Geburtsjahr</t>
  </si>
  <si>
    <t>Bemerkungen</t>
  </si>
  <si>
    <t>n.v.</t>
  </si>
  <si>
    <t>Senioren VI Auflage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</si>
</sst>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
    <numFmt numFmtId="165" formatCode="00.0"/>
    <numFmt numFmtId="166" formatCode="[$-407]General"/>
    <numFmt numFmtId="167" formatCode="#00.0"/>
  </numFmts>
  <fonts count="10">
    <font>
      <sz val="10"/>
      <name val="Arial"/>
    </font>
    <font>
      <sz val="10"/>
      <name val="Arial"/>
      <family val="2"/>
    </font>
    <font>
      <sz val="8"/>
      <name val="Arial"/>
      <family val="2"/>
    </font>
    <font>
      <b/>
      <sz val="10"/>
      <name val="Arial"/>
      <family val="2"/>
    </font>
    <font>
      <sz val="11"/>
      <color indexed="8"/>
      <name val="Calibri"/>
      <family val="2"/>
    </font>
    <font>
      <sz val="10"/>
      <name val="Arial"/>
      <family val="2"/>
    </font>
    <font>
      <sz val="11"/>
      <color theme="1"/>
      <name val="Calibri"/>
      <family val="2"/>
      <scheme val="minor"/>
    </font>
    <font>
      <sz val="11"/>
      <color rgb="FF000000"/>
      <name val="Calibri"/>
      <family val="2"/>
    </font>
    <font>
      <sz val="10"/>
      <color theme="1"/>
      <name val="Arial"/>
      <family val="2"/>
    </font>
    <font>
      <sz val="10"/>
      <color theme="1"/>
      <name val="Arial1"/>
    </font>
  </fonts>
  <fills count="15">
    <fill>
      <patternFill patternType="none"/>
    </fill>
    <fill>
      <patternFill patternType="gray125"/>
    </fill>
    <fill>
      <patternFill patternType="solid">
        <fgColor rgb="FFFFFFCC"/>
        <bgColor indexed="64"/>
      </patternFill>
    </fill>
    <fill>
      <patternFill patternType="solid">
        <fgColor rgb="FFFFFFCC"/>
        <bgColor rgb="FFFFFFCC"/>
      </patternFill>
    </fill>
    <fill>
      <patternFill patternType="solid">
        <fgColor theme="6" tint="0.39997558519241921"/>
        <bgColor indexed="27"/>
      </patternFill>
    </fill>
    <fill>
      <patternFill patternType="solid">
        <fgColor theme="7" tint="0.59999389629810485"/>
        <bgColor indexed="64"/>
      </patternFill>
    </fill>
    <fill>
      <patternFill patternType="solid">
        <fgColor theme="7" tint="0.79998168889431442"/>
        <bgColor indexed="64"/>
      </patternFill>
    </fill>
    <fill>
      <patternFill patternType="solid">
        <fgColor rgb="FFFFFF99"/>
        <bgColor rgb="FFFFFF99"/>
      </patternFill>
    </fill>
    <fill>
      <patternFill patternType="solid">
        <fgColor indexed="26"/>
        <bgColor indexed="9"/>
      </patternFill>
    </fill>
    <fill>
      <patternFill patternType="solid">
        <fgColor rgb="FFFFFFCC"/>
        <bgColor rgb="FFFFFF99"/>
      </patternFill>
    </fill>
    <fill>
      <patternFill patternType="solid">
        <fgColor indexed="43"/>
        <bgColor indexed="26"/>
      </patternFill>
    </fill>
    <fill>
      <patternFill patternType="gray125">
        <bgColor theme="7" tint="0.79998168889431442"/>
      </patternFill>
    </fill>
    <fill>
      <patternFill patternType="gray125">
        <bgColor theme="7" tint="0.59999389629810485"/>
      </patternFill>
    </fill>
    <fill>
      <patternFill patternType="gray125">
        <fgColor indexed="27"/>
        <bgColor theme="6" tint="0.39997558519241921"/>
      </patternFill>
    </fill>
    <fill>
      <patternFill patternType="gray125">
        <fgColor rgb="FFFFFF99"/>
        <bgColor rgb="FFFFFF99"/>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bottom style="thin">
        <color indexed="8"/>
      </bottom>
      <diagonal/>
    </border>
  </borders>
  <cellStyleXfs count="13">
    <xf numFmtId="0" fontId="0" fillId="0" borderId="0"/>
    <xf numFmtId="0" fontId="6" fillId="0" borderId="0"/>
    <xf numFmtId="0" fontId="7" fillId="0" borderId="0"/>
    <xf numFmtId="0" fontId="4" fillId="0" borderId="0"/>
    <xf numFmtId="0" fontId="4" fillId="0" borderId="0"/>
    <xf numFmtId="0" fontId="4" fillId="0" borderId="0"/>
    <xf numFmtId="0" fontId="5" fillId="0" borderId="0"/>
    <xf numFmtId="0" fontId="1" fillId="0" borderId="0"/>
    <xf numFmtId="0" fontId="1" fillId="0" borderId="0"/>
    <xf numFmtId="0" fontId="7" fillId="0" borderId="0"/>
    <xf numFmtId="44" fontId="6" fillId="0" borderId="0" applyFont="0" applyFill="0" applyBorder="0" applyAlignment="0" applyProtection="0"/>
    <xf numFmtId="0" fontId="1" fillId="0" borderId="0"/>
    <xf numFmtId="166" fontId="9" fillId="0" borderId="0"/>
  </cellStyleXfs>
  <cellXfs count="71">
    <xf numFmtId="0" fontId="0" fillId="0" borderId="0" xfId="0"/>
    <xf numFmtId="0" fontId="1" fillId="0" borderId="0" xfId="0" applyFont="1"/>
    <xf numFmtId="0" fontId="1" fillId="0" borderId="0" xfId="0" applyFont="1" applyProtection="1">
      <protection locked="0"/>
    </xf>
    <xf numFmtId="0" fontId="1" fillId="0" borderId="0" xfId="0" applyFont="1" applyAlignment="1" applyProtection="1">
      <alignment horizontal="center"/>
      <protection locked="0"/>
    </xf>
    <xf numFmtId="0" fontId="0" fillId="0" borderId="0" xfId="0" applyAlignment="1">
      <alignment horizontal="left"/>
    </xf>
    <xf numFmtId="0" fontId="0" fillId="0" borderId="0" xfId="0" applyAlignment="1">
      <alignment horizontal="right"/>
    </xf>
    <xf numFmtId="1" fontId="1" fillId="0" borderId="0" xfId="0" applyNumberFormat="1" applyFont="1" applyAlignment="1" applyProtection="1">
      <alignment horizontal="right"/>
      <protection locked="0"/>
    </xf>
    <xf numFmtId="0" fontId="1" fillId="0" borderId="0" xfId="0" applyFont="1" applyAlignment="1">
      <alignment horizontal="right"/>
    </xf>
    <xf numFmtId="0" fontId="1" fillId="0" borderId="0" xfId="0" applyFont="1" applyAlignment="1">
      <alignment horizontal="left"/>
    </xf>
    <xf numFmtId="1" fontId="1" fillId="0" borderId="0" xfId="0" applyNumberFormat="1" applyFont="1" applyAlignment="1">
      <alignment horizontal="right"/>
    </xf>
    <xf numFmtId="1" fontId="0" fillId="0" borderId="0" xfId="0" applyNumberFormat="1"/>
    <xf numFmtId="0" fontId="3" fillId="0" borderId="0" xfId="0" applyFont="1"/>
    <xf numFmtId="0" fontId="1" fillId="0" borderId="0" xfId="0" applyFont="1" applyAlignment="1" applyProtection="1">
      <alignment horizontal="right"/>
      <protection locked="0"/>
    </xf>
    <xf numFmtId="164" fontId="1" fillId="0" borderId="3" xfId="0" applyNumberFormat="1" applyFont="1" applyBorder="1"/>
    <xf numFmtId="164" fontId="1" fillId="0" borderId="0" xfId="0" applyNumberFormat="1" applyFont="1"/>
    <xf numFmtId="164" fontId="1" fillId="0" borderId="2" xfId="0" applyNumberFormat="1" applyFont="1" applyBorder="1"/>
    <xf numFmtId="164" fontId="1" fillId="0" borderId="1" xfId="0" applyNumberFormat="1" applyFont="1" applyBorder="1"/>
    <xf numFmtId="0" fontId="1" fillId="5" borderId="0" xfId="0" applyFont="1" applyFill="1" applyAlignment="1">
      <alignment horizontal="center"/>
    </xf>
    <xf numFmtId="0" fontId="1" fillId="4" borderId="4" xfId="7" applyFill="1" applyBorder="1"/>
    <xf numFmtId="0" fontId="1" fillId="0" borderId="2" xfId="0" applyFont="1" applyBorder="1" applyAlignment="1">
      <alignment horizontal="left"/>
    </xf>
    <xf numFmtId="0" fontId="8" fillId="3" borderId="5" xfId="8" applyFont="1" applyFill="1" applyBorder="1" applyProtection="1">
      <protection locked="0"/>
    </xf>
    <xf numFmtId="0" fontId="8" fillId="3" borderId="5" xfId="8" applyFont="1" applyFill="1" applyBorder="1" applyAlignment="1" applyProtection="1">
      <alignment horizontal="center"/>
      <protection locked="0"/>
    </xf>
    <xf numFmtId="0" fontId="8" fillId="3" borderId="5" xfId="8" applyFont="1" applyFill="1" applyBorder="1" applyAlignment="1" applyProtection="1">
      <alignment horizontal="right"/>
      <protection locked="0"/>
    </xf>
    <xf numFmtId="49" fontId="8" fillId="3" borderId="5" xfId="8" applyNumberFormat="1" applyFont="1" applyFill="1" applyBorder="1" applyAlignment="1" applyProtection="1">
      <alignment horizontal="center"/>
      <protection locked="0"/>
    </xf>
    <xf numFmtId="165" fontId="8" fillId="7" borderId="5" xfId="8" applyNumberFormat="1" applyFont="1" applyFill="1" applyBorder="1" applyProtection="1">
      <protection locked="0"/>
    </xf>
    <xf numFmtId="49" fontId="1" fillId="0" borderId="0" xfId="0" applyNumberFormat="1" applyFont="1" applyAlignment="1">
      <alignment horizontal="center"/>
    </xf>
    <xf numFmtId="49" fontId="1" fillId="0" borderId="0" xfId="0" applyNumberFormat="1" applyFont="1" applyAlignment="1" applyProtection="1">
      <alignment horizontal="center"/>
      <protection locked="0"/>
    </xf>
    <xf numFmtId="0" fontId="1" fillId="8" borderId="2" xfId="5" applyFont="1" applyFill="1" applyBorder="1" applyProtection="1">
      <protection locked="0"/>
    </xf>
    <xf numFmtId="49" fontId="1" fillId="8" borderId="2" xfId="5" applyNumberFormat="1" applyFont="1" applyFill="1" applyBorder="1" applyAlignment="1" applyProtection="1">
      <alignment horizontal="center"/>
      <protection locked="0"/>
    </xf>
    <xf numFmtId="0" fontId="1" fillId="8" borderId="2" xfId="5" applyFont="1" applyFill="1" applyBorder="1" applyAlignment="1" applyProtection="1">
      <alignment horizontal="right"/>
      <protection locked="0"/>
    </xf>
    <xf numFmtId="0" fontId="1" fillId="8" borderId="2" xfId="5" applyFont="1" applyFill="1" applyBorder="1" applyAlignment="1" applyProtection="1">
      <alignment horizontal="center"/>
      <protection locked="0"/>
    </xf>
    <xf numFmtId="0" fontId="1" fillId="8" borderId="2" xfId="8" applyFill="1" applyBorder="1" applyProtection="1">
      <protection locked="0"/>
    </xf>
    <xf numFmtId="0" fontId="1" fillId="8" borderId="2" xfId="8" applyFill="1" applyBorder="1" applyAlignment="1" applyProtection="1">
      <alignment horizontal="center"/>
      <protection locked="0"/>
    </xf>
    <xf numFmtId="0" fontId="1" fillId="8" borderId="2" xfId="8" applyFill="1" applyBorder="1" applyAlignment="1" applyProtection="1">
      <alignment horizontal="right"/>
      <protection locked="0"/>
    </xf>
    <xf numFmtId="49" fontId="1" fillId="8" borderId="2" xfId="8" applyNumberFormat="1" applyFill="1" applyBorder="1" applyAlignment="1" applyProtection="1">
      <alignment horizontal="center"/>
      <protection locked="0"/>
    </xf>
    <xf numFmtId="0" fontId="1" fillId="9" borderId="2" xfId="8" applyFill="1" applyBorder="1" applyProtection="1">
      <protection locked="0"/>
    </xf>
    <xf numFmtId="0" fontId="1" fillId="9" borderId="2" xfId="8" applyFill="1" applyBorder="1" applyAlignment="1" applyProtection="1">
      <alignment horizontal="center"/>
      <protection locked="0"/>
    </xf>
    <xf numFmtId="0" fontId="1" fillId="9" borderId="2" xfId="8" applyFill="1" applyBorder="1" applyAlignment="1" applyProtection="1">
      <alignment horizontal="right"/>
      <protection locked="0"/>
    </xf>
    <xf numFmtId="49" fontId="1" fillId="9" borderId="2" xfId="8" applyNumberFormat="1" applyFill="1" applyBorder="1" applyAlignment="1" applyProtection="1">
      <alignment horizontal="center"/>
      <protection locked="0"/>
    </xf>
    <xf numFmtId="0" fontId="1" fillId="2" borderId="2" xfId="0" applyFont="1" applyFill="1" applyBorder="1" applyProtection="1">
      <protection locked="0"/>
    </xf>
    <xf numFmtId="0" fontId="1" fillId="2" borderId="2" xfId="0" applyFont="1" applyFill="1" applyBorder="1" applyAlignment="1" applyProtection="1">
      <alignment horizontal="center"/>
      <protection locked="0"/>
    </xf>
    <xf numFmtId="0" fontId="1" fillId="2" borderId="2" xfId="0" applyFont="1" applyFill="1" applyBorder="1" applyAlignment="1" applyProtection="1">
      <alignment horizontal="right"/>
      <protection locked="0"/>
    </xf>
    <xf numFmtId="49" fontId="1" fillId="2" borderId="2" xfId="0" applyNumberFormat="1" applyFont="1" applyFill="1" applyBorder="1" applyAlignment="1" applyProtection="1">
      <alignment horizontal="center"/>
      <protection locked="0"/>
    </xf>
    <xf numFmtId="0" fontId="1" fillId="2" borderId="2" xfId="0" quotePrefix="1" applyFont="1" applyFill="1" applyBorder="1" applyAlignment="1" applyProtection="1">
      <alignment horizontal="right"/>
      <protection locked="0"/>
    </xf>
    <xf numFmtId="1" fontId="1" fillId="2" borderId="2" xfId="0" applyNumberFormat="1" applyFont="1" applyFill="1" applyBorder="1" applyAlignment="1" applyProtection="1">
      <alignment horizontal="right"/>
      <protection locked="0"/>
    </xf>
    <xf numFmtId="0" fontId="1" fillId="8" borderId="2" xfId="7" applyFill="1" applyBorder="1" applyProtection="1">
      <protection locked="0"/>
    </xf>
    <xf numFmtId="0" fontId="1" fillId="8" borderId="2" xfId="7" applyFill="1" applyBorder="1" applyAlignment="1" applyProtection="1">
      <alignment horizontal="center"/>
      <protection locked="0"/>
    </xf>
    <xf numFmtId="0" fontId="1" fillId="8" borderId="2" xfId="7" applyFill="1" applyBorder="1" applyAlignment="1" applyProtection="1">
      <alignment horizontal="right"/>
      <protection locked="0"/>
    </xf>
    <xf numFmtId="49" fontId="1" fillId="8" borderId="2" xfId="7" applyNumberFormat="1" applyFill="1" applyBorder="1" applyAlignment="1" applyProtection="1">
      <alignment horizontal="center"/>
      <protection locked="0"/>
    </xf>
    <xf numFmtId="0" fontId="1" fillId="8" borderId="2" xfId="3" applyFont="1" applyFill="1" applyBorder="1" applyAlignment="1" applyProtection="1">
      <alignment horizontal="left"/>
      <protection locked="0"/>
    </xf>
    <xf numFmtId="0" fontId="1" fillId="8" borderId="2" xfId="3" applyFont="1" applyFill="1" applyBorder="1" applyProtection="1">
      <protection locked="0"/>
    </xf>
    <xf numFmtId="167" fontId="1" fillId="10" borderId="4" xfId="8" applyNumberFormat="1" applyFill="1" applyBorder="1" applyProtection="1">
      <protection locked="0"/>
    </xf>
    <xf numFmtId="167" fontId="1" fillId="10" borderId="6" xfId="8" applyNumberFormat="1" applyFill="1" applyBorder="1" applyProtection="1">
      <protection locked="0"/>
    </xf>
    <xf numFmtId="3" fontId="0" fillId="0" borderId="0" xfId="0" applyNumberFormat="1" applyAlignment="1">
      <alignment horizontal="right"/>
    </xf>
    <xf numFmtId="1" fontId="1" fillId="0" borderId="0" xfId="0" applyNumberFormat="1" applyFont="1" applyAlignment="1">
      <alignment horizontal="left"/>
    </xf>
    <xf numFmtId="1" fontId="8" fillId="3" borderId="5" xfId="8" applyNumberFormat="1" applyFont="1" applyFill="1" applyBorder="1" applyAlignment="1" applyProtection="1">
      <alignment horizontal="right"/>
      <protection locked="0"/>
    </xf>
    <xf numFmtId="1" fontId="1" fillId="8" borderId="2" xfId="5" applyNumberFormat="1" applyFont="1" applyFill="1" applyBorder="1" applyAlignment="1" applyProtection="1">
      <alignment horizontal="right"/>
      <protection locked="0"/>
    </xf>
    <xf numFmtId="1" fontId="1" fillId="8" borderId="2" xfId="8" applyNumberFormat="1" applyFill="1" applyBorder="1" applyAlignment="1" applyProtection="1">
      <alignment horizontal="right"/>
      <protection locked="0"/>
    </xf>
    <xf numFmtId="1" fontId="1" fillId="9" borderId="2" xfId="8" applyNumberFormat="1" applyFill="1" applyBorder="1" applyAlignment="1" applyProtection="1">
      <alignment horizontal="right"/>
      <protection locked="0"/>
    </xf>
    <xf numFmtId="1" fontId="1" fillId="8" borderId="2" xfId="7" applyNumberFormat="1" applyFill="1" applyBorder="1" applyAlignment="1" applyProtection="1">
      <alignment horizontal="right"/>
      <protection locked="0"/>
    </xf>
    <xf numFmtId="165" fontId="8" fillId="14" borderId="5" xfId="8" applyNumberFormat="1" applyFont="1" applyFill="1" applyBorder="1" applyProtection="1">
      <protection locked="0"/>
    </xf>
    <xf numFmtId="0" fontId="1" fillId="0" borderId="0" xfId="0" applyFont="1" applyAlignment="1">
      <alignment horizontal="center"/>
    </xf>
    <xf numFmtId="0" fontId="1" fillId="6" borderId="0" xfId="0" applyFont="1" applyFill="1" applyAlignment="1">
      <alignment horizontal="center"/>
    </xf>
    <xf numFmtId="0" fontId="1" fillId="0" borderId="2" xfId="0" applyFont="1" applyBorder="1" applyAlignment="1" applyProtection="1">
      <alignment horizontal="left"/>
      <protection locked="0"/>
    </xf>
    <xf numFmtId="0" fontId="1" fillId="11" borderId="0" xfId="0" applyFont="1" applyFill="1" applyAlignment="1" applyProtection="1">
      <alignment horizontal="center"/>
      <protection locked="0"/>
    </xf>
    <xf numFmtId="0" fontId="1" fillId="1" borderId="0" xfId="0" applyFont="1" applyFill="1" applyProtection="1">
      <protection locked="0"/>
    </xf>
    <xf numFmtId="0" fontId="1" fillId="12" borderId="0" xfId="0" applyFont="1" applyFill="1" applyAlignment="1" applyProtection="1">
      <alignment horizontal="center"/>
      <protection locked="0"/>
    </xf>
    <xf numFmtId="0" fontId="1" fillId="13" borderId="4" xfId="7" applyFill="1" applyBorder="1" applyProtection="1">
      <protection locked="0"/>
    </xf>
    <xf numFmtId="164" fontId="1" fillId="1" borderId="3" xfId="0" applyNumberFormat="1" applyFont="1" applyFill="1" applyBorder="1" applyProtection="1">
      <protection locked="0"/>
    </xf>
    <xf numFmtId="164" fontId="1" fillId="1" borderId="1" xfId="0" applyNumberFormat="1" applyFont="1" applyFill="1" applyBorder="1" applyProtection="1">
      <protection locked="0"/>
    </xf>
    <xf numFmtId="164" fontId="1" fillId="1" borderId="2" xfId="0" applyNumberFormat="1" applyFont="1" applyFill="1" applyBorder="1" applyProtection="1">
      <protection locked="0"/>
    </xf>
  </cellXfs>
  <cellStyles count="13">
    <cellStyle name="Excel Built-in Normal" xfId="12" xr:uid="{8B9A7985-9BBD-4B74-A833-950B98438DC3}"/>
    <cellStyle name="Standard" xfId="0" builtinId="0"/>
    <cellStyle name="Standard 2" xfId="1" xr:uid="{00000000-0005-0000-0000-000001000000}"/>
    <cellStyle name="Standard 2 2" xfId="2" xr:uid="{00000000-0005-0000-0000-000002000000}"/>
    <cellStyle name="Standard 2 2 2" xfId="3" xr:uid="{00000000-0005-0000-0000-000003000000}"/>
    <cellStyle name="Standard 2 3" xfId="4" xr:uid="{00000000-0005-0000-0000-000004000000}"/>
    <cellStyle name="Standard 3" xfId="5" xr:uid="{00000000-0005-0000-0000-000005000000}"/>
    <cellStyle name="Standard 4" xfId="6" xr:uid="{00000000-0005-0000-0000-000006000000}"/>
    <cellStyle name="Standard 4 2" xfId="7" xr:uid="{00000000-0005-0000-0000-000007000000}"/>
    <cellStyle name="Standard 5" xfId="8" xr:uid="{00000000-0005-0000-0000-000008000000}"/>
    <cellStyle name="Standard 6" xfId="9" xr:uid="{00000000-0005-0000-0000-000009000000}"/>
    <cellStyle name="Standard 7" xfId="11" xr:uid="{B7C30F3E-A8B1-4650-98DD-645C9AFC0A15}"/>
    <cellStyle name="Währung 2" xfId="10"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1"/>
  <sheetViews>
    <sheetView tabSelected="1" workbookViewId="0">
      <selection activeCell="D30" sqref="D30:E30"/>
    </sheetView>
  </sheetViews>
  <sheetFormatPr baseColWidth="10" defaultRowHeight="12.75"/>
  <sheetData>
    <row r="1" spans="1:9">
      <c r="A1" s="11" t="s">
        <v>66</v>
      </c>
      <c r="B1" s="11"/>
    </row>
    <row r="2" spans="1:9">
      <c r="A2" s="11"/>
      <c r="B2" s="11"/>
    </row>
    <row r="3" spans="1:9">
      <c r="A3" s="11" t="s">
        <v>86</v>
      </c>
      <c r="B3" s="11"/>
    </row>
    <row r="4" spans="1:9">
      <c r="A4" s="1" t="s">
        <v>138</v>
      </c>
    </row>
    <row r="5" spans="1:9">
      <c r="A5" s="11" t="s">
        <v>2910</v>
      </c>
    </row>
    <row r="6" spans="1:9">
      <c r="A6" s="11"/>
      <c r="B6" s="11"/>
    </row>
    <row r="7" spans="1:9">
      <c r="A7" s="11" t="s">
        <v>79</v>
      </c>
      <c r="B7" s="11"/>
    </row>
    <row r="8" spans="1:9">
      <c r="A8" s="1" t="s">
        <v>82</v>
      </c>
    </row>
    <row r="10" spans="1:9">
      <c r="A10" s="11" t="s">
        <v>87</v>
      </c>
    </row>
    <row r="11" spans="1:9">
      <c r="A11" s="1" t="s">
        <v>90</v>
      </c>
      <c r="B11" s="1"/>
      <c r="C11" s="1"/>
      <c r="D11" s="1"/>
      <c r="E11" s="1"/>
      <c r="F11" s="1"/>
      <c r="G11" s="1"/>
      <c r="H11" s="1"/>
      <c r="I11" s="1"/>
    </row>
    <row r="12" spans="1:9">
      <c r="A12" s="1" t="s">
        <v>83</v>
      </c>
    </row>
    <row r="14" spans="1:9">
      <c r="A14" s="1" t="s">
        <v>84</v>
      </c>
    </row>
    <row r="15" spans="1:9">
      <c r="A15" s="1"/>
    </row>
    <row r="16" spans="1:9">
      <c r="A16" s="1" t="s">
        <v>85</v>
      </c>
    </row>
    <row r="17" spans="1:1">
      <c r="A17" s="1"/>
    </row>
    <row r="18" spans="1:1">
      <c r="A18" s="11" t="s">
        <v>88</v>
      </c>
    </row>
    <row r="19" spans="1:1">
      <c r="A19" t="s">
        <v>138</v>
      </c>
    </row>
    <row r="20" spans="1:1">
      <c r="A20" s="11" t="s">
        <v>79</v>
      </c>
    </row>
    <row r="22" spans="1:1">
      <c r="A22" t="s">
        <v>89</v>
      </c>
    </row>
    <row r="24" spans="1:1">
      <c r="A24" s="11" t="s">
        <v>87</v>
      </c>
    </row>
    <row r="25" spans="1:1">
      <c r="A25" s="1" t="s">
        <v>2909</v>
      </c>
    </row>
    <row r="26" spans="1:1">
      <c r="A26" s="1" t="s">
        <v>83</v>
      </c>
    </row>
    <row r="28" spans="1:1">
      <c r="A28" t="s">
        <v>91</v>
      </c>
    </row>
    <row r="30" spans="1:1">
      <c r="A30" t="s">
        <v>92</v>
      </c>
    </row>
    <row r="31" spans="1:1">
      <c r="A31" t="s">
        <v>93</v>
      </c>
    </row>
  </sheetData>
  <sheetProtection algorithmName="SHA-512" hashValue="c9QRlBdordh3RKxSrK06OjTz+y82e/eoQK0NtsJifx5y+sLuHI7AKDIUzvU+YwXCsNsKSTzjL3tu5aXHtBK5YA==" saltValue="A8CJAVEueXrNSshWwi2T/g==" spinCount="100000" sheet="1" objects="1" scenarios="1"/>
  <pageMargins left="0.70866141732283472" right="0.70866141732283472" top="0.78740157480314965" bottom="0.78740157480314965" header="0.31496062992125984" footer="0.31496062992125984"/>
  <pageSetup paperSize="9" orientation="portrait" r:id="rId1"/>
  <headerFooter>
    <oddHeader>Seite &amp;P&amp;RKK Auflage_Mix_ 2024_Meldeliste_Name_Verein oder Kreisverband.xlsx</oddHeader>
    <oddFooter>&amp;LKG 01-24</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dimension ref="A1:N358"/>
  <sheetViews>
    <sheetView zoomScale="98" zoomScaleNormal="98" workbookViewId="0">
      <pane ySplit="1" topLeftCell="A2" activePane="bottomLeft" state="frozen"/>
      <selection activeCell="D30" sqref="D30:E30"/>
      <selection pane="bottomLeft" activeCell="A2" sqref="A2:XFD2"/>
    </sheetView>
  </sheetViews>
  <sheetFormatPr baseColWidth="10" defaultColWidth="11.42578125" defaultRowHeight="12.75"/>
  <cols>
    <col min="1" max="1" width="23.85546875" style="1" customWidth="1"/>
    <col min="2" max="2" width="19" style="1" customWidth="1"/>
    <col min="3" max="3" width="14.7109375" style="1" customWidth="1"/>
    <col min="4" max="4" width="18.140625" style="2" customWidth="1"/>
    <col min="5" max="5" width="13.7109375" style="2" customWidth="1"/>
    <col min="6" max="6" width="14" style="3" customWidth="1"/>
    <col min="7" max="7" width="16" style="12" customWidth="1"/>
    <col min="8" max="8" width="15" style="6" customWidth="1"/>
    <col min="9" max="9" width="12.5703125" style="6" customWidth="1"/>
    <col min="10" max="10" width="14.42578125" style="26" customWidth="1"/>
    <col min="11" max="11" width="23.42578125" style="8" customWidth="1"/>
    <col min="12" max="12" width="20.7109375" style="8" customWidth="1"/>
    <col min="13" max="13" width="27.5703125" style="1" customWidth="1"/>
    <col min="14" max="14" width="37.85546875" style="2" customWidth="1"/>
    <col min="15" max="16384" width="11.42578125" style="1"/>
  </cols>
  <sheetData>
    <row r="1" spans="1:14">
      <c r="A1" s="1" t="s">
        <v>3</v>
      </c>
      <c r="B1" s="1" t="s">
        <v>64</v>
      </c>
      <c r="C1" s="1" t="s">
        <v>78</v>
      </c>
      <c r="D1" s="8" t="s">
        <v>1</v>
      </c>
      <c r="E1" s="8" t="s">
        <v>2</v>
      </c>
      <c r="F1" s="8" t="s">
        <v>18</v>
      </c>
      <c r="G1" s="8" t="s">
        <v>2911</v>
      </c>
      <c r="H1" s="8" t="s">
        <v>80</v>
      </c>
      <c r="I1" s="54" t="s">
        <v>77</v>
      </c>
      <c r="J1" s="25" t="s">
        <v>81</v>
      </c>
      <c r="K1" s="8" t="s">
        <v>0</v>
      </c>
      <c r="L1" s="8" t="s">
        <v>22</v>
      </c>
      <c r="M1" s="1" t="s">
        <v>136</v>
      </c>
      <c r="N1" s="2" t="s">
        <v>2912</v>
      </c>
    </row>
    <row r="2" spans="1:14" s="2" customFormat="1" ht="20.100000000000001" customHeight="1">
      <c r="A2" s="2" t="str">
        <f>IF(G2="","",VLOOKUP(G2,Klasseneinteilung!$A$2:$B$92,2,FALSE))</f>
        <v>Senioren II Auflage</v>
      </c>
      <c r="B2" s="2" t="str">
        <f>IF(G2="","",VLOOKUP(G2,Klasseneinteilung!$A$2:$C$95,3,FALSE))</f>
        <v>Senioren II Auflage</v>
      </c>
      <c r="C2" s="2" t="str">
        <f>IF(F2="E","E",I2&amp;"-"&amp;F2)</f>
        <v>1022-1</v>
      </c>
      <c r="D2" s="20" t="s">
        <v>2907</v>
      </c>
      <c r="E2" s="20" t="s">
        <v>2908</v>
      </c>
      <c r="F2" s="21">
        <v>1</v>
      </c>
      <c r="G2" s="22">
        <v>1960</v>
      </c>
      <c r="H2" s="22">
        <v>1</v>
      </c>
      <c r="I2" s="22">
        <v>1022</v>
      </c>
      <c r="J2" s="23" t="s">
        <v>94</v>
      </c>
      <c r="K2" s="63" t="str">
        <f>IF(I2="","",VLOOKUP(I2,Vereine!$A$2:$D$1493,3,FALSE))</f>
        <v>SV Posthausen</v>
      </c>
      <c r="L2" s="63" t="str">
        <f>IF(H2="","",VLOOKUP(H2,Kreisverbände!$A$2:$B$41,2,FALSE))</f>
        <v>KSV Achim</v>
      </c>
      <c r="M2" s="2" t="str">
        <f>E2&amp;" "&amp;D2</f>
        <v>Mustervorname Mustermensch</v>
      </c>
    </row>
    <row r="3" spans="1:14" ht="20.100000000000001" customHeight="1">
      <c r="A3" s="1" t="str">
        <f>IF(G3="","",VLOOKUP(G3,Klasseneinteilung!$A$2:$B$92,2,FALSE))</f>
        <v/>
      </c>
      <c r="B3" s="1" t="str">
        <f>IF(G3="","",VLOOKUP(G3,Klasseneinteilung!$A$2:$C$95,3,FALSE))</f>
        <v/>
      </c>
      <c r="C3" s="1" t="str">
        <f t="shared" ref="C3:C66" si="0">IF(F3="E","E",I3&amp;"-"&amp;F3)</f>
        <v>-</v>
      </c>
      <c r="D3" s="20"/>
      <c r="E3" s="20"/>
      <c r="F3" s="21"/>
      <c r="G3" s="22"/>
      <c r="H3" s="22"/>
      <c r="I3" s="22"/>
      <c r="J3" s="23"/>
      <c r="K3" s="19" t="str">
        <f>IF(I3="","",VLOOKUP(I3,Vereine!$A$2:$D$1493,3,FALSE))</f>
        <v/>
      </c>
      <c r="L3" s="19" t="str">
        <f>IF(H3="","",VLOOKUP(H3,Kreisverbände!$A$2:$B$41,2,FALSE))</f>
        <v/>
      </c>
      <c r="M3" s="1" t="str">
        <f t="shared" ref="M3:M59" si="1">E3&amp;" "&amp;D3</f>
        <v xml:space="preserve"> </v>
      </c>
    </row>
    <row r="4" spans="1:14" ht="20.100000000000001" customHeight="1">
      <c r="A4" s="1" t="str">
        <f>IF(G4="","",VLOOKUP(G4,Klasseneinteilung!$A$2:$B$92,2,FALSE))</f>
        <v/>
      </c>
      <c r="B4" s="1" t="str">
        <f>IF(G4="","",VLOOKUP(G4,Klasseneinteilung!$A$2:$C$95,3,FALSE))</f>
        <v/>
      </c>
      <c r="C4" s="1" t="str">
        <f t="shared" si="0"/>
        <v>-</v>
      </c>
      <c r="D4" s="20"/>
      <c r="E4" s="20"/>
      <c r="F4" s="21"/>
      <c r="G4" s="22"/>
      <c r="H4" s="22"/>
      <c r="I4" s="22"/>
      <c r="J4" s="23"/>
      <c r="K4" s="19" t="str">
        <f>IF(I4="","",VLOOKUP(I4,Vereine!$A$2:$D$1493,3,FALSE))</f>
        <v/>
      </c>
      <c r="L4" s="19" t="str">
        <f>IF(H4="","",VLOOKUP(H4,Kreisverbände!$A$2:$B$41,2,FALSE))</f>
        <v/>
      </c>
      <c r="M4" s="1" t="str">
        <f t="shared" si="1"/>
        <v xml:space="preserve"> </v>
      </c>
    </row>
    <row r="5" spans="1:14" ht="20.100000000000001" customHeight="1">
      <c r="A5" s="1" t="str">
        <f>IF(G5="","",VLOOKUP(G5,Klasseneinteilung!$A$2:$B$92,2,FALSE))</f>
        <v/>
      </c>
      <c r="B5" s="1" t="str">
        <f>IF(G5="","",VLOOKUP(G5,Klasseneinteilung!$A$2:$C$95,3,FALSE))</f>
        <v/>
      </c>
      <c r="C5" s="1" t="str">
        <f t="shared" si="0"/>
        <v>-</v>
      </c>
      <c r="D5" s="20"/>
      <c r="E5" s="20"/>
      <c r="F5" s="21"/>
      <c r="G5" s="22"/>
      <c r="H5" s="22"/>
      <c r="I5" s="22"/>
      <c r="J5" s="23"/>
      <c r="K5" s="19" t="str">
        <f>IF(I5="","",VLOOKUP(I5,Vereine!$A$2:$D$1493,3,FALSE))</f>
        <v/>
      </c>
      <c r="L5" s="19" t="str">
        <f>IF(H5="","",VLOOKUP(H5,Kreisverbände!$A$2:$B$41,2,FALSE))</f>
        <v/>
      </c>
      <c r="M5" s="1" t="str">
        <f t="shared" si="1"/>
        <v xml:space="preserve"> </v>
      </c>
    </row>
    <row r="6" spans="1:14" ht="20.100000000000001" customHeight="1">
      <c r="A6" s="1" t="str">
        <f>IF(G6="","",VLOOKUP(G6,Klasseneinteilung!$A$2:$B$92,2,FALSE))</f>
        <v/>
      </c>
      <c r="B6" s="1" t="str">
        <f>IF(G6="","",VLOOKUP(G6,Klasseneinteilung!$A$2:$C$95,3,FALSE))</f>
        <v/>
      </c>
      <c r="C6" s="1" t="str">
        <f t="shared" si="0"/>
        <v>-</v>
      </c>
      <c r="D6" s="20"/>
      <c r="E6" s="20"/>
      <c r="F6" s="21"/>
      <c r="G6" s="22"/>
      <c r="H6" s="22"/>
      <c r="I6" s="55"/>
      <c r="J6" s="23"/>
      <c r="K6" s="19" t="str">
        <f>IF(I6="","",VLOOKUP(I6,Vereine!$A$2:$D$1493,3,FALSE))</f>
        <v/>
      </c>
      <c r="L6" s="19" t="str">
        <f>IF(H6="","",VLOOKUP(H6,Kreisverbände!$A$2:$B$41,2,FALSE))</f>
        <v/>
      </c>
      <c r="M6" s="1" t="str">
        <f t="shared" si="1"/>
        <v xml:space="preserve"> </v>
      </c>
    </row>
    <row r="7" spans="1:14" ht="20.100000000000001" customHeight="1">
      <c r="A7" s="1" t="str">
        <f>IF(G7="","",VLOOKUP(G7,Klasseneinteilung!$A$2:$B$92,2,FALSE))</f>
        <v/>
      </c>
      <c r="B7" s="1" t="str">
        <f>IF(G7="","",VLOOKUP(G7,Klasseneinteilung!$A$2:$C$95,3,FALSE))</f>
        <v/>
      </c>
      <c r="C7" s="1" t="str">
        <f t="shared" si="0"/>
        <v>-</v>
      </c>
      <c r="D7" s="20"/>
      <c r="E7" s="20"/>
      <c r="F7" s="21"/>
      <c r="G7" s="22"/>
      <c r="H7" s="22"/>
      <c r="I7" s="55"/>
      <c r="J7" s="23"/>
      <c r="K7" s="19" t="str">
        <f>IF(I7="","",VLOOKUP(I7,Vereine!$A$2:$D$1493,3,FALSE))</f>
        <v/>
      </c>
      <c r="L7" s="19" t="str">
        <f>IF(H7="","",VLOOKUP(H7,Kreisverbände!$A$2:$B$41,2,FALSE))</f>
        <v/>
      </c>
      <c r="M7" s="1" t="str">
        <f t="shared" si="1"/>
        <v xml:space="preserve"> </v>
      </c>
    </row>
    <row r="8" spans="1:14" ht="20.100000000000001" customHeight="1">
      <c r="A8" s="1" t="str">
        <f>IF(G8="","",VLOOKUP(G8,Klasseneinteilung!$A$2:$B$92,2,FALSE))</f>
        <v/>
      </c>
      <c r="B8" s="1" t="str">
        <f>IF(G8="","",VLOOKUP(G8,Klasseneinteilung!$A$2:$C$95,3,FALSE))</f>
        <v/>
      </c>
      <c r="C8" s="1" t="str">
        <f t="shared" si="0"/>
        <v>-</v>
      </c>
      <c r="D8" s="20"/>
      <c r="E8" s="20"/>
      <c r="F8" s="21"/>
      <c r="G8" s="22"/>
      <c r="H8" s="22"/>
      <c r="I8" s="55"/>
      <c r="J8" s="23"/>
      <c r="K8" s="19" t="str">
        <f>IF(I8="","",VLOOKUP(I8,Vereine!$A$2:$D$1493,3,FALSE))</f>
        <v/>
      </c>
      <c r="L8" s="19" t="str">
        <f>IF(H8="","",VLOOKUP(H8,Kreisverbände!$A$2:$B$41,2,FALSE))</f>
        <v/>
      </c>
      <c r="M8" s="1" t="str">
        <f t="shared" si="1"/>
        <v xml:space="preserve"> </v>
      </c>
    </row>
    <row r="9" spans="1:14" ht="20.100000000000001" customHeight="1">
      <c r="A9" s="1" t="str">
        <f>IF(G9="","",VLOOKUP(G9,Klasseneinteilung!$A$2:$B$92,2,FALSE))</f>
        <v/>
      </c>
      <c r="B9" s="1" t="str">
        <f>IF(G9="","",VLOOKUP(G9,Klasseneinteilung!$A$2:$C$95,3,FALSE))</f>
        <v/>
      </c>
      <c r="C9" s="1" t="str">
        <f t="shared" si="0"/>
        <v>-</v>
      </c>
      <c r="D9" s="20"/>
      <c r="E9" s="20"/>
      <c r="F9" s="21"/>
      <c r="G9" s="22"/>
      <c r="H9" s="22"/>
      <c r="I9" s="55"/>
      <c r="J9" s="23"/>
      <c r="K9" s="19" t="str">
        <f>IF(I9="","",VLOOKUP(I9,Vereine!$A$2:$D$1493,3,FALSE))</f>
        <v/>
      </c>
      <c r="L9" s="19" t="str">
        <f>IF(H9="","",VLOOKUP(H9,Kreisverbände!$A$2:$B$41,2,FALSE))</f>
        <v/>
      </c>
      <c r="M9" s="1" t="str">
        <f t="shared" si="1"/>
        <v xml:space="preserve"> </v>
      </c>
    </row>
    <row r="10" spans="1:14" ht="20.100000000000001" customHeight="1">
      <c r="A10" s="1" t="str">
        <f>IF(G10="","",VLOOKUP(G10,Klasseneinteilung!$A$2:$B$92,2,FALSE))</f>
        <v/>
      </c>
      <c r="B10" s="1" t="str">
        <f>IF(G10="","",VLOOKUP(G10,Klasseneinteilung!$A$2:$C$95,3,FALSE))</f>
        <v/>
      </c>
      <c r="C10" s="1" t="str">
        <f t="shared" si="0"/>
        <v>-</v>
      </c>
      <c r="D10" s="20"/>
      <c r="E10" s="20"/>
      <c r="F10" s="21"/>
      <c r="G10" s="22"/>
      <c r="H10" s="22"/>
      <c r="I10" s="55"/>
      <c r="J10" s="23"/>
      <c r="K10" s="19" t="str">
        <f>IF(I10="","",VLOOKUP(I10,Vereine!$A$2:$D$1493,3,FALSE))</f>
        <v/>
      </c>
      <c r="L10" s="19" t="str">
        <f>IF(H10="","",VLOOKUP(H10,Kreisverbände!$A$2:$B$41,2,FALSE))</f>
        <v/>
      </c>
      <c r="M10" s="1" t="str">
        <f t="shared" si="1"/>
        <v xml:space="preserve"> </v>
      </c>
    </row>
    <row r="11" spans="1:14" ht="20.100000000000001" customHeight="1">
      <c r="A11" s="1" t="str">
        <f>IF(G11="","",VLOOKUP(G11,Klasseneinteilung!$A$2:$B$92,2,FALSE))</f>
        <v/>
      </c>
      <c r="B11" s="1" t="str">
        <f>IF(G11="","",VLOOKUP(G11,Klasseneinteilung!$A$2:$C$95,3,FALSE))</f>
        <v/>
      </c>
      <c r="C11" s="1" t="str">
        <f t="shared" si="0"/>
        <v>-</v>
      </c>
      <c r="D11" s="20"/>
      <c r="E11" s="20"/>
      <c r="F11" s="21"/>
      <c r="G11" s="22"/>
      <c r="H11" s="22"/>
      <c r="I11" s="55"/>
      <c r="J11" s="23"/>
      <c r="K11" s="19" t="str">
        <f>IF(I11="","",VLOOKUP(I11,Vereine!$A$2:$D$1493,3,FALSE))</f>
        <v/>
      </c>
      <c r="L11" s="19" t="str">
        <f>IF(H11="","",VLOOKUP(H11,Kreisverbände!$A$2:$B$41,2,FALSE))</f>
        <v/>
      </c>
      <c r="M11" s="1" t="str">
        <f t="shared" si="1"/>
        <v xml:space="preserve"> </v>
      </c>
    </row>
    <row r="12" spans="1:14" ht="20.100000000000001" customHeight="1">
      <c r="A12" s="1" t="str">
        <f>IF(G12="","",VLOOKUP(G12,Klasseneinteilung!$A$2:$B$92,2,FALSE))</f>
        <v/>
      </c>
      <c r="B12" s="1" t="str">
        <f>IF(G12="","",VLOOKUP(G12,Klasseneinteilung!$A$2:$C$95,3,FALSE))</f>
        <v/>
      </c>
      <c r="C12" s="1" t="str">
        <f t="shared" si="0"/>
        <v>-</v>
      </c>
      <c r="D12" s="20"/>
      <c r="E12" s="20"/>
      <c r="F12" s="21"/>
      <c r="G12" s="22"/>
      <c r="H12" s="22"/>
      <c r="I12" s="55"/>
      <c r="J12" s="23"/>
      <c r="K12" s="19" t="str">
        <f>IF(I12="","",VLOOKUP(I12,Vereine!$A$2:$D$1493,3,FALSE))</f>
        <v/>
      </c>
      <c r="L12" s="19" t="str">
        <f>IF(H12="","",VLOOKUP(H12,Kreisverbände!$A$2:$B$41,2,FALSE))</f>
        <v/>
      </c>
      <c r="M12" s="1" t="str">
        <f t="shared" si="1"/>
        <v xml:space="preserve"> </v>
      </c>
    </row>
    <row r="13" spans="1:14" ht="20.100000000000001" customHeight="1">
      <c r="A13" s="1" t="str">
        <f>IF(G13="","",VLOOKUP(G13,Klasseneinteilung!$A$2:$B$92,2,FALSE))</f>
        <v/>
      </c>
      <c r="B13" s="1" t="str">
        <f>IF(G13="","",VLOOKUP(G13,Klasseneinteilung!$A$2:$C$95,3,FALSE))</f>
        <v/>
      </c>
      <c r="C13" s="1" t="str">
        <f t="shared" si="0"/>
        <v>-</v>
      </c>
      <c r="D13" s="20"/>
      <c r="E13" s="20"/>
      <c r="F13" s="21"/>
      <c r="G13" s="22"/>
      <c r="H13" s="22"/>
      <c r="I13" s="55"/>
      <c r="J13" s="23"/>
      <c r="K13" s="19" t="str">
        <f>IF(I13="","",VLOOKUP(I13,Vereine!$A$2:$D$1493,3,FALSE))</f>
        <v/>
      </c>
      <c r="L13" s="19" t="str">
        <f>IF(H13="","",VLOOKUP(H13,Kreisverbände!$A$2:$B$41,2,FALSE))</f>
        <v/>
      </c>
      <c r="M13" s="1" t="str">
        <f t="shared" si="1"/>
        <v xml:space="preserve"> </v>
      </c>
    </row>
    <row r="14" spans="1:14" ht="20.100000000000001" customHeight="1">
      <c r="A14" s="1" t="str">
        <f>IF(G14="","",VLOOKUP(G14,Klasseneinteilung!$A$2:$B$92,2,FALSE))</f>
        <v/>
      </c>
      <c r="B14" s="1" t="str">
        <f>IF(G14="","",VLOOKUP(G14,Klasseneinteilung!$A$2:$C$95,3,FALSE))</f>
        <v/>
      </c>
      <c r="C14" s="1" t="str">
        <f t="shared" si="0"/>
        <v>-</v>
      </c>
      <c r="D14" s="20"/>
      <c r="E14" s="20"/>
      <c r="F14" s="21"/>
      <c r="G14" s="22"/>
      <c r="H14" s="22"/>
      <c r="I14" s="55"/>
      <c r="J14" s="23"/>
      <c r="K14" s="19" t="str">
        <f>IF(I14="","",VLOOKUP(I14,Vereine!$A$2:$D$1493,3,FALSE))</f>
        <v/>
      </c>
      <c r="L14" s="19" t="str">
        <f>IF(H14="","",VLOOKUP(H14,Kreisverbände!$A$2:$B$41,2,FALSE))</f>
        <v/>
      </c>
      <c r="M14" s="1" t="str">
        <f t="shared" si="1"/>
        <v xml:space="preserve"> </v>
      </c>
    </row>
    <row r="15" spans="1:14" ht="20.100000000000001" customHeight="1">
      <c r="A15" s="1" t="str">
        <f>IF(G15="","",VLOOKUP(G15,Klasseneinteilung!$A$2:$B$92,2,FALSE))</f>
        <v/>
      </c>
      <c r="B15" s="1" t="str">
        <f>IF(G15="","",VLOOKUP(G15,Klasseneinteilung!$A$2:$C$95,3,FALSE))</f>
        <v/>
      </c>
      <c r="C15" s="1" t="str">
        <f t="shared" si="0"/>
        <v>-</v>
      </c>
      <c r="D15" s="20"/>
      <c r="E15" s="20"/>
      <c r="F15" s="21"/>
      <c r="G15" s="22"/>
      <c r="H15" s="22"/>
      <c r="I15" s="55"/>
      <c r="J15" s="23"/>
      <c r="K15" s="19" t="str">
        <f>IF(I15="","",VLOOKUP(I15,Vereine!$A$2:$D$1493,3,FALSE))</f>
        <v/>
      </c>
      <c r="L15" s="19" t="str">
        <f>IF(H15="","",VLOOKUP(H15,Kreisverbände!$A$2:$B$41,2,FALSE))</f>
        <v/>
      </c>
      <c r="M15" s="1" t="str">
        <f t="shared" si="1"/>
        <v xml:space="preserve"> </v>
      </c>
    </row>
    <row r="16" spans="1:14" ht="20.100000000000001" customHeight="1">
      <c r="A16" s="1" t="str">
        <f>IF(G16="","",VLOOKUP(G16,Klasseneinteilung!$A$2:$B$92,2,FALSE))</f>
        <v/>
      </c>
      <c r="B16" s="1" t="str">
        <f>IF(G16="","",VLOOKUP(G16,Klasseneinteilung!$A$2:$C$95,3,FALSE))</f>
        <v/>
      </c>
      <c r="C16" s="1" t="str">
        <f t="shared" si="0"/>
        <v>-</v>
      </c>
      <c r="D16" s="20"/>
      <c r="E16" s="20"/>
      <c r="F16" s="21"/>
      <c r="G16" s="22"/>
      <c r="H16" s="22"/>
      <c r="I16" s="55"/>
      <c r="J16" s="23"/>
      <c r="K16" s="19" t="str">
        <f>IF(I16="","",VLOOKUP(I16,Vereine!$A$2:$D$1493,3,FALSE))</f>
        <v/>
      </c>
      <c r="L16" s="19" t="str">
        <f>IF(H16="","",VLOOKUP(H16,Kreisverbände!$A$2:$B$41,2,FALSE))</f>
        <v/>
      </c>
      <c r="M16" s="1" t="str">
        <f t="shared" si="1"/>
        <v xml:space="preserve"> </v>
      </c>
    </row>
    <row r="17" spans="1:13" ht="20.100000000000001" customHeight="1">
      <c r="A17" s="1" t="str">
        <f>IF(G17="","",VLOOKUP(G17,Klasseneinteilung!$A$2:$B$92,2,FALSE))</f>
        <v/>
      </c>
      <c r="B17" s="1" t="str">
        <f>IF(G17="","",VLOOKUP(G17,Klasseneinteilung!$A$2:$C$95,3,FALSE))</f>
        <v/>
      </c>
      <c r="C17" s="1" t="str">
        <f t="shared" si="0"/>
        <v>-</v>
      </c>
      <c r="D17" s="20"/>
      <c r="E17" s="20"/>
      <c r="F17" s="21"/>
      <c r="G17" s="22"/>
      <c r="H17" s="22"/>
      <c r="I17" s="55"/>
      <c r="J17" s="23"/>
      <c r="K17" s="19" t="str">
        <f>IF(I17="","",VLOOKUP(I17,Vereine!$A$2:$D$1493,3,FALSE))</f>
        <v/>
      </c>
      <c r="L17" s="19" t="str">
        <f>IF(H17="","",VLOOKUP(H17,Kreisverbände!$A$2:$B$41,2,FALSE))</f>
        <v/>
      </c>
      <c r="M17" s="1" t="str">
        <f t="shared" si="1"/>
        <v xml:space="preserve"> </v>
      </c>
    </row>
    <row r="18" spans="1:13" ht="20.100000000000001" customHeight="1">
      <c r="A18" s="1" t="str">
        <f>IF(G18="","",VLOOKUP(G18,Klasseneinteilung!$A$2:$B$92,2,FALSE))</f>
        <v/>
      </c>
      <c r="B18" s="1" t="str">
        <f>IF(G18="","",VLOOKUP(G18,Klasseneinteilung!$A$2:$C$95,3,FALSE))</f>
        <v/>
      </c>
      <c r="C18" s="1" t="str">
        <f t="shared" si="0"/>
        <v>-</v>
      </c>
      <c r="D18" s="20"/>
      <c r="E18" s="20"/>
      <c r="F18" s="21"/>
      <c r="G18" s="22"/>
      <c r="H18" s="22"/>
      <c r="I18" s="55"/>
      <c r="J18" s="23"/>
      <c r="K18" s="19" t="str">
        <f>IF(I18="","",VLOOKUP(I18,Vereine!$A$2:$D$1493,3,FALSE))</f>
        <v/>
      </c>
      <c r="L18" s="19" t="str">
        <f>IF(H18="","",VLOOKUP(H18,Kreisverbände!$A$2:$B$41,2,FALSE))</f>
        <v/>
      </c>
      <c r="M18" s="1" t="str">
        <f t="shared" si="1"/>
        <v xml:space="preserve"> </v>
      </c>
    </row>
    <row r="19" spans="1:13" ht="20.100000000000001" customHeight="1">
      <c r="A19" s="1" t="str">
        <f>IF(G19="","",VLOOKUP(G19,Klasseneinteilung!$A$2:$B$92,2,FALSE))</f>
        <v/>
      </c>
      <c r="B19" s="1" t="str">
        <f>IF(G19="","",VLOOKUP(G19,Klasseneinteilung!$A$2:$C$95,3,FALSE))</f>
        <v/>
      </c>
      <c r="C19" s="1" t="str">
        <f t="shared" si="0"/>
        <v>-</v>
      </c>
      <c r="D19" s="20"/>
      <c r="E19" s="20"/>
      <c r="F19" s="21"/>
      <c r="G19" s="22"/>
      <c r="H19" s="22"/>
      <c r="I19" s="55"/>
      <c r="J19" s="23"/>
      <c r="K19" s="19" t="str">
        <f>IF(I19="","",VLOOKUP(I19,Vereine!$A$2:$D$1493,3,FALSE))</f>
        <v/>
      </c>
      <c r="L19" s="19" t="str">
        <f>IF(H19="","",VLOOKUP(H19,Kreisverbände!$A$2:$B$41,2,FALSE))</f>
        <v/>
      </c>
      <c r="M19" s="1" t="str">
        <f t="shared" si="1"/>
        <v xml:space="preserve"> </v>
      </c>
    </row>
    <row r="20" spans="1:13" ht="20.100000000000001" customHeight="1">
      <c r="A20" s="1" t="str">
        <f>IF(G20="","",VLOOKUP(G20,Klasseneinteilung!$A$2:$B$92,2,FALSE))</f>
        <v/>
      </c>
      <c r="B20" s="1" t="str">
        <f>IF(G20="","",VLOOKUP(G20,Klasseneinteilung!$A$2:$C$95,3,FALSE))</f>
        <v/>
      </c>
      <c r="C20" s="1" t="str">
        <f t="shared" si="0"/>
        <v>-</v>
      </c>
      <c r="D20" s="20"/>
      <c r="E20" s="20"/>
      <c r="F20" s="21"/>
      <c r="G20" s="22"/>
      <c r="H20" s="22"/>
      <c r="I20" s="55"/>
      <c r="J20" s="23"/>
      <c r="K20" s="19" t="str">
        <f>IF(I20="","",VLOOKUP(I20,Vereine!$A$2:$D$1493,3,FALSE))</f>
        <v/>
      </c>
      <c r="L20" s="19" t="str">
        <f>IF(H20="","",VLOOKUP(H20,Kreisverbände!$A$2:$B$41,2,FALSE))</f>
        <v/>
      </c>
      <c r="M20" s="1" t="str">
        <f t="shared" si="1"/>
        <v xml:space="preserve"> </v>
      </c>
    </row>
    <row r="21" spans="1:13" ht="20.100000000000001" customHeight="1">
      <c r="A21" s="1" t="str">
        <f>IF(G21="","",VLOOKUP(G21,Klasseneinteilung!$A$2:$B$92,2,FALSE))</f>
        <v/>
      </c>
      <c r="B21" s="1" t="str">
        <f>IF(G21="","",VLOOKUP(G21,Klasseneinteilung!$A$2:$C$95,3,FALSE))</f>
        <v/>
      </c>
      <c r="C21" s="1" t="str">
        <f t="shared" si="0"/>
        <v>-</v>
      </c>
      <c r="D21" s="20"/>
      <c r="E21" s="20"/>
      <c r="F21" s="21"/>
      <c r="G21" s="22"/>
      <c r="H21" s="22"/>
      <c r="I21" s="55"/>
      <c r="J21" s="23"/>
      <c r="K21" s="19" t="str">
        <f>IF(I21="","",VLOOKUP(I21,Vereine!$A$2:$D$1493,3,FALSE))</f>
        <v/>
      </c>
      <c r="L21" s="19" t="str">
        <f>IF(H21="","",VLOOKUP(H21,Kreisverbände!$A$2:$B$41,2,FALSE))</f>
        <v/>
      </c>
      <c r="M21" s="1" t="str">
        <f t="shared" si="1"/>
        <v xml:space="preserve"> </v>
      </c>
    </row>
    <row r="22" spans="1:13" ht="20.100000000000001" customHeight="1">
      <c r="A22" s="1" t="str">
        <f>IF(G22="","",VLOOKUP(G22,Klasseneinteilung!$A$2:$B$92,2,FALSE))</f>
        <v/>
      </c>
      <c r="B22" s="1" t="str">
        <f>IF(G22="","",VLOOKUP(G22,Klasseneinteilung!$A$2:$C$95,3,FALSE))</f>
        <v/>
      </c>
      <c r="C22" s="1" t="str">
        <f t="shared" si="0"/>
        <v>-</v>
      </c>
      <c r="D22" s="20"/>
      <c r="E22" s="20"/>
      <c r="F22" s="21"/>
      <c r="G22" s="22"/>
      <c r="H22" s="22"/>
      <c r="I22" s="55"/>
      <c r="J22" s="23"/>
      <c r="K22" s="19" t="str">
        <f>IF(I22="","",VLOOKUP(I22,Vereine!$A$2:$D$1493,3,FALSE))</f>
        <v/>
      </c>
      <c r="L22" s="19" t="str">
        <f>IF(H22="","",VLOOKUP(H22,Kreisverbände!$A$2:$B$41,2,FALSE))</f>
        <v/>
      </c>
      <c r="M22" s="1" t="str">
        <f t="shared" si="1"/>
        <v xml:space="preserve"> </v>
      </c>
    </row>
    <row r="23" spans="1:13" ht="20.100000000000001" customHeight="1">
      <c r="A23" s="1" t="str">
        <f>IF(G23="","",VLOOKUP(G23,Klasseneinteilung!$A$2:$B$92,2,FALSE))</f>
        <v/>
      </c>
      <c r="B23" s="1" t="str">
        <f>IF(G23="","",VLOOKUP(G23,Klasseneinteilung!$A$2:$C$95,3,FALSE))</f>
        <v/>
      </c>
      <c r="C23" s="1" t="str">
        <f t="shared" si="0"/>
        <v>-</v>
      </c>
      <c r="D23" s="20"/>
      <c r="E23" s="20"/>
      <c r="F23" s="21"/>
      <c r="G23" s="22"/>
      <c r="H23" s="22"/>
      <c r="I23" s="55"/>
      <c r="J23" s="23"/>
      <c r="K23" s="19" t="str">
        <f>IF(I23="","",VLOOKUP(I23,Vereine!$A$2:$D$1493,3,FALSE))</f>
        <v/>
      </c>
      <c r="L23" s="19" t="str">
        <f>IF(H23="","",VLOOKUP(H23,Kreisverbände!$A$2:$B$41,2,FALSE))</f>
        <v/>
      </c>
      <c r="M23" s="1" t="str">
        <f t="shared" si="1"/>
        <v xml:space="preserve"> </v>
      </c>
    </row>
    <row r="24" spans="1:13" ht="20.100000000000001" customHeight="1">
      <c r="A24" s="1" t="str">
        <f>IF(G24="","",VLOOKUP(G24,Klasseneinteilung!$A$2:$B$92,2,FALSE))</f>
        <v/>
      </c>
      <c r="B24" s="1" t="str">
        <f>IF(G24="","",VLOOKUP(G24,Klasseneinteilung!$A$2:$C$95,3,FALSE))</f>
        <v/>
      </c>
      <c r="C24" s="1" t="str">
        <f t="shared" si="0"/>
        <v>-</v>
      </c>
      <c r="D24" s="20"/>
      <c r="E24" s="20"/>
      <c r="F24" s="21"/>
      <c r="G24" s="22"/>
      <c r="H24" s="22"/>
      <c r="I24" s="55"/>
      <c r="J24" s="23"/>
      <c r="K24" s="19" t="str">
        <f>IF(I24="","",VLOOKUP(I24,Vereine!$A$2:$D$1493,3,FALSE))</f>
        <v/>
      </c>
      <c r="L24" s="19" t="str">
        <f>IF(H24="","",VLOOKUP(H24,Kreisverbände!$A$2:$B$41,2,FALSE))</f>
        <v/>
      </c>
      <c r="M24" s="1" t="str">
        <f t="shared" si="1"/>
        <v xml:space="preserve"> </v>
      </c>
    </row>
    <row r="25" spans="1:13" ht="20.100000000000001" customHeight="1">
      <c r="A25" s="1" t="str">
        <f>IF(G25="","",VLOOKUP(G25,Klasseneinteilung!$A$2:$B$92,2,FALSE))</f>
        <v/>
      </c>
      <c r="B25" s="1" t="str">
        <f>IF(G25="","",VLOOKUP(G25,Klasseneinteilung!$A$2:$C$95,3,FALSE))</f>
        <v/>
      </c>
      <c r="C25" s="1" t="str">
        <f t="shared" si="0"/>
        <v>-</v>
      </c>
      <c r="D25" s="20"/>
      <c r="E25" s="20"/>
      <c r="F25" s="21"/>
      <c r="G25" s="22"/>
      <c r="H25" s="22"/>
      <c r="I25" s="55"/>
      <c r="J25" s="23"/>
      <c r="K25" s="19" t="str">
        <f>IF(I25="","",VLOOKUP(I25,Vereine!$A$2:$D$1493,3,FALSE))</f>
        <v/>
      </c>
      <c r="L25" s="19" t="str">
        <f>IF(H25="","",VLOOKUP(H25,Kreisverbände!$A$2:$B$41,2,FALSE))</f>
        <v/>
      </c>
      <c r="M25" s="1" t="str">
        <f t="shared" si="1"/>
        <v xml:space="preserve"> </v>
      </c>
    </row>
    <row r="26" spans="1:13" ht="20.100000000000001" customHeight="1">
      <c r="A26" s="1" t="str">
        <f>IF(G26="","",VLOOKUP(G26,Klasseneinteilung!$A$2:$B$92,2,FALSE))</f>
        <v/>
      </c>
      <c r="B26" s="1" t="str">
        <f>IF(G26="","",VLOOKUP(G26,Klasseneinteilung!$A$2:$C$95,3,FALSE))</f>
        <v/>
      </c>
      <c r="C26" s="1" t="str">
        <f t="shared" si="0"/>
        <v>-</v>
      </c>
      <c r="D26" s="20"/>
      <c r="E26" s="20"/>
      <c r="F26" s="21"/>
      <c r="G26" s="22"/>
      <c r="H26" s="22"/>
      <c r="I26" s="55"/>
      <c r="J26" s="23"/>
      <c r="K26" s="19" t="str">
        <f>IF(I26="","",VLOOKUP(I26,Vereine!$A$2:$D$1493,3,FALSE))</f>
        <v/>
      </c>
      <c r="L26" s="19" t="str">
        <f>IF(H26="","",VLOOKUP(H26,Kreisverbände!$A$2:$B$41,2,FALSE))</f>
        <v/>
      </c>
      <c r="M26" s="1" t="str">
        <f t="shared" si="1"/>
        <v xml:space="preserve"> </v>
      </c>
    </row>
    <row r="27" spans="1:13" ht="20.100000000000001" customHeight="1">
      <c r="A27" s="1" t="str">
        <f>IF(G27="","",VLOOKUP(G27,Klasseneinteilung!$A$2:$B$92,2,FALSE))</f>
        <v/>
      </c>
      <c r="B27" s="1" t="str">
        <f>IF(G27="","",VLOOKUP(G27,Klasseneinteilung!$A$2:$C$95,3,FALSE))</f>
        <v/>
      </c>
      <c r="C27" s="1" t="str">
        <f t="shared" si="0"/>
        <v>-</v>
      </c>
      <c r="D27" s="20"/>
      <c r="E27" s="20"/>
      <c r="F27" s="21"/>
      <c r="G27" s="22"/>
      <c r="H27" s="22"/>
      <c r="I27" s="55"/>
      <c r="J27" s="23"/>
      <c r="K27" s="19" t="str">
        <f>IF(I27="","",VLOOKUP(I27,Vereine!$A$2:$D$1493,3,FALSE))</f>
        <v/>
      </c>
      <c r="L27" s="19" t="str">
        <f>IF(H27="","",VLOOKUP(H27,Kreisverbände!$A$2:$B$41,2,FALSE))</f>
        <v/>
      </c>
      <c r="M27" s="1" t="str">
        <f t="shared" si="1"/>
        <v xml:space="preserve"> </v>
      </c>
    </row>
    <row r="28" spans="1:13" ht="20.100000000000001" customHeight="1">
      <c r="A28" s="1" t="str">
        <f>IF(G28="","",VLOOKUP(G28,Klasseneinteilung!$A$2:$B$92,2,FALSE))</f>
        <v/>
      </c>
      <c r="B28" s="1" t="str">
        <f>IF(G28="","",VLOOKUP(G28,Klasseneinteilung!$A$2:$C$95,3,FALSE))</f>
        <v/>
      </c>
      <c r="C28" s="1" t="str">
        <f t="shared" si="0"/>
        <v>-</v>
      </c>
      <c r="D28" s="20"/>
      <c r="E28" s="20"/>
      <c r="F28" s="21"/>
      <c r="G28" s="22"/>
      <c r="H28" s="22"/>
      <c r="I28" s="55"/>
      <c r="J28" s="23"/>
      <c r="K28" s="19" t="str">
        <f>IF(I28="","",VLOOKUP(I28,Vereine!$A$2:$D$1493,3,FALSE))</f>
        <v/>
      </c>
      <c r="L28" s="19" t="str">
        <f>IF(H28="","",VLOOKUP(H28,Kreisverbände!$A$2:$B$41,2,FALSE))</f>
        <v/>
      </c>
      <c r="M28" s="1" t="str">
        <f t="shared" si="1"/>
        <v xml:space="preserve"> </v>
      </c>
    </row>
    <row r="29" spans="1:13" ht="20.100000000000001" customHeight="1">
      <c r="A29" s="1" t="str">
        <f>IF(G29="","",VLOOKUP(G29,Klasseneinteilung!$A$2:$B$92,2,FALSE))</f>
        <v/>
      </c>
      <c r="B29" s="1" t="str">
        <f>IF(G29="","",VLOOKUP(G29,Klasseneinteilung!$A$2:$C$95,3,FALSE))</f>
        <v/>
      </c>
      <c r="C29" s="1" t="str">
        <f t="shared" si="0"/>
        <v>-</v>
      </c>
      <c r="D29" s="20"/>
      <c r="E29" s="20"/>
      <c r="F29" s="21"/>
      <c r="G29" s="22"/>
      <c r="H29" s="22"/>
      <c r="I29" s="55"/>
      <c r="J29" s="23"/>
      <c r="K29" s="19" t="str">
        <f>IF(I29="","",VLOOKUP(I29,Vereine!$A$2:$D$1493,3,FALSE))</f>
        <v/>
      </c>
      <c r="L29" s="19" t="str">
        <f>IF(H29="","",VLOOKUP(H29,Kreisverbände!$A$2:$B$41,2,FALSE))</f>
        <v/>
      </c>
      <c r="M29" s="1" t="str">
        <f t="shared" si="1"/>
        <v xml:space="preserve"> </v>
      </c>
    </row>
    <row r="30" spans="1:13" ht="20.100000000000001" customHeight="1">
      <c r="A30" s="1" t="str">
        <f>IF(G30="","",VLOOKUP(G30,Klasseneinteilung!$A$2:$B$92,2,FALSE))</f>
        <v/>
      </c>
      <c r="B30" s="1" t="str">
        <f>IF(G30="","",VLOOKUP(G30,Klasseneinteilung!$A$2:$C$95,3,FALSE))</f>
        <v/>
      </c>
      <c r="C30" s="1" t="str">
        <f t="shared" si="0"/>
        <v>-</v>
      </c>
      <c r="D30" s="20"/>
      <c r="E30" s="20"/>
      <c r="F30" s="21"/>
      <c r="G30" s="22"/>
      <c r="H30" s="22"/>
      <c r="I30" s="55"/>
      <c r="J30" s="23"/>
      <c r="K30" s="19" t="str">
        <f>IF(I30="","",VLOOKUP(I30,Vereine!$A$2:$D$1493,3,FALSE))</f>
        <v/>
      </c>
      <c r="L30" s="19" t="str">
        <f>IF(H30="","",VLOOKUP(H30,Kreisverbände!$A$2:$B$41,2,FALSE))</f>
        <v/>
      </c>
      <c r="M30" s="1" t="str">
        <f t="shared" si="1"/>
        <v xml:space="preserve"> </v>
      </c>
    </row>
    <row r="31" spans="1:13" ht="20.100000000000001" customHeight="1">
      <c r="A31" s="1" t="str">
        <f>IF(G31="","",VLOOKUP(G31,Klasseneinteilung!$A$2:$B$92,2,FALSE))</f>
        <v/>
      </c>
      <c r="B31" s="1" t="str">
        <f>IF(G31="","",VLOOKUP(G31,Klasseneinteilung!$A$2:$C$95,3,FALSE))</f>
        <v/>
      </c>
      <c r="C31" s="1" t="str">
        <f t="shared" si="0"/>
        <v>-</v>
      </c>
      <c r="D31" s="20"/>
      <c r="E31" s="20"/>
      <c r="F31" s="21"/>
      <c r="G31" s="22"/>
      <c r="H31" s="22"/>
      <c r="I31" s="55"/>
      <c r="J31" s="23"/>
      <c r="K31" s="19" t="str">
        <f>IF(I31="","",VLOOKUP(I31,Vereine!$A$2:$D$1493,3,FALSE))</f>
        <v/>
      </c>
      <c r="L31" s="19" t="str">
        <f>IF(H31="","",VLOOKUP(H31,Kreisverbände!$A$2:$B$41,2,FALSE))</f>
        <v/>
      </c>
      <c r="M31" s="1" t="str">
        <f t="shared" si="1"/>
        <v xml:space="preserve"> </v>
      </c>
    </row>
    <row r="32" spans="1:13" ht="20.100000000000001" customHeight="1">
      <c r="A32" s="1" t="str">
        <f>IF(G32="","",VLOOKUP(G32,Klasseneinteilung!$A$2:$B$92,2,FALSE))</f>
        <v/>
      </c>
      <c r="B32" s="1" t="str">
        <f>IF(G32="","",VLOOKUP(G32,Klasseneinteilung!$A$2:$C$95,3,FALSE))</f>
        <v/>
      </c>
      <c r="C32" s="1" t="str">
        <f t="shared" si="0"/>
        <v>-</v>
      </c>
      <c r="D32" s="20"/>
      <c r="E32" s="20"/>
      <c r="F32" s="21"/>
      <c r="G32" s="22"/>
      <c r="H32" s="22"/>
      <c r="I32" s="55"/>
      <c r="J32" s="23"/>
      <c r="K32" s="19" t="str">
        <f>IF(I32="","",VLOOKUP(I32,Vereine!$A$2:$D$1493,3,FALSE))</f>
        <v/>
      </c>
      <c r="L32" s="19" t="str">
        <f>IF(H32="","",VLOOKUP(H32,Kreisverbände!$A$2:$B$41,2,FALSE))</f>
        <v/>
      </c>
      <c r="M32" s="1" t="str">
        <f t="shared" si="1"/>
        <v xml:space="preserve"> </v>
      </c>
    </row>
    <row r="33" spans="1:13" ht="20.100000000000001" customHeight="1">
      <c r="A33" s="1" t="str">
        <f>IF(G33="","",VLOOKUP(G33,Klasseneinteilung!$A$2:$B$92,2,FALSE))</f>
        <v/>
      </c>
      <c r="B33" s="1" t="str">
        <f>IF(G33="","",VLOOKUP(G33,Klasseneinteilung!$A$2:$C$95,3,FALSE))</f>
        <v/>
      </c>
      <c r="C33" s="1" t="str">
        <f t="shared" si="0"/>
        <v>-</v>
      </c>
      <c r="D33" s="20"/>
      <c r="E33" s="20"/>
      <c r="F33" s="21"/>
      <c r="G33" s="22"/>
      <c r="H33" s="22"/>
      <c r="I33" s="55"/>
      <c r="J33" s="23"/>
      <c r="K33" s="19" t="str">
        <f>IF(I33="","",VLOOKUP(I33,Vereine!$A$2:$D$1493,3,FALSE))</f>
        <v/>
      </c>
      <c r="L33" s="19" t="str">
        <f>IF(H33="","",VLOOKUP(H33,Kreisverbände!$A$2:$B$41,2,FALSE))</f>
        <v/>
      </c>
      <c r="M33" s="1" t="str">
        <f t="shared" si="1"/>
        <v xml:space="preserve"> </v>
      </c>
    </row>
    <row r="34" spans="1:13" ht="20.100000000000001" customHeight="1">
      <c r="A34" s="1" t="str">
        <f>IF(G34="","",VLOOKUP(G34,Klasseneinteilung!$A$2:$B$92,2,FALSE))</f>
        <v/>
      </c>
      <c r="B34" s="1" t="str">
        <f>IF(G34="","",VLOOKUP(G34,Klasseneinteilung!$A$2:$C$95,3,FALSE))</f>
        <v/>
      </c>
      <c r="C34" s="1" t="str">
        <f t="shared" si="0"/>
        <v>-</v>
      </c>
      <c r="D34" s="20"/>
      <c r="E34" s="20"/>
      <c r="F34" s="21"/>
      <c r="G34" s="22"/>
      <c r="H34" s="22"/>
      <c r="I34" s="55"/>
      <c r="J34" s="23"/>
      <c r="K34" s="19" t="str">
        <f>IF(I34="","",VLOOKUP(I34,Vereine!$A$2:$D$1493,3,FALSE))</f>
        <v/>
      </c>
      <c r="L34" s="19" t="str">
        <f>IF(H34="","",VLOOKUP(H34,Kreisverbände!$A$2:$B$41,2,FALSE))</f>
        <v/>
      </c>
      <c r="M34" s="1" t="str">
        <f t="shared" si="1"/>
        <v xml:space="preserve"> </v>
      </c>
    </row>
    <row r="35" spans="1:13" ht="20.100000000000001" customHeight="1">
      <c r="A35" s="1" t="str">
        <f>IF(G35="","",VLOOKUP(G35,Klasseneinteilung!$A$2:$B$92,2,FALSE))</f>
        <v/>
      </c>
      <c r="B35" s="1" t="str">
        <f>IF(G35="","",VLOOKUP(G35,Klasseneinteilung!$A$2:$C$95,3,FALSE))</f>
        <v/>
      </c>
      <c r="C35" s="1" t="str">
        <f t="shared" si="0"/>
        <v>-</v>
      </c>
      <c r="D35" s="20"/>
      <c r="E35" s="20"/>
      <c r="F35" s="21"/>
      <c r="G35" s="22"/>
      <c r="H35" s="22"/>
      <c r="I35" s="55"/>
      <c r="J35" s="23"/>
      <c r="K35" s="19" t="str">
        <f>IF(I35="","",VLOOKUP(I35,Vereine!$A$2:$D$1493,3,FALSE))</f>
        <v/>
      </c>
      <c r="L35" s="19" t="str">
        <f>IF(H35="","",VLOOKUP(H35,Kreisverbände!$A$2:$B$41,2,FALSE))</f>
        <v/>
      </c>
      <c r="M35" s="1" t="str">
        <f t="shared" si="1"/>
        <v xml:space="preserve"> </v>
      </c>
    </row>
    <row r="36" spans="1:13" ht="20.100000000000001" customHeight="1">
      <c r="A36" s="1" t="str">
        <f>IF(G36="","",VLOOKUP(G36,Klasseneinteilung!$A$2:$B$92,2,FALSE))</f>
        <v/>
      </c>
      <c r="B36" s="1" t="str">
        <f>IF(G36="","",VLOOKUP(G36,Klasseneinteilung!$A$2:$C$95,3,FALSE))</f>
        <v/>
      </c>
      <c r="C36" s="1" t="str">
        <f t="shared" si="0"/>
        <v>-</v>
      </c>
      <c r="D36" s="20"/>
      <c r="E36" s="20"/>
      <c r="F36" s="21"/>
      <c r="G36" s="22"/>
      <c r="H36" s="22"/>
      <c r="I36" s="55"/>
      <c r="J36" s="23"/>
      <c r="K36" s="19" t="str">
        <f>IF(I36="","",VLOOKUP(I36,Vereine!$A$2:$D$1493,3,FALSE))</f>
        <v/>
      </c>
      <c r="L36" s="19" t="str">
        <f>IF(H36="","",VLOOKUP(H36,Kreisverbände!$A$2:$B$41,2,FALSE))</f>
        <v/>
      </c>
      <c r="M36" s="1" t="str">
        <f t="shared" si="1"/>
        <v xml:space="preserve"> </v>
      </c>
    </row>
    <row r="37" spans="1:13" ht="20.100000000000001" customHeight="1">
      <c r="A37" s="1" t="str">
        <f>IF(G37="","",VLOOKUP(G37,Klasseneinteilung!$A$2:$B$92,2,FALSE))</f>
        <v/>
      </c>
      <c r="B37" s="1" t="str">
        <f>IF(G37="","",VLOOKUP(G37,Klasseneinteilung!$A$2:$C$95,3,FALSE))</f>
        <v/>
      </c>
      <c r="C37" s="1" t="str">
        <f t="shared" si="0"/>
        <v>-</v>
      </c>
      <c r="D37" s="20"/>
      <c r="E37" s="20"/>
      <c r="F37" s="21"/>
      <c r="G37" s="22"/>
      <c r="H37" s="22"/>
      <c r="I37" s="55"/>
      <c r="J37" s="23"/>
      <c r="K37" s="19" t="str">
        <f>IF(I37="","",VLOOKUP(I37,Vereine!$A$2:$D$1493,3,FALSE))</f>
        <v/>
      </c>
      <c r="L37" s="19" t="str">
        <f>IF(H37="","",VLOOKUP(H37,Kreisverbände!$A$2:$B$41,2,FALSE))</f>
        <v/>
      </c>
      <c r="M37" s="1" t="str">
        <f t="shared" si="1"/>
        <v xml:space="preserve"> </v>
      </c>
    </row>
    <row r="38" spans="1:13" ht="20.100000000000001" customHeight="1">
      <c r="A38" s="1" t="str">
        <f>IF(G38="","",VLOOKUP(G38,Klasseneinteilung!$A$2:$B$92,2,FALSE))</f>
        <v/>
      </c>
      <c r="B38" s="1" t="str">
        <f>IF(G38="","",VLOOKUP(G38,Klasseneinteilung!$A$2:$C$95,3,FALSE))</f>
        <v/>
      </c>
      <c r="C38" s="1" t="str">
        <f t="shared" si="0"/>
        <v>-</v>
      </c>
      <c r="D38" s="20"/>
      <c r="E38" s="20"/>
      <c r="F38" s="21"/>
      <c r="G38" s="22"/>
      <c r="H38" s="22"/>
      <c r="I38" s="55"/>
      <c r="J38" s="23"/>
      <c r="K38" s="19" t="str">
        <f>IF(I38="","",VLOOKUP(I38,Vereine!$A$2:$D$1493,3,FALSE))</f>
        <v/>
      </c>
      <c r="L38" s="19" t="str">
        <f>IF(H38="","",VLOOKUP(H38,Kreisverbände!$A$2:$B$41,2,FALSE))</f>
        <v/>
      </c>
      <c r="M38" s="1" t="str">
        <f t="shared" si="1"/>
        <v xml:space="preserve"> </v>
      </c>
    </row>
    <row r="39" spans="1:13" ht="20.100000000000001" customHeight="1">
      <c r="A39" s="1" t="str">
        <f>IF(G39="","",VLOOKUP(G39,Klasseneinteilung!$A$2:$B$92,2,FALSE))</f>
        <v/>
      </c>
      <c r="B39" s="1" t="str">
        <f>IF(G39="","",VLOOKUP(G39,Klasseneinteilung!$A$2:$C$95,3,FALSE))</f>
        <v/>
      </c>
      <c r="C39" s="1" t="str">
        <f t="shared" si="0"/>
        <v>-</v>
      </c>
      <c r="D39" s="20"/>
      <c r="E39" s="20"/>
      <c r="F39" s="21"/>
      <c r="G39" s="22"/>
      <c r="H39" s="22"/>
      <c r="I39" s="55"/>
      <c r="J39" s="23"/>
      <c r="K39" s="19" t="str">
        <f>IF(I39="","",VLOOKUP(I39,Vereine!$A$2:$D$1493,3,FALSE))</f>
        <v/>
      </c>
      <c r="L39" s="19" t="str">
        <f>IF(H39="","",VLOOKUP(H39,Kreisverbände!$A$2:$B$41,2,FALSE))</f>
        <v/>
      </c>
      <c r="M39" s="1" t="str">
        <f t="shared" si="1"/>
        <v xml:space="preserve"> </v>
      </c>
    </row>
    <row r="40" spans="1:13" ht="20.100000000000001" customHeight="1">
      <c r="A40" s="1" t="str">
        <f>IF(G40="","",VLOOKUP(G40,Klasseneinteilung!$A$2:$B$92,2,FALSE))</f>
        <v/>
      </c>
      <c r="B40" s="1" t="str">
        <f>IF(G40="","",VLOOKUP(G40,Klasseneinteilung!$A$2:$C$95,3,FALSE))</f>
        <v/>
      </c>
      <c r="C40" s="1" t="str">
        <f t="shared" si="0"/>
        <v>-</v>
      </c>
      <c r="D40" s="20"/>
      <c r="E40" s="20"/>
      <c r="F40" s="21"/>
      <c r="G40" s="22"/>
      <c r="H40" s="22"/>
      <c r="I40" s="55"/>
      <c r="J40" s="23"/>
      <c r="K40" s="19" t="str">
        <f>IF(I40="","",VLOOKUP(I40,Vereine!$A$2:$D$1493,3,FALSE))</f>
        <v/>
      </c>
      <c r="L40" s="19" t="str">
        <f>IF(H40="","",VLOOKUP(H40,Kreisverbände!$A$2:$B$41,2,FALSE))</f>
        <v/>
      </c>
      <c r="M40" s="1" t="str">
        <f t="shared" si="1"/>
        <v xml:space="preserve"> </v>
      </c>
    </row>
    <row r="41" spans="1:13" ht="20.100000000000001" customHeight="1">
      <c r="A41" s="1" t="str">
        <f>IF(G41="","",VLOOKUP(G41,Klasseneinteilung!$A$2:$B$92,2,FALSE))</f>
        <v/>
      </c>
      <c r="B41" s="1" t="str">
        <f>IF(G41="","",VLOOKUP(G41,Klasseneinteilung!$A$2:$C$95,3,FALSE))</f>
        <v/>
      </c>
      <c r="C41" s="1" t="str">
        <f t="shared" si="0"/>
        <v>-</v>
      </c>
      <c r="D41" s="20"/>
      <c r="E41" s="20"/>
      <c r="F41" s="21"/>
      <c r="G41" s="22"/>
      <c r="H41" s="22"/>
      <c r="I41" s="55"/>
      <c r="J41" s="23"/>
      <c r="K41" s="19" t="str">
        <f>IF(I41="","",VLOOKUP(I41,Vereine!$A$2:$D$1493,3,FALSE))</f>
        <v/>
      </c>
      <c r="L41" s="19" t="str">
        <f>IF(H41="","",VLOOKUP(H41,Kreisverbände!$A$2:$B$41,2,FALSE))</f>
        <v/>
      </c>
      <c r="M41" s="1" t="str">
        <f t="shared" si="1"/>
        <v xml:space="preserve"> </v>
      </c>
    </row>
    <row r="42" spans="1:13" ht="20.100000000000001" customHeight="1">
      <c r="A42" s="1" t="str">
        <f>IF(G42="","",VLOOKUP(G42,Klasseneinteilung!$A$2:$B$92,2,FALSE))</f>
        <v/>
      </c>
      <c r="B42" s="1" t="str">
        <f>IF(G42="","",VLOOKUP(G42,Klasseneinteilung!$A$2:$C$95,3,FALSE))</f>
        <v/>
      </c>
      <c r="C42" s="1" t="str">
        <f t="shared" si="0"/>
        <v>-</v>
      </c>
      <c r="D42" s="20"/>
      <c r="E42" s="20"/>
      <c r="F42" s="21"/>
      <c r="G42" s="22"/>
      <c r="H42" s="22"/>
      <c r="I42" s="55"/>
      <c r="J42" s="23"/>
      <c r="K42" s="19" t="str">
        <f>IF(I42="","",VLOOKUP(I42,Vereine!$A$2:$D$1493,3,FALSE))</f>
        <v/>
      </c>
      <c r="L42" s="19" t="str">
        <f>IF(H42="","",VLOOKUP(H42,Kreisverbände!$A$2:$B$41,2,FALSE))</f>
        <v/>
      </c>
      <c r="M42" s="1" t="str">
        <f t="shared" si="1"/>
        <v xml:space="preserve"> </v>
      </c>
    </row>
    <row r="43" spans="1:13" ht="20.100000000000001" customHeight="1">
      <c r="A43" s="1" t="str">
        <f>IF(G43="","",VLOOKUP(G43,Klasseneinteilung!$A$2:$B$92,2,FALSE))</f>
        <v/>
      </c>
      <c r="B43" s="1" t="str">
        <f>IF(G43="","",VLOOKUP(G43,Klasseneinteilung!$A$2:$C$95,3,FALSE))</f>
        <v/>
      </c>
      <c r="C43" s="1" t="str">
        <f t="shared" si="0"/>
        <v>-</v>
      </c>
      <c r="D43" s="20"/>
      <c r="E43" s="20"/>
      <c r="F43" s="21"/>
      <c r="G43" s="22"/>
      <c r="H43" s="22"/>
      <c r="I43" s="55"/>
      <c r="J43" s="23"/>
      <c r="K43" s="19" t="str">
        <f>IF(I43="","",VLOOKUP(I43,Vereine!$A$2:$D$1493,3,FALSE))</f>
        <v/>
      </c>
      <c r="L43" s="19" t="str">
        <f>IF(H43="","",VLOOKUP(H43,Kreisverbände!$A$2:$B$41,2,FALSE))</f>
        <v/>
      </c>
      <c r="M43" s="1" t="str">
        <f t="shared" si="1"/>
        <v xml:space="preserve"> </v>
      </c>
    </row>
    <row r="44" spans="1:13" ht="20.100000000000001" customHeight="1">
      <c r="A44" s="1" t="str">
        <f>IF(G44="","",VLOOKUP(G44,Klasseneinteilung!$A$2:$B$92,2,FALSE))</f>
        <v/>
      </c>
      <c r="B44" s="1" t="str">
        <f>IF(G44="","",VLOOKUP(G44,Klasseneinteilung!$A$2:$C$95,3,FALSE))</f>
        <v/>
      </c>
      <c r="C44" s="1" t="str">
        <f t="shared" si="0"/>
        <v>-</v>
      </c>
      <c r="D44" s="20"/>
      <c r="E44" s="20"/>
      <c r="F44" s="21"/>
      <c r="G44" s="22"/>
      <c r="H44" s="22"/>
      <c r="I44" s="55"/>
      <c r="J44" s="23"/>
      <c r="K44" s="19" t="str">
        <f>IF(I44="","",VLOOKUP(I44,Vereine!$A$2:$D$1493,3,FALSE))</f>
        <v/>
      </c>
      <c r="L44" s="19" t="str">
        <f>IF(H44="","",VLOOKUP(H44,Kreisverbände!$A$2:$B$41,2,FALSE))</f>
        <v/>
      </c>
      <c r="M44" s="1" t="str">
        <f t="shared" si="1"/>
        <v xml:space="preserve"> </v>
      </c>
    </row>
    <row r="45" spans="1:13" ht="20.100000000000001" customHeight="1">
      <c r="A45" s="1" t="str">
        <f>IF(G45="","",VLOOKUP(G45,Klasseneinteilung!$A$2:$B$92,2,FALSE))</f>
        <v/>
      </c>
      <c r="B45" s="1" t="str">
        <f>IF(G45="","",VLOOKUP(G45,Klasseneinteilung!$A$2:$C$95,3,FALSE))</f>
        <v/>
      </c>
      <c r="C45" s="1" t="str">
        <f t="shared" si="0"/>
        <v>-</v>
      </c>
      <c r="D45" s="20"/>
      <c r="E45" s="20"/>
      <c r="F45" s="21"/>
      <c r="G45" s="22"/>
      <c r="H45" s="22"/>
      <c r="I45" s="55"/>
      <c r="J45" s="23"/>
      <c r="K45" s="19" t="str">
        <f>IF(I45="","",VLOOKUP(I45,Vereine!$A$2:$D$1493,3,FALSE))</f>
        <v/>
      </c>
      <c r="L45" s="19" t="str">
        <f>IF(H45="","",VLOOKUP(H45,Kreisverbände!$A$2:$B$41,2,FALSE))</f>
        <v/>
      </c>
      <c r="M45" s="1" t="str">
        <f t="shared" si="1"/>
        <v xml:space="preserve"> </v>
      </c>
    </row>
    <row r="46" spans="1:13" ht="20.100000000000001" customHeight="1">
      <c r="A46" s="1" t="str">
        <f>IF(G46="","",VLOOKUP(G46,Klasseneinteilung!$A$2:$B$92,2,FALSE))</f>
        <v/>
      </c>
      <c r="B46" s="1" t="str">
        <f>IF(G46="","",VLOOKUP(G46,Klasseneinteilung!$A$2:$C$95,3,FALSE))</f>
        <v/>
      </c>
      <c r="C46" s="1" t="str">
        <f t="shared" si="0"/>
        <v>-</v>
      </c>
      <c r="D46" s="20"/>
      <c r="E46" s="20"/>
      <c r="F46" s="21"/>
      <c r="G46" s="22"/>
      <c r="H46" s="22"/>
      <c r="I46" s="55"/>
      <c r="J46" s="23"/>
      <c r="K46" s="19" t="str">
        <f>IF(I46="","",VLOOKUP(I46,Vereine!$A$2:$D$1493,3,FALSE))</f>
        <v/>
      </c>
      <c r="L46" s="19" t="str">
        <f>IF(H46="","",VLOOKUP(H46,Kreisverbände!$A$2:$B$41,2,FALSE))</f>
        <v/>
      </c>
      <c r="M46" s="1" t="str">
        <f t="shared" si="1"/>
        <v xml:space="preserve"> </v>
      </c>
    </row>
    <row r="47" spans="1:13" ht="20.100000000000001" customHeight="1">
      <c r="A47" s="1" t="str">
        <f>IF(G47="","",VLOOKUP(G47,Klasseneinteilung!$A$2:$B$92,2,FALSE))</f>
        <v/>
      </c>
      <c r="B47" s="1" t="str">
        <f>IF(G47="","",VLOOKUP(G47,Klasseneinteilung!$A$2:$C$95,3,FALSE))</f>
        <v/>
      </c>
      <c r="C47" s="1" t="str">
        <f t="shared" si="0"/>
        <v>-</v>
      </c>
      <c r="D47" s="20"/>
      <c r="E47" s="20"/>
      <c r="F47" s="21"/>
      <c r="G47" s="22"/>
      <c r="H47" s="22"/>
      <c r="I47" s="55"/>
      <c r="J47" s="23"/>
      <c r="K47" s="19" t="str">
        <f>IF(I47="","",VLOOKUP(I47,Vereine!$A$2:$D$1493,3,FALSE))</f>
        <v/>
      </c>
      <c r="L47" s="19" t="str">
        <f>IF(H47="","",VLOOKUP(H47,Kreisverbände!$A$2:$B$41,2,FALSE))</f>
        <v/>
      </c>
      <c r="M47" s="1" t="str">
        <f t="shared" si="1"/>
        <v xml:space="preserve"> </v>
      </c>
    </row>
    <row r="48" spans="1:13" ht="20.100000000000001" customHeight="1">
      <c r="A48" s="1" t="str">
        <f>IF(G48="","",VLOOKUP(G48,Klasseneinteilung!$A$2:$B$92,2,FALSE))</f>
        <v/>
      </c>
      <c r="B48" s="1" t="str">
        <f>IF(G48="","",VLOOKUP(G48,Klasseneinteilung!$A$2:$C$95,3,FALSE))</f>
        <v/>
      </c>
      <c r="C48" s="1" t="str">
        <f t="shared" si="0"/>
        <v>-</v>
      </c>
      <c r="D48" s="20"/>
      <c r="E48" s="20"/>
      <c r="F48" s="21"/>
      <c r="G48" s="22"/>
      <c r="H48" s="22"/>
      <c r="I48" s="55"/>
      <c r="J48" s="23"/>
      <c r="K48" s="19" t="str">
        <f>IF(I48="","",VLOOKUP(I48,Vereine!$A$2:$D$1493,3,FALSE))</f>
        <v/>
      </c>
      <c r="L48" s="19" t="str">
        <f>IF(H48="","",VLOOKUP(H48,Kreisverbände!$A$2:$B$41,2,FALSE))</f>
        <v/>
      </c>
      <c r="M48" s="1" t="str">
        <f t="shared" si="1"/>
        <v xml:space="preserve"> </v>
      </c>
    </row>
    <row r="49" spans="1:13" ht="20.100000000000001" customHeight="1">
      <c r="A49" s="1" t="str">
        <f>IF(G49="","",VLOOKUP(G49,Klasseneinteilung!$A$2:$B$92,2,FALSE))</f>
        <v/>
      </c>
      <c r="B49" s="1" t="str">
        <f>IF(G49="","",VLOOKUP(G49,Klasseneinteilung!$A$2:$C$95,3,FALSE))</f>
        <v/>
      </c>
      <c r="C49" s="1" t="str">
        <f t="shared" si="0"/>
        <v>-</v>
      </c>
      <c r="D49" s="20"/>
      <c r="E49" s="20"/>
      <c r="F49" s="21"/>
      <c r="G49" s="22"/>
      <c r="H49" s="22"/>
      <c r="I49" s="55"/>
      <c r="J49" s="23"/>
      <c r="K49" s="19" t="str">
        <f>IF(I49="","",VLOOKUP(I49,Vereine!$A$2:$D$1493,3,FALSE))</f>
        <v/>
      </c>
      <c r="L49" s="19" t="str">
        <f>IF(H49="","",VLOOKUP(H49,Kreisverbände!$A$2:$B$41,2,FALSE))</f>
        <v/>
      </c>
      <c r="M49" s="1" t="str">
        <f t="shared" si="1"/>
        <v xml:space="preserve"> </v>
      </c>
    </row>
    <row r="50" spans="1:13" ht="20.100000000000001" customHeight="1">
      <c r="A50" s="1" t="str">
        <f>IF(G50="","",VLOOKUP(G50,Klasseneinteilung!$A$2:$B$92,2,FALSE))</f>
        <v/>
      </c>
      <c r="B50" s="1" t="str">
        <f>IF(G50="","",VLOOKUP(G50,Klasseneinteilung!$A$2:$C$95,3,FALSE))</f>
        <v/>
      </c>
      <c r="C50" s="1" t="str">
        <f t="shared" si="0"/>
        <v>-</v>
      </c>
      <c r="D50" s="20"/>
      <c r="E50" s="20"/>
      <c r="F50" s="21"/>
      <c r="G50" s="22"/>
      <c r="H50" s="22"/>
      <c r="I50" s="55"/>
      <c r="J50" s="23"/>
      <c r="K50" s="19" t="str">
        <f>IF(I50="","",VLOOKUP(I50,Vereine!$A$2:$D$1493,3,FALSE))</f>
        <v/>
      </c>
      <c r="L50" s="19" t="str">
        <f>IF(H50="","",VLOOKUP(H50,Kreisverbände!$A$2:$B$41,2,FALSE))</f>
        <v/>
      </c>
      <c r="M50" s="1" t="str">
        <f t="shared" si="1"/>
        <v xml:space="preserve"> </v>
      </c>
    </row>
    <row r="51" spans="1:13" ht="20.100000000000001" customHeight="1">
      <c r="A51" s="1" t="str">
        <f>IF(G51="","",VLOOKUP(G51,Klasseneinteilung!$A$2:$B$92,2,FALSE))</f>
        <v/>
      </c>
      <c r="B51" s="1" t="str">
        <f>IF(G51="","",VLOOKUP(G51,Klasseneinteilung!$A$2:$C$95,3,FALSE))</f>
        <v/>
      </c>
      <c r="C51" s="1" t="str">
        <f t="shared" si="0"/>
        <v>-</v>
      </c>
      <c r="D51" s="20"/>
      <c r="E51" s="20"/>
      <c r="F51" s="21"/>
      <c r="G51" s="22"/>
      <c r="H51" s="22"/>
      <c r="I51" s="55"/>
      <c r="J51" s="23"/>
      <c r="K51" s="19" t="str">
        <f>IF(I51="","",VLOOKUP(I51,Vereine!$A$2:$D$1493,3,FALSE))</f>
        <v/>
      </c>
      <c r="L51" s="19" t="str">
        <f>IF(H51="","",VLOOKUP(H51,Kreisverbände!$A$2:$B$41,2,FALSE))</f>
        <v/>
      </c>
      <c r="M51" s="1" t="str">
        <f t="shared" si="1"/>
        <v xml:space="preserve"> </v>
      </c>
    </row>
    <row r="52" spans="1:13" ht="20.100000000000001" customHeight="1">
      <c r="A52" s="1" t="str">
        <f>IF(G52="","",VLOOKUP(G52,Klasseneinteilung!$A$2:$B$92,2,FALSE))</f>
        <v/>
      </c>
      <c r="B52" s="1" t="str">
        <f>IF(G52="","",VLOOKUP(G52,Klasseneinteilung!$A$2:$C$95,3,FALSE))</f>
        <v/>
      </c>
      <c r="C52" s="1" t="str">
        <f t="shared" si="0"/>
        <v>-</v>
      </c>
      <c r="D52" s="20"/>
      <c r="E52" s="20"/>
      <c r="F52" s="21"/>
      <c r="G52" s="22"/>
      <c r="H52" s="22"/>
      <c r="I52" s="55"/>
      <c r="J52" s="23"/>
      <c r="K52" s="19" t="str">
        <f>IF(I52="","",VLOOKUP(I52,Vereine!$A$2:$D$1493,3,FALSE))</f>
        <v/>
      </c>
      <c r="L52" s="19" t="str">
        <f>IF(H52="","",VLOOKUP(H52,Kreisverbände!$A$2:$B$41,2,FALSE))</f>
        <v/>
      </c>
      <c r="M52" s="1" t="str">
        <f t="shared" si="1"/>
        <v xml:space="preserve"> </v>
      </c>
    </row>
    <row r="53" spans="1:13" ht="20.100000000000001" customHeight="1">
      <c r="A53" s="1" t="str">
        <f>IF(G53="","",VLOOKUP(G53,Klasseneinteilung!$A$2:$B$92,2,FALSE))</f>
        <v/>
      </c>
      <c r="B53" s="1" t="str">
        <f>IF(G53="","",VLOOKUP(G53,Klasseneinteilung!$A$2:$C$95,3,FALSE))</f>
        <v/>
      </c>
      <c r="C53" s="1" t="str">
        <f t="shared" si="0"/>
        <v>-</v>
      </c>
      <c r="D53" s="20"/>
      <c r="E53" s="20"/>
      <c r="F53" s="21"/>
      <c r="G53" s="22"/>
      <c r="H53" s="22"/>
      <c r="I53" s="55"/>
      <c r="J53" s="23"/>
      <c r="K53" s="19" t="str">
        <f>IF(I53="","",VLOOKUP(I53,Vereine!$A$2:$D$1493,3,FALSE))</f>
        <v/>
      </c>
      <c r="L53" s="19" t="str">
        <f>IF(H53="","",VLOOKUP(H53,Kreisverbände!$A$2:$B$41,2,FALSE))</f>
        <v/>
      </c>
      <c r="M53" s="1" t="str">
        <f t="shared" si="1"/>
        <v xml:space="preserve"> </v>
      </c>
    </row>
    <row r="54" spans="1:13" ht="20.100000000000001" customHeight="1">
      <c r="A54" s="1" t="str">
        <f>IF(G54="","",VLOOKUP(G54,Klasseneinteilung!$A$2:$B$92,2,FALSE))</f>
        <v/>
      </c>
      <c r="B54" s="1" t="str">
        <f>IF(G54="","",VLOOKUP(G54,Klasseneinteilung!$A$2:$C$95,3,FALSE))</f>
        <v/>
      </c>
      <c r="C54" s="1" t="str">
        <f t="shared" si="0"/>
        <v>-</v>
      </c>
      <c r="D54" s="20"/>
      <c r="E54" s="20"/>
      <c r="F54" s="21"/>
      <c r="G54" s="22"/>
      <c r="H54" s="22"/>
      <c r="I54" s="55"/>
      <c r="J54" s="23"/>
      <c r="K54" s="19" t="str">
        <f>IF(I54="","",VLOOKUP(I54,Vereine!$A$2:$D$1493,3,FALSE))</f>
        <v/>
      </c>
      <c r="L54" s="19" t="str">
        <f>IF(H54="","",VLOOKUP(H54,Kreisverbände!$A$2:$B$41,2,FALSE))</f>
        <v/>
      </c>
      <c r="M54" s="1" t="str">
        <f t="shared" si="1"/>
        <v xml:space="preserve"> </v>
      </c>
    </row>
    <row r="55" spans="1:13" ht="20.100000000000001" customHeight="1">
      <c r="A55" s="1" t="str">
        <f>IF(G55="","",VLOOKUP(G55,Klasseneinteilung!$A$2:$B$92,2,FALSE))</f>
        <v/>
      </c>
      <c r="B55" s="1" t="str">
        <f>IF(G55="","",VLOOKUP(G55,Klasseneinteilung!$A$2:$C$95,3,FALSE))</f>
        <v/>
      </c>
      <c r="C55" s="1" t="str">
        <f t="shared" si="0"/>
        <v>-</v>
      </c>
      <c r="D55" s="20"/>
      <c r="E55" s="20"/>
      <c r="F55" s="21"/>
      <c r="G55" s="22"/>
      <c r="H55" s="22"/>
      <c r="I55" s="55"/>
      <c r="J55" s="23"/>
      <c r="K55" s="19" t="str">
        <f>IF(I55="","",VLOOKUP(I55,Vereine!$A$2:$D$1493,3,FALSE))</f>
        <v/>
      </c>
      <c r="L55" s="19" t="str">
        <f>IF(H55="","",VLOOKUP(H55,Kreisverbände!$A$2:$B$41,2,FALSE))</f>
        <v/>
      </c>
      <c r="M55" s="1" t="str">
        <f t="shared" si="1"/>
        <v xml:space="preserve"> </v>
      </c>
    </row>
    <row r="56" spans="1:13" ht="20.100000000000001" customHeight="1">
      <c r="A56" s="1" t="str">
        <f>IF(G56="","",VLOOKUP(G56,Klasseneinteilung!$A$2:$B$92,2,FALSE))</f>
        <v/>
      </c>
      <c r="B56" s="1" t="str">
        <f>IF(G56="","",VLOOKUP(G56,Klasseneinteilung!$A$2:$C$95,3,FALSE))</f>
        <v/>
      </c>
      <c r="C56" s="1" t="str">
        <f t="shared" si="0"/>
        <v>-</v>
      </c>
      <c r="D56" s="20"/>
      <c r="E56" s="20"/>
      <c r="F56" s="21"/>
      <c r="G56" s="22"/>
      <c r="H56" s="22"/>
      <c r="I56" s="55"/>
      <c r="J56" s="23"/>
      <c r="K56" s="19" t="str">
        <f>IF(I56="","",VLOOKUP(I56,Vereine!$A$2:$D$1493,3,FALSE))</f>
        <v/>
      </c>
      <c r="L56" s="19" t="str">
        <f>IF(H56="","",VLOOKUP(H56,Kreisverbände!$A$2:$B$41,2,FALSE))</f>
        <v/>
      </c>
      <c r="M56" s="1" t="str">
        <f t="shared" si="1"/>
        <v xml:space="preserve"> </v>
      </c>
    </row>
    <row r="57" spans="1:13" ht="20.100000000000001" customHeight="1">
      <c r="A57" s="1" t="str">
        <f>IF(G57="","",VLOOKUP(G57,Klasseneinteilung!$A$2:$B$92,2,FALSE))</f>
        <v/>
      </c>
      <c r="B57" s="1" t="str">
        <f>IF(G57="","",VLOOKUP(G57,Klasseneinteilung!$A$2:$C$95,3,FALSE))</f>
        <v/>
      </c>
      <c r="C57" s="1" t="str">
        <f t="shared" si="0"/>
        <v>-</v>
      </c>
      <c r="D57" s="20"/>
      <c r="E57" s="20"/>
      <c r="F57" s="21"/>
      <c r="G57" s="22"/>
      <c r="H57" s="22"/>
      <c r="I57" s="55"/>
      <c r="J57" s="23"/>
      <c r="K57" s="19" t="str">
        <f>IF(I57="","",VLOOKUP(I57,Vereine!$A$2:$D$1493,3,FALSE))</f>
        <v/>
      </c>
      <c r="L57" s="19" t="str">
        <f>IF(H57="","",VLOOKUP(H57,Kreisverbände!$A$2:$B$41,2,FALSE))</f>
        <v/>
      </c>
      <c r="M57" s="1" t="str">
        <f t="shared" si="1"/>
        <v xml:space="preserve"> </v>
      </c>
    </row>
    <row r="58" spans="1:13" ht="20.100000000000001" customHeight="1">
      <c r="A58" s="1" t="str">
        <f>IF(G58="","",VLOOKUP(G58,Klasseneinteilung!$A$2:$B$92,2,FALSE))</f>
        <v/>
      </c>
      <c r="B58" s="1" t="str">
        <f>IF(G58="","",VLOOKUP(G58,Klasseneinteilung!$A$2:$C$95,3,FALSE))</f>
        <v/>
      </c>
      <c r="C58" s="1" t="str">
        <f t="shared" si="0"/>
        <v>-</v>
      </c>
      <c r="D58" s="20"/>
      <c r="E58" s="20"/>
      <c r="F58" s="21"/>
      <c r="G58" s="22"/>
      <c r="H58" s="22"/>
      <c r="I58" s="55"/>
      <c r="J58" s="23"/>
      <c r="K58" s="19" t="str">
        <f>IF(I58="","",VLOOKUP(I58,Vereine!$A$2:$D$1493,3,FALSE))</f>
        <v/>
      </c>
      <c r="L58" s="19" t="str">
        <f>IF(H58="","",VLOOKUP(H58,Kreisverbände!$A$2:$B$41,2,FALSE))</f>
        <v/>
      </c>
      <c r="M58" s="1" t="str">
        <f t="shared" si="1"/>
        <v xml:space="preserve"> </v>
      </c>
    </row>
    <row r="59" spans="1:13" ht="20.100000000000001" customHeight="1">
      <c r="A59" s="1" t="str">
        <f>IF(G59="","",VLOOKUP(G59,Klasseneinteilung!$A$2:$B$92,2,FALSE))</f>
        <v/>
      </c>
      <c r="B59" s="1" t="str">
        <f>IF(G59="","",VLOOKUP(G59,Klasseneinteilung!$A$2:$C$95,3,FALSE))</f>
        <v/>
      </c>
      <c r="C59" s="1" t="str">
        <f t="shared" si="0"/>
        <v>-</v>
      </c>
      <c r="D59" s="20"/>
      <c r="E59" s="20"/>
      <c r="F59" s="21"/>
      <c r="G59" s="22"/>
      <c r="H59" s="22"/>
      <c r="I59" s="55"/>
      <c r="J59" s="23"/>
      <c r="K59" s="19" t="str">
        <f>IF(I59="","",VLOOKUP(I59,Vereine!$A$2:$D$1493,3,FALSE))</f>
        <v/>
      </c>
      <c r="L59" s="19" t="str">
        <f>IF(H59="","",VLOOKUP(H59,Kreisverbände!$A$2:$B$41,2,FALSE))</f>
        <v/>
      </c>
      <c r="M59" s="1" t="str">
        <f t="shared" si="1"/>
        <v xml:space="preserve"> </v>
      </c>
    </row>
    <row r="60" spans="1:13" ht="20.100000000000001" customHeight="1">
      <c r="A60" s="1" t="str">
        <f>IF(G60="","",VLOOKUP(G60,Klasseneinteilung!$A$2:$B$92,2,FALSE))</f>
        <v/>
      </c>
      <c r="B60" s="1" t="str">
        <f>IF(G60="","",VLOOKUP(G60,Klasseneinteilung!$A$2:$C$95,3,FALSE))</f>
        <v/>
      </c>
      <c r="C60" s="1" t="str">
        <f t="shared" si="0"/>
        <v>-</v>
      </c>
      <c r="D60" s="20"/>
      <c r="E60" s="20"/>
      <c r="F60" s="21"/>
      <c r="G60" s="22"/>
      <c r="H60" s="22"/>
      <c r="I60" s="55"/>
      <c r="J60" s="23"/>
      <c r="K60" s="19" t="str">
        <f>IF(I60="","",VLOOKUP(I60,Vereine!$A$2:$D$1493,3,FALSE))</f>
        <v/>
      </c>
      <c r="L60" s="19" t="str">
        <f>IF(H60="","",VLOOKUP(H60,Kreisverbände!$A$2:$B$41,2,FALSE))</f>
        <v/>
      </c>
      <c r="M60" s="1" t="str">
        <f t="shared" ref="M60:M123" si="2">E60&amp;" "&amp;D60</f>
        <v xml:space="preserve"> </v>
      </c>
    </row>
    <row r="61" spans="1:13" ht="20.100000000000001" customHeight="1">
      <c r="A61" s="1" t="str">
        <f>IF(G61="","",VLOOKUP(G61,Klasseneinteilung!$A$2:$B$92,2,FALSE))</f>
        <v/>
      </c>
      <c r="B61" s="1" t="str">
        <f>IF(G61="","",VLOOKUP(G61,Klasseneinteilung!$A$2:$C$95,3,FALSE))</f>
        <v/>
      </c>
      <c r="C61" s="1" t="str">
        <f t="shared" si="0"/>
        <v>-</v>
      </c>
      <c r="D61" s="20"/>
      <c r="E61" s="20"/>
      <c r="F61" s="21"/>
      <c r="G61" s="22"/>
      <c r="H61" s="22"/>
      <c r="I61" s="55"/>
      <c r="J61" s="23"/>
      <c r="K61" s="19" t="str">
        <f>IF(I61="","",VLOOKUP(I61,Vereine!$A$2:$D$1493,3,FALSE))</f>
        <v/>
      </c>
      <c r="L61" s="19" t="str">
        <f>IF(H61="","",VLOOKUP(H61,Kreisverbände!$A$2:$B$41,2,FALSE))</f>
        <v/>
      </c>
      <c r="M61" s="1" t="str">
        <f t="shared" si="2"/>
        <v xml:space="preserve"> </v>
      </c>
    </row>
    <row r="62" spans="1:13" ht="20.100000000000001" customHeight="1">
      <c r="A62" s="1" t="str">
        <f>IF(G62="","",VLOOKUP(G62,Klasseneinteilung!$A$2:$B$92,2,FALSE))</f>
        <v/>
      </c>
      <c r="B62" s="1" t="str">
        <f>IF(G62="","",VLOOKUP(G62,Klasseneinteilung!$A$2:$C$95,3,FALSE))</f>
        <v/>
      </c>
      <c r="C62" s="1" t="str">
        <f t="shared" si="0"/>
        <v>-</v>
      </c>
      <c r="D62" s="20"/>
      <c r="E62" s="20"/>
      <c r="F62" s="21"/>
      <c r="G62" s="22"/>
      <c r="H62" s="22"/>
      <c r="I62" s="55"/>
      <c r="J62" s="23"/>
      <c r="K62" s="19" t="str">
        <f>IF(I62="","",VLOOKUP(I62,Vereine!$A$2:$D$1493,3,FALSE))</f>
        <v/>
      </c>
      <c r="L62" s="19" t="str">
        <f>IF(H62="","",VLOOKUP(H62,Kreisverbände!$A$2:$B$41,2,FALSE))</f>
        <v/>
      </c>
      <c r="M62" s="1" t="str">
        <f t="shared" si="2"/>
        <v xml:space="preserve"> </v>
      </c>
    </row>
    <row r="63" spans="1:13" ht="20.100000000000001" customHeight="1">
      <c r="A63" s="1" t="str">
        <f>IF(G63="","",VLOOKUP(G63,Klasseneinteilung!$A$2:$B$92,2,FALSE))</f>
        <v/>
      </c>
      <c r="B63" s="1" t="str">
        <f>IF(G63="","",VLOOKUP(G63,Klasseneinteilung!$A$2:$C$95,3,FALSE))</f>
        <v/>
      </c>
      <c r="C63" s="1" t="str">
        <f t="shared" si="0"/>
        <v>-</v>
      </c>
      <c r="D63" s="20"/>
      <c r="E63" s="20"/>
      <c r="F63" s="21"/>
      <c r="G63" s="22"/>
      <c r="H63" s="22"/>
      <c r="I63" s="55"/>
      <c r="J63" s="23"/>
      <c r="K63" s="19" t="str">
        <f>IF(I63="","",VLOOKUP(I63,Vereine!$A$2:$D$1493,3,FALSE))</f>
        <v/>
      </c>
      <c r="L63" s="19" t="str">
        <f>IF(H63="","",VLOOKUP(H63,Kreisverbände!$A$2:$B$41,2,FALSE))</f>
        <v/>
      </c>
      <c r="M63" s="1" t="str">
        <f t="shared" si="2"/>
        <v xml:space="preserve"> </v>
      </c>
    </row>
    <row r="64" spans="1:13" ht="20.100000000000001" customHeight="1">
      <c r="A64" s="1" t="str">
        <f>IF(G64="","",VLOOKUP(G64,Klasseneinteilung!$A$2:$B$92,2,FALSE))</f>
        <v/>
      </c>
      <c r="B64" s="1" t="str">
        <f>IF(G64="","",VLOOKUP(G64,Klasseneinteilung!$A$2:$C$95,3,FALSE))</f>
        <v/>
      </c>
      <c r="C64" s="1" t="str">
        <f t="shared" si="0"/>
        <v>-</v>
      </c>
      <c r="D64" s="20"/>
      <c r="E64" s="20"/>
      <c r="F64" s="21"/>
      <c r="G64" s="22"/>
      <c r="H64" s="22"/>
      <c r="I64" s="55"/>
      <c r="J64" s="23"/>
      <c r="K64" s="19" t="str">
        <f>IF(I64="","",VLOOKUP(I64,Vereine!$A$2:$D$1493,3,FALSE))</f>
        <v/>
      </c>
      <c r="L64" s="19" t="str">
        <f>IF(H64="","",VLOOKUP(H64,Kreisverbände!$A$2:$B$41,2,FALSE))</f>
        <v/>
      </c>
      <c r="M64" s="1" t="str">
        <f t="shared" si="2"/>
        <v xml:space="preserve"> </v>
      </c>
    </row>
    <row r="65" spans="1:13" ht="20.100000000000001" customHeight="1">
      <c r="A65" s="1" t="str">
        <f>IF(G65="","",VLOOKUP(G65,Klasseneinteilung!$A$2:$B$92,2,FALSE))</f>
        <v/>
      </c>
      <c r="B65" s="1" t="str">
        <f>IF(G65="","",VLOOKUP(G65,Klasseneinteilung!$A$2:$C$95,3,FALSE))</f>
        <v/>
      </c>
      <c r="C65" s="1" t="str">
        <f t="shared" si="0"/>
        <v>-</v>
      </c>
      <c r="D65" s="20"/>
      <c r="E65" s="20"/>
      <c r="F65" s="21"/>
      <c r="G65" s="22"/>
      <c r="H65" s="22"/>
      <c r="I65" s="55"/>
      <c r="J65" s="23"/>
      <c r="K65" s="19" t="str">
        <f>IF(I65="","",VLOOKUP(I65,Vereine!$A$2:$D$1493,3,FALSE))</f>
        <v/>
      </c>
      <c r="L65" s="19" t="str">
        <f>IF(H65="","",VLOOKUP(H65,Kreisverbände!$A$2:$B$41,2,FALSE))</f>
        <v/>
      </c>
      <c r="M65" s="1" t="str">
        <f t="shared" si="2"/>
        <v xml:space="preserve"> </v>
      </c>
    </row>
    <row r="66" spans="1:13" ht="20.100000000000001" customHeight="1">
      <c r="A66" s="1" t="str">
        <f>IF(G66="","",VLOOKUP(G66,Klasseneinteilung!$A$2:$B$92,2,FALSE))</f>
        <v/>
      </c>
      <c r="B66" s="1" t="str">
        <f>IF(G66="","",VLOOKUP(G66,Klasseneinteilung!$A$2:$C$95,3,FALSE))</f>
        <v/>
      </c>
      <c r="C66" s="1" t="str">
        <f t="shared" si="0"/>
        <v>-</v>
      </c>
      <c r="D66" s="20"/>
      <c r="E66" s="20"/>
      <c r="F66" s="21"/>
      <c r="G66" s="22"/>
      <c r="H66" s="22"/>
      <c r="I66" s="55"/>
      <c r="J66" s="23"/>
      <c r="K66" s="19" t="str">
        <f>IF(I66="","",VLOOKUP(I66,Vereine!$A$2:$D$1493,3,FALSE))</f>
        <v/>
      </c>
      <c r="L66" s="19" t="str">
        <f>IF(H66="","",VLOOKUP(H66,Kreisverbände!$A$2:$B$41,2,FALSE))</f>
        <v/>
      </c>
      <c r="M66" s="1" t="str">
        <f t="shared" si="2"/>
        <v xml:space="preserve"> </v>
      </c>
    </row>
    <row r="67" spans="1:13" ht="20.100000000000001" customHeight="1">
      <c r="A67" s="1" t="str">
        <f>IF(G67="","",VLOOKUP(G67,Klasseneinteilung!$A$2:$B$92,2,FALSE))</f>
        <v/>
      </c>
      <c r="B67" s="1" t="str">
        <f>IF(G67="","",VLOOKUP(G67,Klasseneinteilung!$A$2:$C$95,3,FALSE))</f>
        <v/>
      </c>
      <c r="C67" s="1" t="str">
        <f t="shared" ref="C67:C130" si="3">IF(F67="E","E",I67&amp;"-"&amp;F67)</f>
        <v>-</v>
      </c>
      <c r="D67" s="20"/>
      <c r="E67" s="20"/>
      <c r="F67" s="21"/>
      <c r="G67" s="22"/>
      <c r="H67" s="22"/>
      <c r="I67" s="55"/>
      <c r="J67" s="23"/>
      <c r="K67" s="19" t="str">
        <f>IF(I67="","",VLOOKUP(I67,Vereine!$A$2:$D$1493,3,FALSE))</f>
        <v/>
      </c>
      <c r="L67" s="19" t="str">
        <f>IF(H67="","",VLOOKUP(H67,Kreisverbände!$A$2:$B$41,2,FALSE))</f>
        <v/>
      </c>
      <c r="M67" s="1" t="str">
        <f t="shared" si="2"/>
        <v xml:space="preserve"> </v>
      </c>
    </row>
    <row r="68" spans="1:13" ht="20.100000000000001" customHeight="1">
      <c r="A68" s="1" t="str">
        <f>IF(G68="","",VLOOKUP(G68,Klasseneinteilung!$A$2:$B$92,2,FALSE))</f>
        <v/>
      </c>
      <c r="B68" s="1" t="str">
        <f>IF(G68="","",VLOOKUP(G68,Klasseneinteilung!$A$2:$C$95,3,FALSE))</f>
        <v/>
      </c>
      <c r="C68" s="1" t="str">
        <f t="shared" si="3"/>
        <v>-</v>
      </c>
      <c r="D68" s="20"/>
      <c r="E68" s="20"/>
      <c r="F68" s="21"/>
      <c r="G68" s="22"/>
      <c r="H68" s="22"/>
      <c r="I68" s="55"/>
      <c r="J68" s="23"/>
      <c r="K68" s="19" t="str">
        <f>IF(I68="","",VLOOKUP(I68,Vereine!$A$2:$D$1493,3,FALSE))</f>
        <v/>
      </c>
      <c r="L68" s="19" t="str">
        <f>IF(H68="","",VLOOKUP(H68,Kreisverbände!$A$2:$B$41,2,FALSE))</f>
        <v/>
      </c>
      <c r="M68" s="1" t="str">
        <f t="shared" si="2"/>
        <v xml:space="preserve"> </v>
      </c>
    </row>
    <row r="69" spans="1:13" ht="20.100000000000001" customHeight="1">
      <c r="A69" s="1" t="str">
        <f>IF(G69="","",VLOOKUP(G69,Klasseneinteilung!$A$2:$B$92,2,FALSE))</f>
        <v/>
      </c>
      <c r="B69" s="1" t="str">
        <f>IF(G69="","",VLOOKUP(G69,Klasseneinteilung!$A$2:$C$95,3,FALSE))</f>
        <v/>
      </c>
      <c r="C69" s="1" t="str">
        <f t="shared" si="3"/>
        <v>-</v>
      </c>
      <c r="D69" s="20"/>
      <c r="E69" s="20"/>
      <c r="F69" s="21"/>
      <c r="G69" s="22"/>
      <c r="H69" s="22"/>
      <c r="I69" s="55"/>
      <c r="J69" s="23"/>
      <c r="K69" s="19" t="str">
        <f>IF(I69="","",VLOOKUP(I69,Vereine!$A$2:$D$1493,3,FALSE))</f>
        <v/>
      </c>
      <c r="L69" s="19" t="str">
        <f>IF(H69="","",VLOOKUP(H69,Kreisverbände!$A$2:$B$41,2,FALSE))</f>
        <v/>
      </c>
      <c r="M69" s="1" t="str">
        <f t="shared" si="2"/>
        <v xml:space="preserve"> </v>
      </c>
    </row>
    <row r="70" spans="1:13" ht="20.100000000000001" customHeight="1">
      <c r="A70" s="1" t="str">
        <f>IF(G70="","",VLOOKUP(G70,Klasseneinteilung!$A$2:$B$92,2,FALSE))</f>
        <v/>
      </c>
      <c r="B70" s="1" t="str">
        <f>IF(G70="","",VLOOKUP(G70,Klasseneinteilung!$A$2:$C$95,3,FALSE))</f>
        <v/>
      </c>
      <c r="C70" s="1" t="str">
        <f t="shared" si="3"/>
        <v>-</v>
      </c>
      <c r="D70" s="20"/>
      <c r="E70" s="20"/>
      <c r="F70" s="21"/>
      <c r="G70" s="22"/>
      <c r="H70" s="22"/>
      <c r="I70" s="55"/>
      <c r="J70" s="23"/>
      <c r="K70" s="19" t="str">
        <f>IF(I70="","",VLOOKUP(I70,Vereine!$A$2:$D$1493,3,FALSE))</f>
        <v/>
      </c>
      <c r="L70" s="19" t="str">
        <f>IF(H70="","",VLOOKUP(H70,Kreisverbände!$A$2:$B$41,2,FALSE))</f>
        <v/>
      </c>
      <c r="M70" s="1" t="str">
        <f t="shared" si="2"/>
        <v xml:space="preserve"> </v>
      </c>
    </row>
    <row r="71" spans="1:13" ht="20.100000000000001" customHeight="1">
      <c r="A71" s="1" t="str">
        <f>IF(G71="","",VLOOKUP(G71,Klasseneinteilung!$A$2:$B$92,2,FALSE))</f>
        <v/>
      </c>
      <c r="B71" s="1" t="str">
        <f>IF(G71="","",VLOOKUP(G71,Klasseneinteilung!$A$2:$C$95,3,FALSE))</f>
        <v/>
      </c>
      <c r="C71" s="1" t="str">
        <f t="shared" si="3"/>
        <v>-</v>
      </c>
      <c r="D71" s="20"/>
      <c r="E71" s="20"/>
      <c r="F71" s="21"/>
      <c r="G71" s="22"/>
      <c r="H71" s="22"/>
      <c r="I71" s="55"/>
      <c r="J71" s="23"/>
      <c r="K71" s="19" t="str">
        <f>IF(I71="","",VLOOKUP(I71,Vereine!$A$2:$D$1493,3,FALSE))</f>
        <v/>
      </c>
      <c r="L71" s="19" t="str">
        <f>IF(H71="","",VLOOKUP(H71,Kreisverbände!$A$2:$B$41,2,FALSE))</f>
        <v/>
      </c>
      <c r="M71" s="1" t="str">
        <f t="shared" si="2"/>
        <v xml:space="preserve"> </v>
      </c>
    </row>
    <row r="72" spans="1:13" ht="20.100000000000001" customHeight="1">
      <c r="A72" s="1" t="str">
        <f>IF(G72="","",VLOOKUP(G72,Klasseneinteilung!$A$2:$B$92,2,FALSE))</f>
        <v/>
      </c>
      <c r="B72" s="1" t="str">
        <f>IF(G72="","",VLOOKUP(G72,Klasseneinteilung!$A$2:$C$95,3,FALSE))</f>
        <v/>
      </c>
      <c r="C72" s="1" t="str">
        <f t="shared" si="3"/>
        <v>-</v>
      </c>
      <c r="D72" s="20"/>
      <c r="E72" s="20"/>
      <c r="F72" s="21"/>
      <c r="G72" s="22"/>
      <c r="H72" s="22"/>
      <c r="I72" s="55"/>
      <c r="J72" s="23"/>
      <c r="K72" s="19" t="str">
        <f>IF(I72="","",VLOOKUP(I72,Vereine!$A$2:$D$1493,3,FALSE))</f>
        <v/>
      </c>
      <c r="L72" s="19" t="str">
        <f>IF(H72="","",VLOOKUP(H72,Kreisverbände!$A$2:$B$41,2,FALSE))</f>
        <v/>
      </c>
      <c r="M72" s="1" t="str">
        <f t="shared" si="2"/>
        <v xml:space="preserve"> </v>
      </c>
    </row>
    <row r="73" spans="1:13" ht="20.100000000000001" customHeight="1">
      <c r="A73" s="1" t="str">
        <f>IF(G73="","",VLOOKUP(G73,Klasseneinteilung!$A$2:$B$92,2,FALSE))</f>
        <v/>
      </c>
      <c r="B73" s="1" t="str">
        <f>IF(G73="","",VLOOKUP(G73,Klasseneinteilung!$A$2:$C$95,3,FALSE))</f>
        <v/>
      </c>
      <c r="C73" s="1" t="str">
        <f t="shared" si="3"/>
        <v>-</v>
      </c>
      <c r="D73" s="20"/>
      <c r="E73" s="20"/>
      <c r="F73" s="21"/>
      <c r="G73" s="22"/>
      <c r="H73" s="22"/>
      <c r="I73" s="55"/>
      <c r="J73" s="23"/>
      <c r="K73" s="19" t="str">
        <f>IF(I73="","",VLOOKUP(I73,Vereine!$A$2:$D$1493,3,FALSE))</f>
        <v/>
      </c>
      <c r="L73" s="19" t="str">
        <f>IF(H73="","",VLOOKUP(H73,Kreisverbände!$A$2:$B$41,2,FALSE))</f>
        <v/>
      </c>
      <c r="M73" s="1" t="str">
        <f t="shared" si="2"/>
        <v xml:space="preserve"> </v>
      </c>
    </row>
    <row r="74" spans="1:13" ht="20.100000000000001" customHeight="1">
      <c r="A74" s="1" t="str">
        <f>IF(G74="","",VLOOKUP(G74,Klasseneinteilung!$A$2:$B$92,2,FALSE))</f>
        <v/>
      </c>
      <c r="B74" s="1" t="str">
        <f>IF(G74="","",VLOOKUP(G74,Klasseneinteilung!$A$2:$C$95,3,FALSE))</f>
        <v/>
      </c>
      <c r="C74" s="1" t="str">
        <f t="shared" si="3"/>
        <v>-</v>
      </c>
      <c r="D74" s="20"/>
      <c r="E74" s="20"/>
      <c r="F74" s="21"/>
      <c r="G74" s="22"/>
      <c r="H74" s="22"/>
      <c r="I74" s="55"/>
      <c r="J74" s="23"/>
      <c r="K74" s="19" t="str">
        <f>IF(I74="","",VLOOKUP(I74,Vereine!$A$2:$D$1493,3,FALSE))</f>
        <v/>
      </c>
      <c r="L74" s="19" t="str">
        <f>IF(H74="","",VLOOKUP(H74,Kreisverbände!$A$2:$B$41,2,FALSE))</f>
        <v/>
      </c>
      <c r="M74" s="1" t="str">
        <f t="shared" si="2"/>
        <v xml:space="preserve"> </v>
      </c>
    </row>
    <row r="75" spans="1:13" ht="20.100000000000001" customHeight="1">
      <c r="A75" s="1" t="str">
        <f>IF(G75="","",VLOOKUP(G75,Klasseneinteilung!$A$2:$B$92,2,FALSE))</f>
        <v/>
      </c>
      <c r="B75" s="1" t="str">
        <f>IF(G75="","",VLOOKUP(G75,Klasseneinteilung!$A$2:$C$95,3,FALSE))</f>
        <v/>
      </c>
      <c r="C75" s="1" t="str">
        <f t="shared" si="3"/>
        <v>-</v>
      </c>
      <c r="D75" s="20"/>
      <c r="E75" s="20"/>
      <c r="F75" s="21"/>
      <c r="G75" s="22"/>
      <c r="H75" s="22"/>
      <c r="I75" s="55"/>
      <c r="J75" s="23"/>
      <c r="K75" s="19" t="str">
        <f>IF(I75="","",VLOOKUP(I75,Vereine!$A$2:$D$1493,3,FALSE))</f>
        <v/>
      </c>
      <c r="L75" s="19" t="str">
        <f>IF(H75="","",VLOOKUP(H75,Kreisverbände!$A$2:$B$41,2,FALSE))</f>
        <v/>
      </c>
      <c r="M75" s="1" t="str">
        <f t="shared" si="2"/>
        <v xml:space="preserve"> </v>
      </c>
    </row>
    <row r="76" spans="1:13" ht="20.100000000000001" customHeight="1">
      <c r="A76" s="1" t="str">
        <f>IF(G76="","",VLOOKUP(G76,Klasseneinteilung!$A$2:$B$92,2,FALSE))</f>
        <v/>
      </c>
      <c r="B76" s="1" t="str">
        <f>IF(G76="","",VLOOKUP(G76,Klasseneinteilung!$A$2:$C$95,3,FALSE))</f>
        <v/>
      </c>
      <c r="C76" s="1" t="str">
        <f t="shared" si="3"/>
        <v>-</v>
      </c>
      <c r="D76" s="20"/>
      <c r="E76" s="20"/>
      <c r="F76" s="21"/>
      <c r="G76" s="22"/>
      <c r="H76" s="22"/>
      <c r="I76" s="55"/>
      <c r="J76" s="23"/>
      <c r="K76" s="19" t="str">
        <f>IF(I76="","",VLOOKUP(I76,Vereine!$A$2:$D$1493,3,FALSE))</f>
        <v/>
      </c>
      <c r="L76" s="19" t="str">
        <f>IF(H76="","",VLOOKUP(H76,Kreisverbände!$A$2:$B$41,2,FALSE))</f>
        <v/>
      </c>
      <c r="M76" s="1" t="str">
        <f t="shared" si="2"/>
        <v xml:space="preserve"> </v>
      </c>
    </row>
    <row r="77" spans="1:13" ht="20.100000000000001" customHeight="1">
      <c r="A77" s="1" t="str">
        <f>IF(G77="","",VLOOKUP(G77,Klasseneinteilung!$A$2:$B$92,2,FALSE))</f>
        <v/>
      </c>
      <c r="B77" s="1" t="str">
        <f>IF(G77="","",VLOOKUP(G77,Klasseneinteilung!$A$2:$C$95,3,FALSE))</f>
        <v/>
      </c>
      <c r="C77" s="1" t="str">
        <f t="shared" si="3"/>
        <v>-</v>
      </c>
      <c r="D77" s="20"/>
      <c r="E77" s="20"/>
      <c r="F77" s="21"/>
      <c r="G77" s="22"/>
      <c r="H77" s="22"/>
      <c r="I77" s="55"/>
      <c r="J77" s="23"/>
      <c r="K77" s="19" t="str">
        <f>IF(I77="","",VLOOKUP(I77,Vereine!$A$2:$D$1493,3,FALSE))</f>
        <v/>
      </c>
      <c r="L77" s="19" t="str">
        <f>IF(H77="","",VLOOKUP(H77,Kreisverbände!$A$2:$B$41,2,FALSE))</f>
        <v/>
      </c>
      <c r="M77" s="1" t="str">
        <f t="shared" si="2"/>
        <v xml:space="preserve"> </v>
      </c>
    </row>
    <row r="78" spans="1:13" ht="20.100000000000001" customHeight="1">
      <c r="A78" s="1" t="str">
        <f>IF(G78="","",VLOOKUP(G78,Klasseneinteilung!$A$2:$B$92,2,FALSE))</f>
        <v/>
      </c>
      <c r="B78" s="1" t="str">
        <f>IF(G78="","",VLOOKUP(G78,Klasseneinteilung!$A$2:$C$95,3,FALSE))</f>
        <v/>
      </c>
      <c r="C78" s="1" t="str">
        <f t="shared" si="3"/>
        <v>-</v>
      </c>
      <c r="D78" s="20"/>
      <c r="E78" s="20"/>
      <c r="F78" s="21"/>
      <c r="G78" s="22"/>
      <c r="H78" s="22"/>
      <c r="I78" s="55"/>
      <c r="J78" s="23"/>
      <c r="K78" s="19" t="str">
        <f>IF(I78="","",VLOOKUP(I78,Vereine!$A$2:$D$1493,3,FALSE))</f>
        <v/>
      </c>
      <c r="L78" s="19" t="str">
        <f>IF(H78="","",VLOOKUP(H78,Kreisverbände!$A$2:$B$41,2,FALSE))</f>
        <v/>
      </c>
      <c r="M78" s="1" t="str">
        <f t="shared" si="2"/>
        <v xml:space="preserve"> </v>
      </c>
    </row>
    <row r="79" spans="1:13" ht="20.100000000000001" customHeight="1">
      <c r="A79" s="1" t="str">
        <f>IF(G79="","",VLOOKUP(G79,Klasseneinteilung!$A$2:$B$92,2,FALSE))</f>
        <v/>
      </c>
      <c r="B79" s="1" t="str">
        <f>IF(G79="","",VLOOKUP(G79,Klasseneinteilung!$A$2:$C$95,3,FALSE))</f>
        <v/>
      </c>
      <c r="C79" s="1" t="str">
        <f t="shared" si="3"/>
        <v>-</v>
      </c>
      <c r="D79" s="20"/>
      <c r="E79" s="20"/>
      <c r="F79" s="21"/>
      <c r="G79" s="22"/>
      <c r="H79" s="22"/>
      <c r="I79" s="55"/>
      <c r="J79" s="23"/>
      <c r="K79" s="19" t="str">
        <f>IF(I79="","",VLOOKUP(I79,Vereine!$A$2:$D$1493,3,FALSE))</f>
        <v/>
      </c>
      <c r="L79" s="19" t="str">
        <f>IF(H79="","",VLOOKUP(H79,Kreisverbände!$A$2:$B$41,2,FALSE))</f>
        <v/>
      </c>
      <c r="M79" s="1" t="str">
        <f t="shared" si="2"/>
        <v xml:space="preserve"> </v>
      </c>
    </row>
    <row r="80" spans="1:13" ht="20.100000000000001" customHeight="1">
      <c r="A80" s="1" t="str">
        <f>IF(G80="","",VLOOKUP(G80,Klasseneinteilung!$A$2:$B$92,2,FALSE))</f>
        <v/>
      </c>
      <c r="B80" s="1" t="str">
        <f>IF(G80="","",VLOOKUP(G80,Klasseneinteilung!$A$2:$C$95,3,FALSE))</f>
        <v/>
      </c>
      <c r="C80" s="1" t="str">
        <f t="shared" si="3"/>
        <v>-</v>
      </c>
      <c r="D80" s="20"/>
      <c r="E80" s="20"/>
      <c r="F80" s="21"/>
      <c r="G80" s="22"/>
      <c r="H80" s="22"/>
      <c r="I80" s="55"/>
      <c r="J80" s="23"/>
      <c r="K80" s="19" t="str">
        <f>IF(I80="","",VLOOKUP(I80,Vereine!$A$2:$D$1493,3,FALSE))</f>
        <v/>
      </c>
      <c r="L80" s="19" t="str">
        <f>IF(H80="","",VLOOKUP(H80,Kreisverbände!$A$2:$B$41,2,FALSE))</f>
        <v/>
      </c>
      <c r="M80" s="1" t="str">
        <f t="shared" si="2"/>
        <v xml:space="preserve"> </v>
      </c>
    </row>
    <row r="81" spans="1:13" ht="20.100000000000001" customHeight="1">
      <c r="A81" s="1" t="str">
        <f>IF(G81="","",VLOOKUP(G81,Klasseneinteilung!$A$2:$B$92,2,FALSE))</f>
        <v/>
      </c>
      <c r="B81" s="1" t="str">
        <f>IF(G81="","",VLOOKUP(G81,Klasseneinteilung!$A$2:$C$95,3,FALSE))</f>
        <v/>
      </c>
      <c r="C81" s="1" t="str">
        <f t="shared" si="3"/>
        <v>-</v>
      </c>
      <c r="D81" s="20"/>
      <c r="E81" s="20"/>
      <c r="F81" s="21"/>
      <c r="G81" s="22"/>
      <c r="H81" s="22"/>
      <c r="I81" s="55"/>
      <c r="J81" s="23"/>
      <c r="K81" s="19" t="str">
        <f>IF(I81="","",VLOOKUP(I81,Vereine!$A$2:$D$1493,3,FALSE))</f>
        <v/>
      </c>
      <c r="L81" s="19" t="str">
        <f>IF(H81="","",VLOOKUP(H81,Kreisverbände!$A$2:$B$41,2,FALSE))</f>
        <v/>
      </c>
      <c r="M81" s="1" t="str">
        <f t="shared" si="2"/>
        <v xml:space="preserve"> </v>
      </c>
    </row>
    <row r="82" spans="1:13" ht="20.100000000000001" customHeight="1">
      <c r="A82" s="1" t="str">
        <f>IF(G82="","",VLOOKUP(G82,Klasseneinteilung!$A$2:$B$92,2,FALSE))</f>
        <v/>
      </c>
      <c r="B82" s="1" t="str">
        <f>IF(G82="","",VLOOKUP(G82,Klasseneinteilung!$A$2:$C$95,3,FALSE))</f>
        <v/>
      </c>
      <c r="C82" s="1" t="str">
        <f t="shared" si="3"/>
        <v>-</v>
      </c>
      <c r="D82" s="20"/>
      <c r="E82" s="20"/>
      <c r="F82" s="21"/>
      <c r="G82" s="22"/>
      <c r="H82" s="22"/>
      <c r="I82" s="55"/>
      <c r="J82" s="23"/>
      <c r="K82" s="19" t="str">
        <f>IF(I82="","",VLOOKUP(I82,Vereine!$A$2:$D$1493,3,FALSE))</f>
        <v/>
      </c>
      <c r="L82" s="19" t="str">
        <f>IF(H82="","",VLOOKUP(H82,Kreisverbände!$A$2:$B$41,2,FALSE))</f>
        <v/>
      </c>
      <c r="M82" s="1" t="str">
        <f t="shared" si="2"/>
        <v xml:space="preserve"> </v>
      </c>
    </row>
    <row r="83" spans="1:13" ht="20.100000000000001" customHeight="1">
      <c r="A83" s="1" t="str">
        <f>IF(G83="","",VLOOKUP(G83,Klasseneinteilung!$A$2:$B$92,2,FALSE))</f>
        <v/>
      </c>
      <c r="B83" s="1" t="str">
        <f>IF(G83="","",VLOOKUP(G83,Klasseneinteilung!$A$2:$C$95,3,FALSE))</f>
        <v/>
      </c>
      <c r="C83" s="1" t="str">
        <f t="shared" si="3"/>
        <v>-</v>
      </c>
      <c r="D83" s="20"/>
      <c r="E83" s="20"/>
      <c r="F83" s="21"/>
      <c r="G83" s="22"/>
      <c r="H83" s="22"/>
      <c r="I83" s="55"/>
      <c r="J83" s="23"/>
      <c r="K83" s="19" t="str">
        <f>IF(I83="","",VLOOKUP(I83,Vereine!$A$2:$D$1493,3,FALSE))</f>
        <v/>
      </c>
      <c r="L83" s="19" t="str">
        <f>IF(H83="","",VLOOKUP(H83,Kreisverbände!$A$2:$B$41,2,FALSE))</f>
        <v/>
      </c>
      <c r="M83" s="1" t="str">
        <f t="shared" si="2"/>
        <v xml:space="preserve"> </v>
      </c>
    </row>
    <row r="84" spans="1:13" ht="20.100000000000001" customHeight="1">
      <c r="A84" s="1" t="str">
        <f>IF(G84="","",VLOOKUP(G84,Klasseneinteilung!$A$2:$B$92,2,FALSE))</f>
        <v/>
      </c>
      <c r="B84" s="1" t="str">
        <f>IF(G84="","",VLOOKUP(G84,Klasseneinteilung!$A$2:$C$95,3,FALSE))</f>
        <v/>
      </c>
      <c r="C84" s="1" t="str">
        <f t="shared" si="3"/>
        <v>-</v>
      </c>
      <c r="D84" s="20"/>
      <c r="E84" s="20"/>
      <c r="F84" s="21"/>
      <c r="G84" s="22"/>
      <c r="H84" s="22"/>
      <c r="I84" s="55"/>
      <c r="J84" s="23"/>
      <c r="K84" s="19" t="str">
        <f>IF(I84="","",VLOOKUP(I84,Vereine!$A$2:$D$1493,3,FALSE))</f>
        <v/>
      </c>
      <c r="L84" s="19" t="str">
        <f>IF(H84="","",VLOOKUP(H84,Kreisverbände!$A$2:$B$41,2,FALSE))</f>
        <v/>
      </c>
      <c r="M84" s="1" t="str">
        <f t="shared" si="2"/>
        <v xml:space="preserve"> </v>
      </c>
    </row>
    <row r="85" spans="1:13" ht="20.100000000000001" customHeight="1">
      <c r="A85" s="1" t="str">
        <f>IF(G85="","",VLOOKUP(G85,Klasseneinteilung!$A$2:$B$92,2,FALSE))</f>
        <v/>
      </c>
      <c r="B85" s="1" t="str">
        <f>IF(G85="","",VLOOKUP(G85,Klasseneinteilung!$A$2:$C$95,3,FALSE))</f>
        <v/>
      </c>
      <c r="C85" s="1" t="str">
        <f t="shared" si="3"/>
        <v>-</v>
      </c>
      <c r="D85" s="20"/>
      <c r="E85" s="20"/>
      <c r="F85" s="21"/>
      <c r="G85" s="22"/>
      <c r="H85" s="22"/>
      <c r="I85" s="55"/>
      <c r="J85" s="23"/>
      <c r="K85" s="19" t="str">
        <f>IF(I85="","",VLOOKUP(I85,Vereine!$A$2:$D$1493,3,FALSE))</f>
        <v/>
      </c>
      <c r="L85" s="19" t="str">
        <f>IF(H85="","",VLOOKUP(H85,Kreisverbände!$A$2:$B$41,2,FALSE))</f>
        <v/>
      </c>
      <c r="M85" s="1" t="str">
        <f t="shared" si="2"/>
        <v xml:space="preserve"> </v>
      </c>
    </row>
    <row r="86" spans="1:13" ht="20.100000000000001" customHeight="1">
      <c r="A86" s="1" t="str">
        <f>IF(G86="","",VLOOKUP(G86,Klasseneinteilung!$A$2:$B$92,2,FALSE))</f>
        <v/>
      </c>
      <c r="B86" s="1" t="str">
        <f>IF(G86="","",VLOOKUP(G86,Klasseneinteilung!$A$2:$C$95,3,FALSE))</f>
        <v/>
      </c>
      <c r="C86" s="1" t="str">
        <f t="shared" si="3"/>
        <v>-</v>
      </c>
      <c r="D86" s="20"/>
      <c r="E86" s="20"/>
      <c r="F86" s="21"/>
      <c r="G86" s="22"/>
      <c r="H86" s="22"/>
      <c r="I86" s="55"/>
      <c r="J86" s="23"/>
      <c r="K86" s="19" t="str">
        <f>IF(I86="","",VLOOKUP(I86,Vereine!$A$2:$D$1493,3,FALSE))</f>
        <v/>
      </c>
      <c r="L86" s="19" t="str">
        <f>IF(H86="","",VLOOKUP(H86,Kreisverbände!$A$2:$B$41,2,FALSE))</f>
        <v/>
      </c>
      <c r="M86" s="1" t="str">
        <f t="shared" si="2"/>
        <v xml:space="preserve"> </v>
      </c>
    </row>
    <row r="87" spans="1:13" ht="20.100000000000001" customHeight="1">
      <c r="A87" s="1" t="str">
        <f>IF(G87="","",VLOOKUP(G87,Klasseneinteilung!$A$2:$B$92,2,FALSE))</f>
        <v/>
      </c>
      <c r="B87" s="1" t="str">
        <f>IF(G87="","",VLOOKUP(G87,Klasseneinteilung!$A$2:$C$95,3,FALSE))</f>
        <v/>
      </c>
      <c r="C87" s="1" t="str">
        <f t="shared" si="3"/>
        <v>-</v>
      </c>
      <c r="D87" s="20"/>
      <c r="E87" s="20"/>
      <c r="F87" s="21"/>
      <c r="G87" s="22"/>
      <c r="H87" s="22"/>
      <c r="I87" s="55"/>
      <c r="J87" s="23"/>
      <c r="K87" s="19" t="str">
        <f>IF(I87="","",VLOOKUP(I87,Vereine!$A$2:$D$1493,3,FALSE))</f>
        <v/>
      </c>
      <c r="L87" s="19" t="str">
        <f>IF(H87="","",VLOOKUP(H87,Kreisverbände!$A$2:$B$41,2,FALSE))</f>
        <v/>
      </c>
      <c r="M87" s="1" t="str">
        <f t="shared" si="2"/>
        <v xml:space="preserve"> </v>
      </c>
    </row>
    <row r="88" spans="1:13" ht="20.100000000000001" customHeight="1">
      <c r="A88" s="1" t="str">
        <f>IF(G88="","",VLOOKUP(G88,Klasseneinteilung!$A$2:$B$92,2,FALSE))</f>
        <v/>
      </c>
      <c r="B88" s="1" t="str">
        <f>IF(G88="","",VLOOKUP(G88,Klasseneinteilung!$A$2:$C$95,3,FALSE))</f>
        <v/>
      </c>
      <c r="C88" s="1" t="str">
        <f t="shared" si="3"/>
        <v>-</v>
      </c>
      <c r="D88" s="20"/>
      <c r="E88" s="20"/>
      <c r="F88" s="21"/>
      <c r="G88" s="22"/>
      <c r="H88" s="22"/>
      <c r="I88" s="55"/>
      <c r="J88" s="23"/>
      <c r="K88" s="19" t="str">
        <f>IF(I88="","",VLOOKUP(I88,Vereine!$A$2:$D$1493,3,FALSE))</f>
        <v/>
      </c>
      <c r="L88" s="19" t="str">
        <f>IF(H88="","",VLOOKUP(H88,Kreisverbände!$A$2:$B$41,2,FALSE))</f>
        <v/>
      </c>
      <c r="M88" s="1" t="str">
        <f t="shared" si="2"/>
        <v xml:space="preserve"> </v>
      </c>
    </row>
    <row r="89" spans="1:13" ht="20.100000000000001" customHeight="1">
      <c r="A89" s="1" t="str">
        <f>IF(G89="","",VLOOKUP(G89,Klasseneinteilung!$A$2:$B$92,2,FALSE))</f>
        <v/>
      </c>
      <c r="B89" s="1" t="str">
        <f>IF(G89="","",VLOOKUP(G89,Klasseneinteilung!$A$2:$C$95,3,FALSE))</f>
        <v/>
      </c>
      <c r="C89" s="1" t="str">
        <f t="shared" si="3"/>
        <v>-</v>
      </c>
      <c r="D89" s="20"/>
      <c r="E89" s="20"/>
      <c r="F89" s="21"/>
      <c r="G89" s="22"/>
      <c r="H89" s="22"/>
      <c r="I89" s="55"/>
      <c r="J89" s="23"/>
      <c r="K89" s="19" t="str">
        <f>IF(I89="","",VLOOKUP(I89,Vereine!$A$2:$D$1493,3,FALSE))</f>
        <v/>
      </c>
      <c r="L89" s="19" t="str">
        <f>IF(H89="","",VLOOKUP(H89,Kreisverbände!$A$2:$B$41,2,FALSE))</f>
        <v/>
      </c>
      <c r="M89" s="1" t="str">
        <f t="shared" si="2"/>
        <v xml:space="preserve"> </v>
      </c>
    </row>
    <row r="90" spans="1:13" ht="20.100000000000001" customHeight="1">
      <c r="A90" s="1" t="str">
        <f>IF(G90="","",VLOOKUP(G90,Klasseneinteilung!$A$2:$B$92,2,FALSE))</f>
        <v/>
      </c>
      <c r="B90" s="1" t="str">
        <f>IF(G90="","",VLOOKUP(G90,Klasseneinteilung!$A$2:$C$95,3,FALSE))</f>
        <v/>
      </c>
      <c r="C90" s="1" t="str">
        <f t="shared" si="3"/>
        <v>-</v>
      </c>
      <c r="D90" s="20"/>
      <c r="E90" s="20"/>
      <c r="F90" s="21"/>
      <c r="G90" s="22"/>
      <c r="H90" s="22"/>
      <c r="I90" s="55"/>
      <c r="J90" s="23"/>
      <c r="K90" s="19" t="str">
        <f>IF(I90="","",VLOOKUP(I90,Vereine!$A$2:$D$1493,3,FALSE))</f>
        <v/>
      </c>
      <c r="L90" s="19" t="str">
        <f>IF(H90="","",VLOOKUP(H90,Kreisverbände!$A$2:$B$41,2,FALSE))</f>
        <v/>
      </c>
      <c r="M90" s="1" t="str">
        <f t="shared" si="2"/>
        <v xml:space="preserve"> </v>
      </c>
    </row>
    <row r="91" spans="1:13" ht="20.100000000000001" customHeight="1">
      <c r="A91" s="1" t="str">
        <f>IF(G91="","",VLOOKUP(G91,Klasseneinteilung!$A$2:$B$92,2,FALSE))</f>
        <v/>
      </c>
      <c r="B91" s="1" t="str">
        <f>IF(G91="","",VLOOKUP(G91,Klasseneinteilung!$A$2:$C$95,3,FALSE))</f>
        <v/>
      </c>
      <c r="C91" s="1" t="str">
        <f t="shared" si="3"/>
        <v>-</v>
      </c>
      <c r="D91" s="20"/>
      <c r="E91" s="20"/>
      <c r="F91" s="21"/>
      <c r="G91" s="22"/>
      <c r="H91" s="22"/>
      <c r="I91" s="55"/>
      <c r="J91" s="23"/>
      <c r="K91" s="19" t="str">
        <f>IF(I91="","",VLOOKUP(I91,Vereine!$A$2:$D$1493,3,FALSE))</f>
        <v/>
      </c>
      <c r="L91" s="19" t="str">
        <f>IF(H91="","",VLOOKUP(H91,Kreisverbände!$A$2:$B$41,2,FALSE))</f>
        <v/>
      </c>
      <c r="M91" s="1" t="str">
        <f t="shared" si="2"/>
        <v xml:space="preserve"> </v>
      </c>
    </row>
    <row r="92" spans="1:13" ht="20.100000000000001" customHeight="1">
      <c r="A92" s="1" t="str">
        <f>IF(G92="","",VLOOKUP(G92,Klasseneinteilung!$A$2:$B$92,2,FALSE))</f>
        <v/>
      </c>
      <c r="B92" s="1" t="str">
        <f>IF(G92="","",VLOOKUP(G92,Klasseneinteilung!$A$2:$C$95,3,FALSE))</f>
        <v/>
      </c>
      <c r="C92" s="1" t="str">
        <f t="shared" si="3"/>
        <v>-</v>
      </c>
      <c r="D92" s="20"/>
      <c r="E92" s="20"/>
      <c r="F92" s="21"/>
      <c r="G92" s="22"/>
      <c r="H92" s="22"/>
      <c r="I92" s="55"/>
      <c r="J92" s="23"/>
      <c r="K92" s="19" t="str">
        <f>IF(I92="","",VLOOKUP(I92,Vereine!$A$2:$D$1493,3,FALSE))</f>
        <v/>
      </c>
      <c r="L92" s="19" t="str">
        <f>IF(H92="","",VLOOKUP(H92,Kreisverbände!$A$2:$B$41,2,FALSE))</f>
        <v/>
      </c>
      <c r="M92" s="1" t="str">
        <f t="shared" si="2"/>
        <v xml:space="preserve"> </v>
      </c>
    </row>
    <row r="93" spans="1:13" ht="20.100000000000001" customHeight="1">
      <c r="A93" s="1" t="str">
        <f>IF(G93="","",VLOOKUP(G93,Klasseneinteilung!$A$2:$B$92,2,FALSE))</f>
        <v/>
      </c>
      <c r="B93" s="1" t="str">
        <f>IF(G93="","",VLOOKUP(G93,Klasseneinteilung!$A$2:$C$95,3,FALSE))</f>
        <v/>
      </c>
      <c r="C93" s="1" t="str">
        <f t="shared" si="3"/>
        <v>-</v>
      </c>
      <c r="D93" s="20"/>
      <c r="E93" s="20"/>
      <c r="F93" s="21"/>
      <c r="G93" s="22"/>
      <c r="H93" s="22"/>
      <c r="I93" s="55"/>
      <c r="J93" s="23"/>
      <c r="K93" s="19" t="str">
        <f>IF(I93="","",VLOOKUP(I93,Vereine!$A$2:$D$1493,3,FALSE))</f>
        <v/>
      </c>
      <c r="L93" s="19" t="str">
        <f>IF(H93="","",VLOOKUP(H93,Kreisverbände!$A$2:$B$41,2,FALSE))</f>
        <v/>
      </c>
      <c r="M93" s="1" t="str">
        <f t="shared" si="2"/>
        <v xml:space="preserve"> </v>
      </c>
    </row>
    <row r="94" spans="1:13" ht="20.100000000000001" customHeight="1">
      <c r="A94" s="1" t="str">
        <f>IF(G94="","",VLOOKUP(G94,Klasseneinteilung!$A$2:$B$92,2,FALSE))</f>
        <v/>
      </c>
      <c r="B94" s="1" t="str">
        <f>IF(G94="","",VLOOKUP(G94,Klasseneinteilung!$A$2:$C$95,3,FALSE))</f>
        <v/>
      </c>
      <c r="C94" s="1" t="str">
        <f t="shared" si="3"/>
        <v>-</v>
      </c>
      <c r="D94" s="20"/>
      <c r="E94" s="20"/>
      <c r="F94" s="21"/>
      <c r="G94" s="22"/>
      <c r="H94" s="22"/>
      <c r="I94" s="55"/>
      <c r="J94" s="23"/>
      <c r="K94" s="19" t="str">
        <f>IF(I94="","",VLOOKUP(I94,Vereine!$A$2:$D$1493,3,FALSE))</f>
        <v/>
      </c>
      <c r="L94" s="19" t="str">
        <f>IF(H94="","",VLOOKUP(H94,Kreisverbände!$A$2:$B$41,2,FALSE))</f>
        <v/>
      </c>
      <c r="M94" s="1" t="str">
        <f t="shared" si="2"/>
        <v xml:space="preserve"> </v>
      </c>
    </row>
    <row r="95" spans="1:13" ht="20.100000000000001" customHeight="1">
      <c r="A95" s="1" t="str">
        <f>IF(G95="","",VLOOKUP(G95,Klasseneinteilung!$A$2:$B$92,2,FALSE))</f>
        <v/>
      </c>
      <c r="B95" s="1" t="str">
        <f>IF(G95="","",VLOOKUP(G95,Klasseneinteilung!$A$2:$C$95,3,FALSE))</f>
        <v/>
      </c>
      <c r="C95" s="1" t="str">
        <f t="shared" si="3"/>
        <v>-</v>
      </c>
      <c r="D95" s="20"/>
      <c r="E95" s="20"/>
      <c r="F95" s="21"/>
      <c r="G95" s="22"/>
      <c r="H95" s="22"/>
      <c r="I95" s="55"/>
      <c r="J95" s="23"/>
      <c r="K95" s="19" t="str">
        <f>IF(I95="","",VLOOKUP(I95,Vereine!$A$2:$D$1493,3,FALSE))</f>
        <v/>
      </c>
      <c r="L95" s="19" t="str">
        <f>IF(H95="","",VLOOKUP(H95,Kreisverbände!$A$2:$B$41,2,FALSE))</f>
        <v/>
      </c>
      <c r="M95" s="1" t="str">
        <f t="shared" si="2"/>
        <v xml:space="preserve"> </v>
      </c>
    </row>
    <row r="96" spans="1:13" ht="20.100000000000001" customHeight="1">
      <c r="A96" s="1" t="str">
        <f>IF(G96="","",VLOOKUP(G96,Klasseneinteilung!$A$2:$B$92,2,FALSE))</f>
        <v/>
      </c>
      <c r="B96" s="1" t="str">
        <f>IF(G96="","",VLOOKUP(G96,Klasseneinteilung!$A$2:$C$95,3,FALSE))</f>
        <v/>
      </c>
      <c r="C96" s="1" t="str">
        <f t="shared" si="3"/>
        <v>-</v>
      </c>
      <c r="D96" s="20"/>
      <c r="E96" s="20"/>
      <c r="F96" s="21"/>
      <c r="G96" s="22"/>
      <c r="H96" s="22"/>
      <c r="I96" s="55"/>
      <c r="J96" s="23"/>
      <c r="K96" s="19" t="str">
        <f>IF(I96="","",VLOOKUP(I96,Vereine!$A$2:$D$1493,3,FALSE))</f>
        <v/>
      </c>
      <c r="L96" s="19" t="str">
        <f>IF(H96="","",VLOOKUP(H96,Kreisverbände!$A$2:$B$41,2,FALSE))</f>
        <v/>
      </c>
      <c r="M96" s="1" t="str">
        <f t="shared" si="2"/>
        <v xml:space="preserve"> </v>
      </c>
    </row>
    <row r="97" spans="1:13" ht="20.100000000000001" customHeight="1">
      <c r="A97" s="1" t="str">
        <f>IF(G97="","",VLOOKUP(G97,Klasseneinteilung!$A$2:$B$92,2,FALSE))</f>
        <v/>
      </c>
      <c r="B97" s="1" t="str">
        <f>IF(G97="","",VLOOKUP(G97,Klasseneinteilung!$A$2:$C$95,3,FALSE))</f>
        <v/>
      </c>
      <c r="C97" s="1" t="str">
        <f t="shared" si="3"/>
        <v>-</v>
      </c>
      <c r="D97" s="20"/>
      <c r="E97" s="20"/>
      <c r="F97" s="21"/>
      <c r="G97" s="22"/>
      <c r="H97" s="22"/>
      <c r="I97" s="55"/>
      <c r="J97" s="23"/>
      <c r="K97" s="19" t="str">
        <f>IF(I97="","",VLOOKUP(I97,Vereine!$A$2:$D$1493,3,FALSE))</f>
        <v/>
      </c>
      <c r="L97" s="19" t="str">
        <f>IF(H97="","",VLOOKUP(H97,Kreisverbände!$A$2:$B$41,2,FALSE))</f>
        <v/>
      </c>
      <c r="M97" s="1" t="str">
        <f t="shared" si="2"/>
        <v xml:space="preserve"> </v>
      </c>
    </row>
    <row r="98" spans="1:13" ht="20.100000000000001" customHeight="1">
      <c r="A98" s="1" t="str">
        <f>IF(G98="","",VLOOKUP(G98,Klasseneinteilung!$A$2:$B$92,2,FALSE))</f>
        <v/>
      </c>
      <c r="B98" s="1" t="str">
        <f>IF(G98="","",VLOOKUP(G98,Klasseneinteilung!$A$2:$C$95,3,FALSE))</f>
        <v/>
      </c>
      <c r="C98" s="1" t="str">
        <f t="shared" si="3"/>
        <v>-</v>
      </c>
      <c r="D98" s="20"/>
      <c r="E98" s="20"/>
      <c r="F98" s="21"/>
      <c r="G98" s="22"/>
      <c r="H98" s="22"/>
      <c r="I98" s="55"/>
      <c r="J98" s="23"/>
      <c r="K98" s="19" t="str">
        <f>IF(I98="","",VLOOKUP(I98,Vereine!$A$2:$D$1493,3,FALSE))</f>
        <v/>
      </c>
      <c r="L98" s="19" t="str">
        <f>IF(H98="","",VLOOKUP(H98,Kreisverbände!$A$2:$B$41,2,FALSE))</f>
        <v/>
      </c>
      <c r="M98" s="1" t="str">
        <f t="shared" si="2"/>
        <v xml:space="preserve"> </v>
      </c>
    </row>
    <row r="99" spans="1:13" ht="20.100000000000001" customHeight="1">
      <c r="A99" s="1" t="str">
        <f>IF(G99="","",VLOOKUP(G99,Klasseneinteilung!$A$2:$B$92,2,FALSE))</f>
        <v/>
      </c>
      <c r="B99" s="1" t="str">
        <f>IF(G99="","",VLOOKUP(G99,Klasseneinteilung!$A$2:$C$95,3,FALSE))</f>
        <v/>
      </c>
      <c r="C99" s="1" t="str">
        <f t="shared" si="3"/>
        <v>-</v>
      </c>
      <c r="D99" s="20"/>
      <c r="E99" s="20"/>
      <c r="F99" s="21"/>
      <c r="G99" s="22"/>
      <c r="H99" s="22"/>
      <c r="I99" s="55"/>
      <c r="J99" s="23"/>
      <c r="K99" s="19" t="str">
        <f>IF(I99="","",VLOOKUP(I99,Vereine!$A$2:$D$1493,3,FALSE))</f>
        <v/>
      </c>
      <c r="L99" s="19" t="str">
        <f>IF(H99="","",VLOOKUP(H99,Kreisverbände!$A$2:$B$41,2,FALSE))</f>
        <v/>
      </c>
      <c r="M99" s="1" t="str">
        <f t="shared" si="2"/>
        <v xml:space="preserve"> </v>
      </c>
    </row>
    <row r="100" spans="1:13" ht="20.100000000000001" customHeight="1">
      <c r="A100" s="1" t="str">
        <f>IF(G100="","",VLOOKUP(G100,Klasseneinteilung!$A$2:$B$92,2,FALSE))</f>
        <v/>
      </c>
      <c r="B100" s="1" t="str">
        <f>IF(G100="","",VLOOKUP(G100,Klasseneinteilung!$A$2:$C$95,3,FALSE))</f>
        <v/>
      </c>
      <c r="C100" s="1" t="str">
        <f t="shared" si="3"/>
        <v>-</v>
      </c>
      <c r="D100" s="20"/>
      <c r="E100" s="20"/>
      <c r="F100" s="21"/>
      <c r="G100" s="22"/>
      <c r="H100" s="22"/>
      <c r="I100" s="55"/>
      <c r="J100" s="23"/>
      <c r="K100" s="19" t="str">
        <f>IF(I100="","",VLOOKUP(I100,Vereine!$A$2:$D$1493,3,FALSE))</f>
        <v/>
      </c>
      <c r="L100" s="19" t="str">
        <f>IF(H100="","",VLOOKUP(H100,Kreisverbände!$A$2:$B$41,2,FALSE))</f>
        <v/>
      </c>
      <c r="M100" s="1" t="str">
        <f t="shared" si="2"/>
        <v xml:space="preserve"> </v>
      </c>
    </row>
    <row r="101" spans="1:13" ht="20.100000000000001" customHeight="1">
      <c r="A101" s="1" t="str">
        <f>IF(G101="","",VLOOKUP(G101,Klasseneinteilung!$A$2:$B$92,2,FALSE))</f>
        <v/>
      </c>
      <c r="B101" s="1" t="str">
        <f>IF(G101="","",VLOOKUP(G101,Klasseneinteilung!$A$2:$C$95,3,FALSE))</f>
        <v/>
      </c>
      <c r="C101" s="1" t="str">
        <f t="shared" si="3"/>
        <v>-</v>
      </c>
      <c r="D101" s="20"/>
      <c r="E101" s="20"/>
      <c r="F101" s="21"/>
      <c r="G101" s="22"/>
      <c r="H101" s="22"/>
      <c r="I101" s="55"/>
      <c r="J101" s="23"/>
      <c r="K101" s="19" t="str">
        <f>IF(I101="","",VLOOKUP(I101,Vereine!$A$2:$D$1493,3,FALSE))</f>
        <v/>
      </c>
      <c r="L101" s="19" t="str">
        <f>IF(H101="","",VLOOKUP(H101,Kreisverbände!$A$2:$B$41,2,FALSE))</f>
        <v/>
      </c>
      <c r="M101" s="1" t="str">
        <f t="shared" si="2"/>
        <v xml:space="preserve"> </v>
      </c>
    </row>
    <row r="102" spans="1:13" ht="20.100000000000001" customHeight="1">
      <c r="A102" s="1" t="str">
        <f>IF(G102="","",VLOOKUP(G102,Klasseneinteilung!$A$2:$B$92,2,FALSE))</f>
        <v/>
      </c>
      <c r="B102" s="1" t="str">
        <f>IF(G102="","",VLOOKUP(G102,Klasseneinteilung!$A$2:$C$95,3,FALSE))</f>
        <v/>
      </c>
      <c r="C102" s="1" t="str">
        <f t="shared" si="3"/>
        <v>-</v>
      </c>
      <c r="D102" s="20"/>
      <c r="E102" s="20"/>
      <c r="F102" s="21"/>
      <c r="G102" s="22"/>
      <c r="H102" s="22"/>
      <c r="I102" s="55"/>
      <c r="J102" s="23"/>
      <c r="K102" s="19" t="str">
        <f>IF(I102="","",VLOOKUP(I102,Vereine!$A$2:$D$1493,3,FALSE))</f>
        <v/>
      </c>
      <c r="L102" s="19" t="str">
        <f>IF(H102="","",VLOOKUP(H102,Kreisverbände!$A$2:$B$41,2,FALSE))</f>
        <v/>
      </c>
      <c r="M102" s="1" t="str">
        <f t="shared" si="2"/>
        <v xml:space="preserve"> </v>
      </c>
    </row>
    <row r="103" spans="1:13" ht="20.100000000000001" customHeight="1">
      <c r="A103" s="1" t="str">
        <f>IF(G103="","",VLOOKUP(G103,Klasseneinteilung!$A$2:$B$92,2,FALSE))</f>
        <v/>
      </c>
      <c r="B103" s="1" t="str">
        <f>IF(G103="","",VLOOKUP(G103,Klasseneinteilung!$A$2:$C$95,3,FALSE))</f>
        <v/>
      </c>
      <c r="C103" s="1" t="str">
        <f t="shared" si="3"/>
        <v>-</v>
      </c>
      <c r="D103" s="20"/>
      <c r="E103" s="20"/>
      <c r="F103" s="21"/>
      <c r="G103" s="22"/>
      <c r="H103" s="22"/>
      <c r="I103" s="55"/>
      <c r="J103" s="23"/>
      <c r="K103" s="19" t="str">
        <f>IF(I103="","",VLOOKUP(I103,Vereine!$A$2:$D$1493,3,FALSE))</f>
        <v/>
      </c>
      <c r="L103" s="19" t="str">
        <f>IF(H103="","",VLOOKUP(H103,Kreisverbände!$A$2:$B$41,2,FALSE))</f>
        <v/>
      </c>
      <c r="M103" s="1" t="str">
        <f t="shared" si="2"/>
        <v xml:space="preserve"> </v>
      </c>
    </row>
    <row r="104" spans="1:13" ht="20.100000000000001" customHeight="1">
      <c r="A104" s="1" t="str">
        <f>IF(G104="","",VLOOKUP(G104,Klasseneinteilung!$A$2:$B$92,2,FALSE))</f>
        <v/>
      </c>
      <c r="B104" s="1" t="str">
        <f>IF(G104="","",VLOOKUP(G104,Klasseneinteilung!$A$2:$C$95,3,FALSE))</f>
        <v/>
      </c>
      <c r="C104" s="1" t="str">
        <f t="shared" si="3"/>
        <v>-</v>
      </c>
      <c r="D104" s="20"/>
      <c r="E104" s="20"/>
      <c r="F104" s="21"/>
      <c r="G104" s="22"/>
      <c r="H104" s="22"/>
      <c r="I104" s="55"/>
      <c r="J104" s="23"/>
      <c r="K104" s="19" t="str">
        <f>IF(I104="","",VLOOKUP(I104,Vereine!$A$2:$D$1493,3,FALSE))</f>
        <v/>
      </c>
      <c r="L104" s="19" t="str">
        <f>IF(H104="","",VLOOKUP(H104,Kreisverbände!$A$2:$B$41,2,FALSE))</f>
        <v/>
      </c>
      <c r="M104" s="1" t="str">
        <f t="shared" si="2"/>
        <v xml:space="preserve"> </v>
      </c>
    </row>
    <row r="105" spans="1:13" ht="20.100000000000001" customHeight="1">
      <c r="A105" s="1" t="str">
        <f>IF(G105="","",VLOOKUP(G105,Klasseneinteilung!$A$2:$B$92,2,FALSE))</f>
        <v/>
      </c>
      <c r="B105" s="1" t="str">
        <f>IF(G105="","",VLOOKUP(G105,Klasseneinteilung!$A$2:$C$95,3,FALSE))</f>
        <v/>
      </c>
      <c r="C105" s="1" t="str">
        <f t="shared" si="3"/>
        <v>-</v>
      </c>
      <c r="D105" s="20"/>
      <c r="E105" s="20"/>
      <c r="F105" s="21"/>
      <c r="G105" s="22"/>
      <c r="H105" s="22"/>
      <c r="I105" s="55"/>
      <c r="J105" s="23"/>
      <c r="K105" s="19" t="str">
        <f>IF(I105="","",VLOOKUP(I105,Vereine!$A$2:$D$1493,3,FALSE))</f>
        <v/>
      </c>
      <c r="L105" s="19" t="str">
        <f>IF(H105="","",VLOOKUP(H105,Kreisverbände!$A$2:$B$41,2,FALSE))</f>
        <v/>
      </c>
      <c r="M105" s="1" t="str">
        <f t="shared" si="2"/>
        <v xml:space="preserve"> </v>
      </c>
    </row>
    <row r="106" spans="1:13" ht="20.100000000000001" customHeight="1">
      <c r="A106" s="1" t="str">
        <f>IF(G106="","",VLOOKUP(G106,Klasseneinteilung!$A$2:$B$92,2,FALSE))</f>
        <v/>
      </c>
      <c r="B106" s="1" t="str">
        <f>IF(G106="","",VLOOKUP(G106,Klasseneinteilung!$A$2:$C$95,3,FALSE))</f>
        <v/>
      </c>
      <c r="C106" s="1" t="str">
        <f t="shared" si="3"/>
        <v>-</v>
      </c>
      <c r="D106" s="20"/>
      <c r="E106" s="20"/>
      <c r="F106" s="21"/>
      <c r="G106" s="22"/>
      <c r="H106" s="22"/>
      <c r="I106" s="55"/>
      <c r="J106" s="23"/>
      <c r="K106" s="19" t="str">
        <f>IF(I106="","",VLOOKUP(I106,Vereine!$A$2:$D$1493,3,FALSE))</f>
        <v/>
      </c>
      <c r="L106" s="19" t="str">
        <f>IF(H106="","",VLOOKUP(H106,Kreisverbände!$A$2:$B$41,2,FALSE))</f>
        <v/>
      </c>
      <c r="M106" s="1" t="str">
        <f t="shared" si="2"/>
        <v xml:space="preserve"> </v>
      </c>
    </row>
    <row r="107" spans="1:13" ht="20.100000000000001" customHeight="1">
      <c r="A107" s="1" t="str">
        <f>IF(G107="","",VLOOKUP(G107,Klasseneinteilung!$A$2:$B$92,2,FALSE))</f>
        <v/>
      </c>
      <c r="B107" s="1" t="str">
        <f>IF(G107="","",VLOOKUP(G107,Klasseneinteilung!$A$2:$C$95,3,FALSE))</f>
        <v/>
      </c>
      <c r="C107" s="1" t="str">
        <f t="shared" si="3"/>
        <v>-</v>
      </c>
      <c r="D107" s="20"/>
      <c r="E107" s="20"/>
      <c r="F107" s="21"/>
      <c r="G107" s="22"/>
      <c r="H107" s="22"/>
      <c r="I107" s="55"/>
      <c r="J107" s="23"/>
      <c r="K107" s="19" t="str">
        <f>IF(I107="","",VLOOKUP(I107,Vereine!$A$2:$D$1493,3,FALSE))</f>
        <v/>
      </c>
      <c r="L107" s="19" t="str">
        <f>IF(H107="","",VLOOKUP(H107,Kreisverbände!$A$2:$B$41,2,FALSE))</f>
        <v/>
      </c>
      <c r="M107" s="1" t="str">
        <f t="shared" si="2"/>
        <v xml:space="preserve"> </v>
      </c>
    </row>
    <row r="108" spans="1:13" ht="20.100000000000001" customHeight="1">
      <c r="A108" s="1" t="str">
        <f>IF(G108="","",VLOOKUP(G108,Klasseneinteilung!$A$2:$B$92,2,FALSE))</f>
        <v/>
      </c>
      <c r="B108" s="1" t="str">
        <f>IF(G108="","",VLOOKUP(G108,Klasseneinteilung!$A$2:$C$95,3,FALSE))</f>
        <v/>
      </c>
      <c r="C108" s="1" t="str">
        <f t="shared" si="3"/>
        <v>-</v>
      </c>
      <c r="D108" s="20"/>
      <c r="E108" s="20"/>
      <c r="F108" s="21"/>
      <c r="G108" s="22"/>
      <c r="H108" s="22"/>
      <c r="I108" s="55"/>
      <c r="J108" s="23"/>
      <c r="K108" s="19" t="str">
        <f>IF(I108="","",VLOOKUP(I108,Vereine!$A$2:$D$1493,3,FALSE))</f>
        <v/>
      </c>
      <c r="L108" s="19" t="str">
        <f>IF(H108="","",VLOOKUP(H108,Kreisverbände!$A$2:$B$41,2,FALSE))</f>
        <v/>
      </c>
      <c r="M108" s="1" t="str">
        <f t="shared" si="2"/>
        <v xml:space="preserve"> </v>
      </c>
    </row>
    <row r="109" spans="1:13" ht="20.100000000000001" customHeight="1">
      <c r="A109" s="1" t="str">
        <f>IF(G109="","",VLOOKUP(G109,Klasseneinteilung!$A$2:$B$92,2,FALSE))</f>
        <v/>
      </c>
      <c r="B109" s="1" t="str">
        <f>IF(G109="","",VLOOKUP(G109,Klasseneinteilung!$A$2:$C$95,3,FALSE))</f>
        <v/>
      </c>
      <c r="C109" s="1" t="str">
        <f t="shared" si="3"/>
        <v>-</v>
      </c>
      <c r="D109" s="20"/>
      <c r="E109" s="20"/>
      <c r="F109" s="21"/>
      <c r="G109" s="22"/>
      <c r="H109" s="22"/>
      <c r="I109" s="55"/>
      <c r="J109" s="23"/>
      <c r="K109" s="19" t="str">
        <f>IF(I109="","",VLOOKUP(I109,Vereine!$A$2:$D$1493,3,FALSE))</f>
        <v/>
      </c>
      <c r="L109" s="19" t="str">
        <f>IF(H109="","",VLOOKUP(H109,Kreisverbände!$A$2:$B$41,2,FALSE))</f>
        <v/>
      </c>
      <c r="M109" s="1" t="str">
        <f t="shared" si="2"/>
        <v xml:space="preserve"> </v>
      </c>
    </row>
    <row r="110" spans="1:13" ht="20.100000000000001" customHeight="1">
      <c r="A110" s="1" t="str">
        <f>IF(G110="","",VLOOKUP(G110,Klasseneinteilung!$A$2:$B$92,2,FALSE))</f>
        <v/>
      </c>
      <c r="B110" s="1" t="str">
        <f>IF(G110="","",VLOOKUP(G110,Klasseneinteilung!$A$2:$C$95,3,FALSE))</f>
        <v/>
      </c>
      <c r="C110" s="1" t="str">
        <f t="shared" si="3"/>
        <v>-</v>
      </c>
      <c r="D110" s="20"/>
      <c r="E110" s="20"/>
      <c r="F110" s="21"/>
      <c r="G110" s="22"/>
      <c r="H110" s="22"/>
      <c r="I110" s="55"/>
      <c r="J110" s="23"/>
      <c r="K110" s="19" t="str">
        <f>IF(I110="","",VLOOKUP(I110,Vereine!$A$2:$D$1493,3,FALSE))</f>
        <v/>
      </c>
      <c r="L110" s="19" t="str">
        <f>IF(H110="","",VLOOKUP(H110,Kreisverbände!$A$2:$B$41,2,FALSE))</f>
        <v/>
      </c>
      <c r="M110" s="1" t="str">
        <f t="shared" si="2"/>
        <v xml:space="preserve"> </v>
      </c>
    </row>
    <row r="111" spans="1:13" ht="20.100000000000001" customHeight="1">
      <c r="A111" s="1" t="str">
        <f>IF(G111="","",VLOOKUP(G111,Klasseneinteilung!$A$2:$B$92,2,FALSE))</f>
        <v/>
      </c>
      <c r="B111" s="1" t="str">
        <f>IF(G111="","",VLOOKUP(G111,Klasseneinteilung!$A$2:$C$95,3,FALSE))</f>
        <v/>
      </c>
      <c r="C111" s="1" t="str">
        <f t="shared" si="3"/>
        <v>-</v>
      </c>
      <c r="D111" s="20"/>
      <c r="E111" s="20"/>
      <c r="F111" s="21"/>
      <c r="G111" s="22"/>
      <c r="H111" s="22"/>
      <c r="I111" s="55"/>
      <c r="J111" s="23"/>
      <c r="K111" s="19" t="str">
        <f>IF(I111="","",VLOOKUP(I111,Vereine!$A$2:$D$1493,3,FALSE))</f>
        <v/>
      </c>
      <c r="L111" s="19" t="str">
        <f>IF(H111="","",VLOOKUP(H111,Kreisverbände!$A$2:$B$41,2,FALSE))</f>
        <v/>
      </c>
      <c r="M111" s="1" t="str">
        <f t="shared" si="2"/>
        <v xml:space="preserve"> </v>
      </c>
    </row>
    <row r="112" spans="1:13" ht="20.100000000000001" customHeight="1">
      <c r="A112" s="1" t="str">
        <f>IF(G112="","",VLOOKUP(G112,Klasseneinteilung!$A$2:$B$92,2,FALSE))</f>
        <v/>
      </c>
      <c r="B112" s="1" t="str">
        <f>IF(G112="","",VLOOKUP(G112,Klasseneinteilung!$A$2:$C$95,3,FALSE))</f>
        <v/>
      </c>
      <c r="C112" s="1" t="str">
        <f t="shared" si="3"/>
        <v>-</v>
      </c>
      <c r="D112" s="20"/>
      <c r="E112" s="20"/>
      <c r="F112" s="21"/>
      <c r="G112" s="22"/>
      <c r="H112" s="22"/>
      <c r="I112" s="55"/>
      <c r="J112" s="23"/>
      <c r="K112" s="19" t="str">
        <f>IF(I112="","",VLOOKUP(I112,Vereine!$A$2:$D$1493,3,FALSE))</f>
        <v/>
      </c>
      <c r="L112" s="19" t="str">
        <f>IF(H112="","",VLOOKUP(H112,Kreisverbände!$A$2:$B$41,2,FALSE))</f>
        <v/>
      </c>
      <c r="M112" s="1" t="str">
        <f t="shared" si="2"/>
        <v xml:space="preserve"> </v>
      </c>
    </row>
    <row r="113" spans="1:13" ht="20.100000000000001" customHeight="1">
      <c r="A113" s="1" t="str">
        <f>IF(G113="","",VLOOKUP(G113,Klasseneinteilung!$A$2:$B$92,2,FALSE))</f>
        <v/>
      </c>
      <c r="B113" s="1" t="str">
        <f>IF(G113="","",VLOOKUP(G113,Klasseneinteilung!$A$2:$C$95,3,FALSE))</f>
        <v/>
      </c>
      <c r="C113" s="1" t="str">
        <f t="shared" si="3"/>
        <v>-</v>
      </c>
      <c r="D113" s="20"/>
      <c r="E113" s="20"/>
      <c r="F113" s="21"/>
      <c r="G113" s="22"/>
      <c r="H113" s="22"/>
      <c r="I113" s="55"/>
      <c r="J113" s="23"/>
      <c r="K113" s="19" t="str">
        <f>IF(I113="","",VLOOKUP(I113,Vereine!$A$2:$D$1493,3,FALSE))</f>
        <v/>
      </c>
      <c r="L113" s="19" t="str">
        <f>IF(H113="","",VLOOKUP(H113,Kreisverbände!$A$2:$B$41,2,FALSE))</f>
        <v/>
      </c>
      <c r="M113" s="1" t="str">
        <f t="shared" si="2"/>
        <v xml:space="preserve"> </v>
      </c>
    </row>
    <row r="114" spans="1:13" ht="20.100000000000001" customHeight="1">
      <c r="A114" s="1" t="str">
        <f>IF(G114="","",VLOOKUP(G114,Klasseneinteilung!$A$2:$B$92,2,FALSE))</f>
        <v/>
      </c>
      <c r="B114" s="1" t="str">
        <f>IF(G114="","",VLOOKUP(G114,Klasseneinteilung!$A$2:$C$95,3,FALSE))</f>
        <v/>
      </c>
      <c r="C114" s="1" t="str">
        <f t="shared" si="3"/>
        <v>-</v>
      </c>
      <c r="D114" s="20"/>
      <c r="E114" s="20"/>
      <c r="F114" s="21"/>
      <c r="G114" s="22"/>
      <c r="H114" s="22"/>
      <c r="I114" s="55"/>
      <c r="J114" s="23"/>
      <c r="K114" s="19" t="str">
        <f>IF(I114="","",VLOOKUP(I114,Vereine!$A$2:$D$1493,3,FALSE))</f>
        <v/>
      </c>
      <c r="L114" s="19" t="str">
        <f>IF(H114="","",VLOOKUP(H114,Kreisverbände!$A$2:$B$41,2,FALSE))</f>
        <v/>
      </c>
      <c r="M114" s="1" t="str">
        <f t="shared" si="2"/>
        <v xml:space="preserve"> </v>
      </c>
    </row>
    <row r="115" spans="1:13" ht="20.100000000000001" customHeight="1">
      <c r="A115" s="1" t="str">
        <f>IF(G115="","",VLOOKUP(G115,Klasseneinteilung!$A$2:$B$92,2,FALSE))</f>
        <v/>
      </c>
      <c r="B115" s="1" t="str">
        <f>IF(G115="","",VLOOKUP(G115,Klasseneinteilung!$A$2:$C$95,3,FALSE))</f>
        <v/>
      </c>
      <c r="C115" s="1" t="str">
        <f t="shared" si="3"/>
        <v>-</v>
      </c>
      <c r="D115" s="20"/>
      <c r="E115" s="20"/>
      <c r="F115" s="21"/>
      <c r="G115" s="22"/>
      <c r="H115" s="22"/>
      <c r="I115" s="55"/>
      <c r="J115" s="23"/>
      <c r="K115" s="19" t="str">
        <f>IF(I115="","",VLOOKUP(I115,Vereine!$A$2:$D$1493,3,FALSE))</f>
        <v/>
      </c>
      <c r="L115" s="19" t="str">
        <f>IF(H115="","",VLOOKUP(H115,Kreisverbände!$A$2:$B$41,2,FALSE))</f>
        <v/>
      </c>
      <c r="M115" s="1" t="str">
        <f t="shared" si="2"/>
        <v xml:space="preserve"> </v>
      </c>
    </row>
    <row r="116" spans="1:13" ht="20.100000000000001" customHeight="1">
      <c r="A116" s="1" t="str">
        <f>IF(G116="","",VLOOKUP(G116,Klasseneinteilung!$A$2:$B$92,2,FALSE))</f>
        <v/>
      </c>
      <c r="B116" s="1" t="str">
        <f>IF(G116="","",VLOOKUP(G116,Klasseneinteilung!$A$2:$C$95,3,FALSE))</f>
        <v/>
      </c>
      <c r="C116" s="1" t="str">
        <f t="shared" si="3"/>
        <v>-</v>
      </c>
      <c r="D116" s="20"/>
      <c r="E116" s="20"/>
      <c r="F116" s="21"/>
      <c r="G116" s="22"/>
      <c r="H116" s="22"/>
      <c r="I116" s="55"/>
      <c r="J116" s="23"/>
      <c r="K116" s="19" t="str">
        <f>IF(I116="","",VLOOKUP(I116,Vereine!$A$2:$D$1493,3,FALSE))</f>
        <v/>
      </c>
      <c r="L116" s="19" t="str">
        <f>IF(H116="","",VLOOKUP(H116,Kreisverbände!$A$2:$B$41,2,FALSE))</f>
        <v/>
      </c>
      <c r="M116" s="1" t="str">
        <f t="shared" si="2"/>
        <v xml:space="preserve"> </v>
      </c>
    </row>
    <row r="117" spans="1:13" ht="20.100000000000001" customHeight="1">
      <c r="A117" s="1" t="str">
        <f>IF(G117="","",VLOOKUP(G117,Klasseneinteilung!$A$2:$B$92,2,FALSE))</f>
        <v/>
      </c>
      <c r="B117" s="1" t="str">
        <f>IF(G117="","",VLOOKUP(G117,Klasseneinteilung!$A$2:$C$95,3,FALSE))</f>
        <v/>
      </c>
      <c r="C117" s="1" t="str">
        <f t="shared" si="3"/>
        <v>-</v>
      </c>
      <c r="D117" s="20"/>
      <c r="E117" s="20"/>
      <c r="F117" s="21"/>
      <c r="G117" s="22"/>
      <c r="H117" s="22"/>
      <c r="I117" s="55"/>
      <c r="J117" s="23"/>
      <c r="K117" s="19" t="str">
        <f>IF(I117="","",VLOOKUP(I117,Vereine!$A$2:$D$1493,3,FALSE))</f>
        <v/>
      </c>
      <c r="L117" s="19" t="str">
        <f>IF(H117="","",VLOOKUP(H117,Kreisverbände!$A$2:$B$41,2,FALSE))</f>
        <v/>
      </c>
      <c r="M117" s="1" t="str">
        <f t="shared" si="2"/>
        <v xml:space="preserve"> </v>
      </c>
    </row>
    <row r="118" spans="1:13" ht="20.100000000000001" customHeight="1">
      <c r="A118" s="1" t="str">
        <f>IF(G118="","",VLOOKUP(G118,Klasseneinteilung!$A$2:$B$92,2,FALSE))</f>
        <v/>
      </c>
      <c r="B118" s="1" t="str">
        <f>IF(G118="","",VLOOKUP(G118,Klasseneinteilung!$A$2:$C$95,3,FALSE))</f>
        <v/>
      </c>
      <c r="C118" s="1" t="str">
        <f t="shared" si="3"/>
        <v>-</v>
      </c>
      <c r="D118" s="20"/>
      <c r="E118" s="20"/>
      <c r="F118" s="21"/>
      <c r="G118" s="22"/>
      <c r="H118" s="22"/>
      <c r="I118" s="55"/>
      <c r="J118" s="23"/>
      <c r="K118" s="19" t="str">
        <f>IF(I118="","",VLOOKUP(I118,Vereine!$A$2:$D$1493,3,FALSE))</f>
        <v/>
      </c>
      <c r="L118" s="19" t="str">
        <f>IF(H118="","",VLOOKUP(H118,Kreisverbände!$A$2:$B$41,2,FALSE))</f>
        <v/>
      </c>
      <c r="M118" s="1" t="str">
        <f t="shared" si="2"/>
        <v xml:space="preserve"> </v>
      </c>
    </row>
    <row r="119" spans="1:13" ht="20.100000000000001" customHeight="1">
      <c r="A119" s="1" t="str">
        <f>IF(G119="","",VLOOKUP(G119,Klasseneinteilung!$A$2:$B$92,2,FALSE))</f>
        <v/>
      </c>
      <c r="B119" s="1" t="str">
        <f>IF(G119="","",VLOOKUP(G119,Klasseneinteilung!$A$2:$C$95,3,FALSE))</f>
        <v/>
      </c>
      <c r="C119" s="1" t="str">
        <f t="shared" si="3"/>
        <v>-</v>
      </c>
      <c r="D119" s="20"/>
      <c r="E119" s="20"/>
      <c r="F119" s="21"/>
      <c r="G119" s="22"/>
      <c r="H119" s="22"/>
      <c r="I119" s="55"/>
      <c r="J119" s="23"/>
      <c r="K119" s="19" t="str">
        <f>IF(I119="","",VLOOKUP(I119,Vereine!$A$2:$D$1493,3,FALSE))</f>
        <v/>
      </c>
      <c r="L119" s="19" t="str">
        <f>IF(H119="","",VLOOKUP(H119,Kreisverbände!$A$2:$B$41,2,FALSE))</f>
        <v/>
      </c>
      <c r="M119" s="1" t="str">
        <f t="shared" si="2"/>
        <v xml:space="preserve"> </v>
      </c>
    </row>
    <row r="120" spans="1:13" ht="20.100000000000001" customHeight="1">
      <c r="A120" s="1" t="str">
        <f>IF(G120="","",VLOOKUP(G120,Klasseneinteilung!$A$2:$B$92,2,FALSE))</f>
        <v/>
      </c>
      <c r="B120" s="1" t="str">
        <f>IF(G120="","",VLOOKUP(G120,Klasseneinteilung!$A$2:$C$95,3,FALSE))</f>
        <v/>
      </c>
      <c r="C120" s="1" t="str">
        <f t="shared" si="3"/>
        <v>-</v>
      </c>
      <c r="D120" s="20"/>
      <c r="E120" s="20"/>
      <c r="F120" s="21"/>
      <c r="G120" s="22"/>
      <c r="H120" s="22"/>
      <c r="I120" s="55"/>
      <c r="J120" s="23"/>
      <c r="K120" s="19" t="str">
        <f>IF(I120="","",VLOOKUP(I120,Vereine!$A$2:$D$1493,3,FALSE))</f>
        <v/>
      </c>
      <c r="L120" s="19" t="str">
        <f>IF(H120="","",VLOOKUP(H120,Kreisverbände!$A$2:$B$41,2,FALSE))</f>
        <v/>
      </c>
      <c r="M120" s="1" t="str">
        <f t="shared" si="2"/>
        <v xml:space="preserve"> </v>
      </c>
    </row>
    <row r="121" spans="1:13" ht="20.100000000000001" customHeight="1">
      <c r="A121" s="1" t="str">
        <f>IF(G121="","",VLOOKUP(G121,Klasseneinteilung!$A$2:$B$92,2,FALSE))</f>
        <v/>
      </c>
      <c r="B121" s="1" t="str">
        <f>IF(G121="","",VLOOKUP(G121,Klasseneinteilung!$A$2:$C$95,3,FALSE))</f>
        <v/>
      </c>
      <c r="C121" s="1" t="str">
        <f t="shared" si="3"/>
        <v>-</v>
      </c>
      <c r="D121" s="20"/>
      <c r="E121" s="20"/>
      <c r="F121" s="21"/>
      <c r="G121" s="22"/>
      <c r="H121" s="22"/>
      <c r="I121" s="55"/>
      <c r="J121" s="23"/>
      <c r="K121" s="19" t="str">
        <f>IF(I121="","",VLOOKUP(I121,Vereine!$A$2:$D$1493,3,FALSE))</f>
        <v/>
      </c>
      <c r="L121" s="19" t="str">
        <f>IF(H121="","",VLOOKUP(H121,Kreisverbände!$A$2:$B$41,2,FALSE))</f>
        <v/>
      </c>
      <c r="M121" s="1" t="str">
        <f t="shared" si="2"/>
        <v xml:space="preserve"> </v>
      </c>
    </row>
    <row r="122" spans="1:13" ht="20.100000000000001" customHeight="1">
      <c r="A122" s="1" t="str">
        <f>IF(G122="","",VLOOKUP(G122,Klasseneinteilung!$A$2:$B$92,2,FALSE))</f>
        <v/>
      </c>
      <c r="B122" s="1" t="str">
        <f>IF(G122="","",VLOOKUP(G122,Klasseneinteilung!$A$2:$C$95,3,FALSE))</f>
        <v/>
      </c>
      <c r="C122" s="1" t="str">
        <f t="shared" si="3"/>
        <v>-</v>
      </c>
      <c r="D122" s="20"/>
      <c r="E122" s="20"/>
      <c r="F122" s="21"/>
      <c r="G122" s="22"/>
      <c r="H122" s="22"/>
      <c r="I122" s="55"/>
      <c r="J122" s="23"/>
      <c r="K122" s="19" t="str">
        <f>IF(I122="","",VLOOKUP(I122,Vereine!$A$2:$D$1493,3,FALSE))</f>
        <v/>
      </c>
      <c r="L122" s="19" t="str">
        <f>IF(H122="","",VLOOKUP(H122,Kreisverbände!$A$2:$B$41,2,FALSE))</f>
        <v/>
      </c>
      <c r="M122" s="1" t="str">
        <f t="shared" si="2"/>
        <v xml:space="preserve"> </v>
      </c>
    </row>
    <row r="123" spans="1:13" ht="20.100000000000001" customHeight="1">
      <c r="A123" s="1" t="str">
        <f>IF(G123="","",VLOOKUP(G123,Klasseneinteilung!$A$2:$B$92,2,FALSE))</f>
        <v/>
      </c>
      <c r="B123" s="1" t="str">
        <f>IF(G123="","",VLOOKUP(G123,Klasseneinteilung!$A$2:$C$95,3,FALSE))</f>
        <v/>
      </c>
      <c r="C123" s="1" t="str">
        <f t="shared" si="3"/>
        <v>-</v>
      </c>
      <c r="D123" s="20"/>
      <c r="E123" s="20"/>
      <c r="F123" s="21"/>
      <c r="G123" s="22"/>
      <c r="H123" s="22"/>
      <c r="I123" s="55"/>
      <c r="J123" s="23"/>
      <c r="K123" s="19" t="str">
        <f>IF(I123="","",VLOOKUP(I123,Vereine!$A$2:$D$1493,3,FALSE))</f>
        <v/>
      </c>
      <c r="L123" s="19" t="str">
        <f>IF(H123="","",VLOOKUP(H123,Kreisverbände!$A$2:$B$41,2,FALSE))</f>
        <v/>
      </c>
      <c r="M123" s="1" t="str">
        <f t="shared" si="2"/>
        <v xml:space="preserve"> </v>
      </c>
    </row>
    <row r="124" spans="1:13" ht="20.100000000000001" customHeight="1">
      <c r="A124" s="1" t="str">
        <f>IF(G124="","",VLOOKUP(G124,Klasseneinteilung!$A$2:$B$92,2,FALSE))</f>
        <v/>
      </c>
      <c r="B124" s="1" t="str">
        <f>IF(G124="","",VLOOKUP(G124,Klasseneinteilung!$A$2:$C$95,3,FALSE))</f>
        <v/>
      </c>
      <c r="C124" s="1" t="str">
        <f t="shared" si="3"/>
        <v>-</v>
      </c>
      <c r="D124" s="20"/>
      <c r="E124" s="20"/>
      <c r="F124" s="21"/>
      <c r="G124" s="22"/>
      <c r="H124" s="22"/>
      <c r="I124" s="55"/>
      <c r="J124" s="23"/>
      <c r="K124" s="19" t="str">
        <f>IF(I124="","",VLOOKUP(I124,Vereine!$A$2:$D$1493,3,FALSE))</f>
        <v/>
      </c>
      <c r="L124" s="19" t="str">
        <f>IF(H124="","",VLOOKUP(H124,Kreisverbände!$A$2:$B$41,2,FALSE))</f>
        <v/>
      </c>
      <c r="M124" s="1" t="str">
        <f t="shared" ref="M124:M187" si="4">E124&amp;" "&amp;D124</f>
        <v xml:space="preserve"> </v>
      </c>
    </row>
    <row r="125" spans="1:13" ht="20.100000000000001" customHeight="1">
      <c r="A125" s="1" t="str">
        <f>IF(G125="","",VLOOKUP(G125,Klasseneinteilung!$A$2:$B$92,2,FALSE))</f>
        <v/>
      </c>
      <c r="B125" s="1" t="str">
        <f>IF(G125="","",VLOOKUP(G125,Klasseneinteilung!$A$2:$C$95,3,FALSE))</f>
        <v/>
      </c>
      <c r="C125" s="1" t="str">
        <f t="shared" si="3"/>
        <v>-</v>
      </c>
      <c r="D125" s="20"/>
      <c r="E125" s="20"/>
      <c r="F125" s="21"/>
      <c r="G125" s="22"/>
      <c r="H125" s="22"/>
      <c r="I125" s="55"/>
      <c r="J125" s="23"/>
      <c r="K125" s="19" t="str">
        <f>IF(I125="","",VLOOKUP(I125,Vereine!$A$2:$D$1493,3,FALSE))</f>
        <v/>
      </c>
      <c r="L125" s="19" t="str">
        <f>IF(H125="","",VLOOKUP(H125,Kreisverbände!$A$2:$B$41,2,FALSE))</f>
        <v/>
      </c>
      <c r="M125" s="1" t="str">
        <f t="shared" si="4"/>
        <v xml:space="preserve"> </v>
      </c>
    </row>
    <row r="126" spans="1:13" ht="20.100000000000001" customHeight="1">
      <c r="A126" s="1" t="str">
        <f>IF(G126="","",VLOOKUP(G126,Klasseneinteilung!$A$2:$B$92,2,FALSE))</f>
        <v/>
      </c>
      <c r="B126" s="1" t="str">
        <f>IF(G126="","",VLOOKUP(G126,Klasseneinteilung!$A$2:$C$95,3,FALSE))</f>
        <v/>
      </c>
      <c r="C126" s="1" t="str">
        <f t="shared" si="3"/>
        <v>-</v>
      </c>
      <c r="D126" s="20"/>
      <c r="E126" s="20"/>
      <c r="F126" s="21"/>
      <c r="G126" s="22"/>
      <c r="H126" s="22"/>
      <c r="I126" s="55"/>
      <c r="J126" s="23"/>
      <c r="K126" s="19" t="str">
        <f>IF(I126="","",VLOOKUP(I126,Vereine!$A$2:$D$1493,3,FALSE))</f>
        <v/>
      </c>
      <c r="L126" s="19" t="str">
        <f>IF(H126="","",VLOOKUP(H126,Kreisverbände!$A$2:$B$41,2,FALSE))</f>
        <v/>
      </c>
      <c r="M126" s="1" t="str">
        <f t="shared" si="4"/>
        <v xml:space="preserve"> </v>
      </c>
    </row>
    <row r="127" spans="1:13" ht="20.100000000000001" customHeight="1">
      <c r="A127" s="1" t="str">
        <f>IF(G127="","",VLOOKUP(G127,Klasseneinteilung!$A$2:$B$92,2,FALSE))</f>
        <v/>
      </c>
      <c r="B127" s="1" t="str">
        <f>IF(G127="","",VLOOKUP(G127,Klasseneinteilung!$A$2:$C$95,3,FALSE))</f>
        <v/>
      </c>
      <c r="C127" s="1" t="str">
        <f t="shared" si="3"/>
        <v>-</v>
      </c>
      <c r="D127" s="20"/>
      <c r="E127" s="20"/>
      <c r="F127" s="21"/>
      <c r="G127" s="22"/>
      <c r="H127" s="22"/>
      <c r="I127" s="55"/>
      <c r="J127" s="23"/>
      <c r="K127" s="19" t="str">
        <f>IF(I127="","",VLOOKUP(I127,Vereine!$A$2:$D$1493,3,FALSE))</f>
        <v/>
      </c>
      <c r="L127" s="19" t="str">
        <f>IF(H127="","",VLOOKUP(H127,Kreisverbände!$A$2:$B$41,2,FALSE))</f>
        <v/>
      </c>
      <c r="M127" s="1" t="str">
        <f t="shared" si="4"/>
        <v xml:space="preserve"> </v>
      </c>
    </row>
    <row r="128" spans="1:13" ht="20.100000000000001" customHeight="1">
      <c r="A128" s="1" t="str">
        <f>IF(G128="","",VLOOKUP(G128,Klasseneinteilung!$A$2:$B$92,2,FALSE))</f>
        <v/>
      </c>
      <c r="B128" s="1" t="str">
        <f>IF(G128="","",VLOOKUP(G128,Klasseneinteilung!$A$2:$C$95,3,FALSE))</f>
        <v/>
      </c>
      <c r="C128" s="1" t="str">
        <f t="shared" si="3"/>
        <v>-</v>
      </c>
      <c r="D128" s="20"/>
      <c r="E128" s="20"/>
      <c r="F128" s="21"/>
      <c r="G128" s="22"/>
      <c r="H128" s="22"/>
      <c r="I128" s="55"/>
      <c r="J128" s="23"/>
      <c r="K128" s="19" t="str">
        <f>IF(I128="","",VLOOKUP(I128,Vereine!$A$2:$D$1493,3,FALSE))</f>
        <v/>
      </c>
      <c r="L128" s="19" t="str">
        <f>IF(H128="","",VLOOKUP(H128,Kreisverbände!$A$2:$B$41,2,FALSE))</f>
        <v/>
      </c>
      <c r="M128" s="1" t="str">
        <f t="shared" si="4"/>
        <v xml:space="preserve"> </v>
      </c>
    </row>
    <row r="129" spans="1:13" ht="20.100000000000001" customHeight="1">
      <c r="A129" s="1" t="str">
        <f>IF(G129="","",VLOOKUP(G129,Klasseneinteilung!$A$2:$B$92,2,FALSE))</f>
        <v/>
      </c>
      <c r="B129" s="1" t="str">
        <f>IF(G129="","",VLOOKUP(G129,Klasseneinteilung!$A$2:$C$95,3,FALSE))</f>
        <v/>
      </c>
      <c r="C129" s="1" t="str">
        <f t="shared" si="3"/>
        <v>-</v>
      </c>
      <c r="D129" s="20"/>
      <c r="E129" s="20"/>
      <c r="F129" s="21"/>
      <c r="G129" s="22"/>
      <c r="H129" s="22"/>
      <c r="I129" s="55"/>
      <c r="J129" s="23"/>
      <c r="K129" s="19" t="str">
        <f>IF(I129="","",VLOOKUP(I129,Vereine!$A$2:$D$1493,3,FALSE))</f>
        <v/>
      </c>
      <c r="L129" s="19" t="str">
        <f>IF(H129="","",VLOOKUP(H129,Kreisverbände!$A$2:$B$41,2,FALSE))</f>
        <v/>
      </c>
      <c r="M129" s="1" t="str">
        <f t="shared" si="4"/>
        <v xml:space="preserve"> </v>
      </c>
    </row>
    <row r="130" spans="1:13" ht="20.100000000000001" customHeight="1">
      <c r="A130" s="1" t="str">
        <f>IF(G130="","",VLOOKUP(G130,Klasseneinteilung!$A$2:$B$92,2,FALSE))</f>
        <v/>
      </c>
      <c r="B130" s="1" t="str">
        <f>IF(G130="","",VLOOKUP(G130,Klasseneinteilung!$A$2:$C$95,3,FALSE))</f>
        <v/>
      </c>
      <c r="C130" s="1" t="str">
        <f t="shared" si="3"/>
        <v>-</v>
      </c>
      <c r="D130" s="20"/>
      <c r="E130" s="20"/>
      <c r="F130" s="21"/>
      <c r="G130" s="22"/>
      <c r="H130" s="22"/>
      <c r="I130" s="55"/>
      <c r="J130" s="23"/>
      <c r="K130" s="19" t="str">
        <f>IF(I130="","",VLOOKUP(I130,Vereine!$A$2:$D$1493,3,FALSE))</f>
        <v/>
      </c>
      <c r="L130" s="19" t="str">
        <f>IF(H130="","",VLOOKUP(H130,Kreisverbände!$A$2:$B$41,2,FALSE))</f>
        <v/>
      </c>
      <c r="M130" s="1" t="str">
        <f t="shared" si="4"/>
        <v xml:space="preserve"> </v>
      </c>
    </row>
    <row r="131" spans="1:13" ht="20.100000000000001" customHeight="1">
      <c r="A131" s="1" t="str">
        <f>IF(G131="","",VLOOKUP(G131,Klasseneinteilung!$A$2:$B$92,2,FALSE))</f>
        <v/>
      </c>
      <c r="B131" s="1" t="str">
        <f>IF(G131="","",VLOOKUP(G131,Klasseneinteilung!$A$2:$C$95,3,FALSE))</f>
        <v/>
      </c>
      <c r="C131" s="1" t="str">
        <f t="shared" ref="C131:C194" si="5">IF(F131="E","E",I131&amp;"-"&amp;F131)</f>
        <v>-</v>
      </c>
      <c r="D131" s="20"/>
      <c r="E131" s="20"/>
      <c r="F131" s="21"/>
      <c r="G131" s="22"/>
      <c r="H131" s="22"/>
      <c r="I131" s="55"/>
      <c r="J131" s="23"/>
      <c r="K131" s="19" t="str">
        <f>IF(I131="","",VLOOKUP(I131,Vereine!$A$2:$D$1493,3,FALSE))</f>
        <v/>
      </c>
      <c r="L131" s="19" t="str">
        <f>IF(H131="","",VLOOKUP(H131,Kreisverbände!$A$2:$B$41,2,FALSE))</f>
        <v/>
      </c>
      <c r="M131" s="1" t="str">
        <f t="shared" si="4"/>
        <v xml:space="preserve"> </v>
      </c>
    </row>
    <row r="132" spans="1:13" ht="20.100000000000001" customHeight="1">
      <c r="A132" s="1" t="str">
        <f>IF(G132="","",VLOOKUP(G132,Klasseneinteilung!$A$2:$B$92,2,FALSE))</f>
        <v/>
      </c>
      <c r="B132" s="1" t="str">
        <f>IF(G132="","",VLOOKUP(G132,Klasseneinteilung!$A$2:$C$95,3,FALSE))</f>
        <v/>
      </c>
      <c r="C132" s="1" t="str">
        <f t="shared" si="5"/>
        <v>-</v>
      </c>
      <c r="D132" s="20"/>
      <c r="E132" s="20"/>
      <c r="F132" s="21"/>
      <c r="G132" s="22"/>
      <c r="H132" s="22"/>
      <c r="I132" s="55"/>
      <c r="J132" s="23"/>
      <c r="K132" s="19" t="str">
        <f>IF(I132="","",VLOOKUP(I132,Vereine!$A$2:$D$1493,3,FALSE))</f>
        <v/>
      </c>
      <c r="L132" s="19" t="str">
        <f>IF(H132="","",VLOOKUP(H132,Kreisverbände!$A$2:$B$41,2,FALSE))</f>
        <v/>
      </c>
      <c r="M132" s="1" t="str">
        <f t="shared" si="4"/>
        <v xml:space="preserve"> </v>
      </c>
    </row>
    <row r="133" spans="1:13" ht="20.100000000000001" customHeight="1">
      <c r="A133" s="1" t="str">
        <f>IF(G133="","",VLOOKUP(G133,Klasseneinteilung!$A$2:$B$92,2,FALSE))</f>
        <v/>
      </c>
      <c r="B133" s="1" t="str">
        <f>IF(G133="","",VLOOKUP(G133,Klasseneinteilung!$A$2:$C$95,3,FALSE))</f>
        <v/>
      </c>
      <c r="C133" s="1" t="str">
        <f t="shared" si="5"/>
        <v>-</v>
      </c>
      <c r="D133" s="20"/>
      <c r="E133" s="20"/>
      <c r="F133" s="21"/>
      <c r="G133" s="22"/>
      <c r="H133" s="22"/>
      <c r="I133" s="55"/>
      <c r="J133" s="23"/>
      <c r="K133" s="19" t="str">
        <f>IF(I133="","",VLOOKUP(I133,Vereine!$A$2:$D$1493,3,FALSE))</f>
        <v/>
      </c>
      <c r="L133" s="19" t="str">
        <f>IF(H133="","",VLOOKUP(H133,Kreisverbände!$A$2:$B$41,2,FALSE))</f>
        <v/>
      </c>
      <c r="M133" s="1" t="str">
        <f t="shared" si="4"/>
        <v xml:space="preserve"> </v>
      </c>
    </row>
    <row r="134" spans="1:13" ht="20.100000000000001" customHeight="1">
      <c r="A134" s="1" t="str">
        <f>IF(G134="","",VLOOKUP(G134,Klasseneinteilung!$A$2:$B$92,2,FALSE))</f>
        <v/>
      </c>
      <c r="B134" s="1" t="str">
        <f>IF(G134="","",VLOOKUP(G134,Klasseneinteilung!$A$2:$C$95,3,FALSE))</f>
        <v/>
      </c>
      <c r="C134" s="1" t="str">
        <f t="shared" si="5"/>
        <v>-</v>
      </c>
      <c r="D134" s="20"/>
      <c r="E134" s="20"/>
      <c r="F134" s="21"/>
      <c r="G134" s="22"/>
      <c r="H134" s="22"/>
      <c r="I134" s="55"/>
      <c r="J134" s="23"/>
      <c r="K134" s="19" t="str">
        <f>IF(I134="","",VLOOKUP(I134,Vereine!$A$2:$D$1493,3,FALSE))</f>
        <v/>
      </c>
      <c r="L134" s="19" t="str">
        <f>IF(H134="","",VLOOKUP(H134,Kreisverbände!$A$2:$B$41,2,FALSE))</f>
        <v/>
      </c>
      <c r="M134" s="1" t="str">
        <f t="shared" si="4"/>
        <v xml:space="preserve"> </v>
      </c>
    </row>
    <row r="135" spans="1:13" ht="20.100000000000001" customHeight="1">
      <c r="A135" s="1" t="str">
        <f>IF(G135="","",VLOOKUP(G135,Klasseneinteilung!$A$2:$B$92,2,FALSE))</f>
        <v/>
      </c>
      <c r="B135" s="1" t="str">
        <f>IF(G135="","",VLOOKUP(G135,Klasseneinteilung!$A$2:$C$95,3,FALSE))</f>
        <v/>
      </c>
      <c r="C135" s="1" t="str">
        <f t="shared" si="5"/>
        <v>-</v>
      </c>
      <c r="D135" s="20"/>
      <c r="E135" s="20"/>
      <c r="F135" s="21"/>
      <c r="G135" s="22"/>
      <c r="H135" s="22"/>
      <c r="I135" s="55"/>
      <c r="J135" s="23"/>
      <c r="K135" s="19" t="str">
        <f>IF(I135="","",VLOOKUP(I135,Vereine!$A$2:$D$1493,3,FALSE))</f>
        <v/>
      </c>
      <c r="L135" s="19" t="str">
        <f>IF(H135="","",VLOOKUP(H135,Kreisverbände!$A$2:$B$41,2,FALSE))</f>
        <v/>
      </c>
      <c r="M135" s="1" t="str">
        <f t="shared" si="4"/>
        <v xml:space="preserve"> </v>
      </c>
    </row>
    <row r="136" spans="1:13" ht="20.100000000000001" customHeight="1">
      <c r="A136" s="1" t="str">
        <f>IF(G136="","",VLOOKUP(G136,Klasseneinteilung!$A$2:$B$92,2,FALSE))</f>
        <v/>
      </c>
      <c r="B136" s="1" t="str">
        <f>IF(G136="","",VLOOKUP(G136,Klasseneinteilung!$A$2:$C$95,3,FALSE))</f>
        <v/>
      </c>
      <c r="C136" s="1" t="str">
        <f t="shared" si="5"/>
        <v>-</v>
      </c>
      <c r="D136" s="20"/>
      <c r="E136" s="20"/>
      <c r="F136" s="21"/>
      <c r="G136" s="22"/>
      <c r="H136" s="22"/>
      <c r="I136" s="55"/>
      <c r="J136" s="23"/>
      <c r="K136" s="19" t="str">
        <f>IF(I136="","",VLOOKUP(I136,Vereine!$A$2:$D$1493,3,FALSE))</f>
        <v/>
      </c>
      <c r="L136" s="19" t="str">
        <f>IF(H136="","",VLOOKUP(H136,Kreisverbände!$A$2:$B$41,2,FALSE))</f>
        <v/>
      </c>
      <c r="M136" s="1" t="str">
        <f t="shared" si="4"/>
        <v xml:space="preserve"> </v>
      </c>
    </row>
    <row r="137" spans="1:13" ht="20.100000000000001" customHeight="1">
      <c r="A137" s="1" t="str">
        <f>IF(G137="","",VLOOKUP(G137,Klasseneinteilung!$A$2:$B$92,2,FALSE))</f>
        <v/>
      </c>
      <c r="B137" s="1" t="str">
        <f>IF(G137="","",VLOOKUP(G137,Klasseneinteilung!$A$2:$C$95,3,FALSE))</f>
        <v/>
      </c>
      <c r="C137" s="1" t="str">
        <f t="shared" si="5"/>
        <v>-</v>
      </c>
      <c r="D137" s="20"/>
      <c r="E137" s="20"/>
      <c r="F137" s="21"/>
      <c r="G137" s="22"/>
      <c r="H137" s="22"/>
      <c r="I137" s="55"/>
      <c r="J137" s="23"/>
      <c r="K137" s="19" t="str">
        <f>IF(I137="","",VLOOKUP(I137,Vereine!$A$2:$D$1493,3,FALSE))</f>
        <v/>
      </c>
      <c r="L137" s="19" t="str">
        <f>IF(H137="","",VLOOKUP(H137,Kreisverbände!$A$2:$B$41,2,FALSE))</f>
        <v/>
      </c>
      <c r="M137" s="1" t="str">
        <f t="shared" si="4"/>
        <v xml:space="preserve"> </v>
      </c>
    </row>
    <row r="138" spans="1:13" ht="20.100000000000001" customHeight="1">
      <c r="A138" s="1" t="str">
        <f>IF(G138="","",VLOOKUP(G138,Klasseneinteilung!$A$2:$B$92,2,FALSE))</f>
        <v/>
      </c>
      <c r="B138" s="1" t="str">
        <f>IF(G138="","",VLOOKUP(G138,Klasseneinteilung!$A$2:$C$95,3,FALSE))</f>
        <v/>
      </c>
      <c r="C138" s="1" t="str">
        <f t="shared" si="5"/>
        <v>-</v>
      </c>
      <c r="D138" s="20"/>
      <c r="E138" s="20"/>
      <c r="F138" s="21"/>
      <c r="G138" s="22"/>
      <c r="H138" s="22"/>
      <c r="I138" s="55"/>
      <c r="J138" s="23"/>
      <c r="K138" s="19" t="str">
        <f>IF(I138="","",VLOOKUP(I138,Vereine!$A$2:$D$1493,3,FALSE))</f>
        <v/>
      </c>
      <c r="L138" s="19" t="str">
        <f>IF(H138="","",VLOOKUP(H138,Kreisverbände!$A$2:$B$41,2,FALSE))</f>
        <v/>
      </c>
      <c r="M138" s="1" t="str">
        <f t="shared" si="4"/>
        <v xml:space="preserve"> </v>
      </c>
    </row>
    <row r="139" spans="1:13" ht="20.100000000000001" customHeight="1">
      <c r="A139" s="1" t="str">
        <f>IF(G139="","",VLOOKUP(G139,Klasseneinteilung!$A$2:$B$92,2,FALSE))</f>
        <v/>
      </c>
      <c r="B139" s="1" t="str">
        <f>IF(G139="","",VLOOKUP(G139,Klasseneinteilung!$A$2:$C$95,3,FALSE))</f>
        <v/>
      </c>
      <c r="C139" s="1" t="str">
        <f t="shared" si="5"/>
        <v>-</v>
      </c>
      <c r="D139" s="20"/>
      <c r="E139" s="20"/>
      <c r="F139" s="21"/>
      <c r="G139" s="22"/>
      <c r="H139" s="22"/>
      <c r="I139" s="55"/>
      <c r="J139" s="23"/>
      <c r="K139" s="19" t="str">
        <f>IF(I139="","",VLOOKUP(I139,Vereine!$A$2:$D$1493,3,FALSE))</f>
        <v/>
      </c>
      <c r="L139" s="19" t="str">
        <f>IF(H139="","",VLOOKUP(H139,Kreisverbände!$A$2:$B$41,2,FALSE))</f>
        <v/>
      </c>
      <c r="M139" s="1" t="str">
        <f t="shared" si="4"/>
        <v xml:space="preserve"> </v>
      </c>
    </row>
    <row r="140" spans="1:13" ht="20.100000000000001" customHeight="1">
      <c r="A140" s="1" t="str">
        <f>IF(G140="","",VLOOKUP(G140,Klasseneinteilung!$A$2:$B$92,2,FALSE))</f>
        <v/>
      </c>
      <c r="B140" s="1" t="str">
        <f>IF(G140="","",VLOOKUP(G140,Klasseneinteilung!$A$2:$C$95,3,FALSE))</f>
        <v/>
      </c>
      <c r="C140" s="1" t="str">
        <f t="shared" si="5"/>
        <v>-</v>
      </c>
      <c r="D140" s="20"/>
      <c r="E140" s="20"/>
      <c r="F140" s="21"/>
      <c r="G140" s="22"/>
      <c r="H140" s="22"/>
      <c r="I140" s="55"/>
      <c r="J140" s="23"/>
      <c r="K140" s="19" t="str">
        <f>IF(I140="","",VLOOKUP(I140,Vereine!$A$2:$D$1493,3,FALSE))</f>
        <v/>
      </c>
      <c r="L140" s="19" t="str">
        <f>IF(H140="","",VLOOKUP(H140,Kreisverbände!$A$2:$B$41,2,FALSE))</f>
        <v/>
      </c>
      <c r="M140" s="1" t="str">
        <f t="shared" si="4"/>
        <v xml:space="preserve"> </v>
      </c>
    </row>
    <row r="141" spans="1:13" ht="20.100000000000001" customHeight="1">
      <c r="A141" s="1" t="str">
        <f>IF(G141="","",VLOOKUP(G141,Klasseneinteilung!$A$2:$B$92,2,FALSE))</f>
        <v/>
      </c>
      <c r="B141" s="1" t="str">
        <f>IF(G141="","",VLOOKUP(G141,Klasseneinteilung!$A$2:$C$95,3,FALSE))</f>
        <v/>
      </c>
      <c r="C141" s="1" t="str">
        <f t="shared" si="5"/>
        <v>-</v>
      </c>
      <c r="D141" s="20"/>
      <c r="E141" s="20"/>
      <c r="F141" s="21"/>
      <c r="G141" s="22"/>
      <c r="H141" s="22"/>
      <c r="I141" s="55"/>
      <c r="J141" s="23"/>
      <c r="K141" s="19" t="str">
        <f>IF(I141="","",VLOOKUP(I141,Vereine!$A$2:$D$1493,3,FALSE))</f>
        <v/>
      </c>
      <c r="L141" s="19" t="str">
        <f>IF(H141="","",VLOOKUP(H141,Kreisverbände!$A$2:$B$41,2,FALSE))</f>
        <v/>
      </c>
      <c r="M141" s="1" t="str">
        <f t="shared" si="4"/>
        <v xml:space="preserve"> </v>
      </c>
    </row>
    <row r="142" spans="1:13" ht="20.100000000000001" customHeight="1">
      <c r="A142" s="1" t="str">
        <f>IF(G142="","",VLOOKUP(G142,Klasseneinteilung!$A$2:$B$92,2,FALSE))</f>
        <v/>
      </c>
      <c r="B142" s="1" t="str">
        <f>IF(G142="","",VLOOKUP(G142,Klasseneinteilung!$A$2:$C$95,3,FALSE))</f>
        <v/>
      </c>
      <c r="C142" s="1" t="str">
        <f t="shared" si="5"/>
        <v>-</v>
      </c>
      <c r="D142" s="20"/>
      <c r="E142" s="20"/>
      <c r="F142" s="21"/>
      <c r="G142" s="22"/>
      <c r="H142" s="22"/>
      <c r="I142" s="55"/>
      <c r="J142" s="23"/>
      <c r="K142" s="19" t="str">
        <f>IF(I142="","",VLOOKUP(I142,Vereine!$A$2:$D$1493,3,FALSE))</f>
        <v/>
      </c>
      <c r="L142" s="19" t="str">
        <f>IF(H142="","",VLOOKUP(H142,Kreisverbände!$A$2:$B$41,2,FALSE))</f>
        <v/>
      </c>
      <c r="M142" s="1" t="str">
        <f t="shared" si="4"/>
        <v xml:space="preserve"> </v>
      </c>
    </row>
    <row r="143" spans="1:13" ht="20.100000000000001" customHeight="1">
      <c r="A143" s="1" t="str">
        <f>IF(G143="","",VLOOKUP(G143,Klasseneinteilung!$A$2:$B$92,2,FALSE))</f>
        <v/>
      </c>
      <c r="B143" s="1" t="str">
        <f>IF(G143="","",VLOOKUP(G143,Klasseneinteilung!$A$2:$C$95,3,FALSE))</f>
        <v/>
      </c>
      <c r="C143" s="1" t="str">
        <f t="shared" si="5"/>
        <v>-</v>
      </c>
      <c r="D143" s="20"/>
      <c r="E143" s="20"/>
      <c r="F143" s="21"/>
      <c r="G143" s="22"/>
      <c r="H143" s="22"/>
      <c r="I143" s="55"/>
      <c r="J143" s="23"/>
      <c r="K143" s="19" t="str">
        <f>IF(I143="","",VLOOKUP(I143,Vereine!$A$2:$D$1493,3,FALSE))</f>
        <v/>
      </c>
      <c r="L143" s="19" t="str">
        <f>IF(H143="","",VLOOKUP(H143,Kreisverbände!$A$2:$B$41,2,FALSE))</f>
        <v/>
      </c>
      <c r="M143" s="1" t="str">
        <f t="shared" si="4"/>
        <v xml:space="preserve"> </v>
      </c>
    </row>
    <row r="144" spans="1:13" ht="20.100000000000001" customHeight="1">
      <c r="A144" s="1" t="str">
        <f>IF(G144="","",VLOOKUP(G144,Klasseneinteilung!$A$2:$B$92,2,FALSE))</f>
        <v/>
      </c>
      <c r="B144" s="1" t="str">
        <f>IF(G144="","",VLOOKUP(G144,Klasseneinteilung!$A$2:$C$95,3,FALSE))</f>
        <v/>
      </c>
      <c r="C144" s="1" t="str">
        <f t="shared" si="5"/>
        <v>-</v>
      </c>
      <c r="D144" s="20"/>
      <c r="E144" s="20"/>
      <c r="F144" s="21"/>
      <c r="G144" s="22"/>
      <c r="H144" s="22"/>
      <c r="I144" s="55"/>
      <c r="J144" s="23"/>
      <c r="K144" s="19" t="str">
        <f>IF(I144="","",VLOOKUP(I144,Vereine!$A$2:$D$1493,3,FALSE))</f>
        <v/>
      </c>
      <c r="L144" s="19" t="str">
        <f>IF(H144="","",VLOOKUP(H144,Kreisverbände!$A$2:$B$41,2,FALSE))</f>
        <v/>
      </c>
      <c r="M144" s="1" t="str">
        <f t="shared" si="4"/>
        <v xml:space="preserve"> </v>
      </c>
    </row>
    <row r="145" spans="1:13" ht="20.100000000000001" customHeight="1">
      <c r="A145" s="1" t="str">
        <f>IF(G145="","",VLOOKUP(G145,Klasseneinteilung!$A$2:$B$92,2,FALSE))</f>
        <v/>
      </c>
      <c r="B145" s="1" t="str">
        <f>IF(G145="","",VLOOKUP(G145,Klasseneinteilung!$A$2:$C$95,3,FALSE))</f>
        <v/>
      </c>
      <c r="C145" s="1" t="str">
        <f t="shared" si="5"/>
        <v>-</v>
      </c>
      <c r="D145" s="20"/>
      <c r="E145" s="20"/>
      <c r="F145" s="21"/>
      <c r="G145" s="22"/>
      <c r="H145" s="22"/>
      <c r="I145" s="55"/>
      <c r="J145" s="23"/>
      <c r="K145" s="19" t="str">
        <f>IF(I145="","",VLOOKUP(I145,Vereine!$A$2:$D$1493,3,FALSE))</f>
        <v/>
      </c>
      <c r="L145" s="19" t="str">
        <f>IF(H145="","",VLOOKUP(H145,Kreisverbände!$A$2:$B$41,2,FALSE))</f>
        <v/>
      </c>
      <c r="M145" s="1" t="str">
        <f t="shared" si="4"/>
        <v xml:space="preserve"> </v>
      </c>
    </row>
    <row r="146" spans="1:13" ht="20.100000000000001" customHeight="1">
      <c r="A146" s="1" t="str">
        <f>IF(G146="","",VLOOKUP(G146,Klasseneinteilung!$A$2:$B$92,2,FALSE))</f>
        <v/>
      </c>
      <c r="B146" s="1" t="str">
        <f>IF(G146="","",VLOOKUP(G146,Klasseneinteilung!$A$2:$C$95,3,FALSE))</f>
        <v/>
      </c>
      <c r="C146" s="1" t="str">
        <f t="shared" si="5"/>
        <v>-</v>
      </c>
      <c r="D146" s="20"/>
      <c r="E146" s="20"/>
      <c r="F146" s="21"/>
      <c r="G146" s="22"/>
      <c r="H146" s="22"/>
      <c r="I146" s="55"/>
      <c r="J146" s="23"/>
      <c r="K146" s="19" t="str">
        <f>IF(I146="","",VLOOKUP(I146,Vereine!$A$2:$D$1493,3,FALSE))</f>
        <v/>
      </c>
      <c r="L146" s="19" t="str">
        <f>IF(H146="","",VLOOKUP(H146,Kreisverbände!$A$2:$B$41,2,FALSE))</f>
        <v/>
      </c>
      <c r="M146" s="1" t="str">
        <f t="shared" si="4"/>
        <v xml:space="preserve"> </v>
      </c>
    </row>
    <row r="147" spans="1:13" ht="20.100000000000001" customHeight="1">
      <c r="A147" s="1" t="str">
        <f>IF(G147="","",VLOOKUP(G147,Klasseneinteilung!$A$2:$B$92,2,FALSE))</f>
        <v/>
      </c>
      <c r="B147" s="1" t="str">
        <f>IF(G147="","",VLOOKUP(G147,Klasseneinteilung!$A$2:$C$95,3,FALSE))</f>
        <v/>
      </c>
      <c r="C147" s="1" t="str">
        <f t="shared" si="5"/>
        <v>-</v>
      </c>
      <c r="D147" s="20"/>
      <c r="E147" s="20"/>
      <c r="F147" s="21"/>
      <c r="G147" s="22"/>
      <c r="H147" s="22"/>
      <c r="I147" s="55"/>
      <c r="J147" s="23"/>
      <c r="K147" s="19" t="str">
        <f>IF(I147="","",VLOOKUP(I147,Vereine!$A$2:$D$1493,3,FALSE))</f>
        <v/>
      </c>
      <c r="L147" s="19" t="str">
        <f>IF(H147="","",VLOOKUP(H147,Kreisverbände!$A$2:$B$41,2,FALSE))</f>
        <v/>
      </c>
      <c r="M147" s="1" t="str">
        <f t="shared" si="4"/>
        <v xml:space="preserve"> </v>
      </c>
    </row>
    <row r="148" spans="1:13" ht="20.100000000000001" customHeight="1">
      <c r="A148" s="1" t="str">
        <f>IF(G148="","",VLOOKUP(G148,Klasseneinteilung!$A$2:$B$92,2,FALSE))</f>
        <v/>
      </c>
      <c r="B148" s="1" t="str">
        <f>IF(G148="","",VLOOKUP(G148,Klasseneinteilung!$A$2:$C$95,3,FALSE))</f>
        <v/>
      </c>
      <c r="C148" s="1" t="str">
        <f t="shared" si="5"/>
        <v>-</v>
      </c>
      <c r="D148" s="20"/>
      <c r="E148" s="20"/>
      <c r="F148" s="21"/>
      <c r="G148" s="22"/>
      <c r="H148" s="22"/>
      <c r="I148" s="55"/>
      <c r="J148" s="23"/>
      <c r="K148" s="19" t="str">
        <f>IF(I148="","",VLOOKUP(I148,Vereine!$A$2:$D$1493,3,FALSE))</f>
        <v/>
      </c>
      <c r="L148" s="19" t="str">
        <f>IF(H148="","",VLOOKUP(H148,Kreisverbände!$A$2:$B$41,2,FALSE))</f>
        <v/>
      </c>
      <c r="M148" s="1" t="str">
        <f t="shared" si="4"/>
        <v xml:space="preserve"> </v>
      </c>
    </row>
    <row r="149" spans="1:13" ht="20.100000000000001" customHeight="1">
      <c r="A149" s="1" t="str">
        <f>IF(G149="","",VLOOKUP(G149,Klasseneinteilung!$A$2:$B$92,2,FALSE))</f>
        <v/>
      </c>
      <c r="B149" s="1" t="str">
        <f>IF(G149="","",VLOOKUP(G149,Klasseneinteilung!$A$2:$C$95,3,FALSE))</f>
        <v/>
      </c>
      <c r="C149" s="1" t="str">
        <f t="shared" si="5"/>
        <v>-</v>
      </c>
      <c r="D149" s="20"/>
      <c r="E149" s="20"/>
      <c r="F149" s="21"/>
      <c r="G149" s="22"/>
      <c r="H149" s="22"/>
      <c r="I149" s="55"/>
      <c r="J149" s="23"/>
      <c r="K149" s="19" t="str">
        <f>IF(I149="","",VLOOKUP(I149,Vereine!$A$2:$D$1493,3,FALSE))</f>
        <v/>
      </c>
      <c r="L149" s="19" t="str">
        <f>IF(H149="","",VLOOKUP(H149,Kreisverbände!$A$2:$B$41,2,FALSE))</f>
        <v/>
      </c>
      <c r="M149" s="1" t="str">
        <f t="shared" si="4"/>
        <v xml:space="preserve"> </v>
      </c>
    </row>
    <row r="150" spans="1:13" ht="20.100000000000001" customHeight="1">
      <c r="A150" s="1" t="str">
        <f>IF(G150="","",VLOOKUP(G150,Klasseneinteilung!$A$2:$B$92,2,FALSE))</f>
        <v/>
      </c>
      <c r="B150" s="1" t="str">
        <f>IF(G150="","",VLOOKUP(G150,Klasseneinteilung!$A$2:$C$95,3,FALSE))</f>
        <v/>
      </c>
      <c r="C150" s="1" t="str">
        <f t="shared" si="5"/>
        <v>-</v>
      </c>
      <c r="D150" s="20"/>
      <c r="E150" s="20"/>
      <c r="F150" s="21"/>
      <c r="G150" s="22"/>
      <c r="H150" s="22"/>
      <c r="I150" s="55"/>
      <c r="J150" s="23"/>
      <c r="K150" s="19" t="str">
        <f>IF(I150="","",VLOOKUP(I150,Vereine!$A$2:$D$1493,3,FALSE))</f>
        <v/>
      </c>
      <c r="L150" s="19" t="str">
        <f>IF(H150="","",VLOOKUP(H150,Kreisverbände!$A$2:$B$41,2,FALSE))</f>
        <v/>
      </c>
      <c r="M150" s="1" t="str">
        <f t="shared" si="4"/>
        <v xml:space="preserve"> </v>
      </c>
    </row>
    <row r="151" spans="1:13" ht="20.100000000000001" customHeight="1">
      <c r="A151" s="1" t="str">
        <f>IF(G151="","",VLOOKUP(G151,Klasseneinteilung!$A$2:$B$92,2,FALSE))</f>
        <v/>
      </c>
      <c r="B151" s="1" t="str">
        <f>IF(G151="","",VLOOKUP(G151,Klasseneinteilung!$A$2:$C$95,3,FALSE))</f>
        <v/>
      </c>
      <c r="C151" s="1" t="str">
        <f t="shared" si="5"/>
        <v>-</v>
      </c>
      <c r="D151" s="20"/>
      <c r="E151" s="20"/>
      <c r="F151" s="21"/>
      <c r="G151" s="22"/>
      <c r="H151" s="22"/>
      <c r="I151" s="55"/>
      <c r="J151" s="23"/>
      <c r="K151" s="19" t="str">
        <f>IF(I151="","",VLOOKUP(I151,Vereine!$A$2:$D$1493,3,FALSE))</f>
        <v/>
      </c>
      <c r="L151" s="19" t="str">
        <f>IF(H151="","",VLOOKUP(H151,Kreisverbände!$A$2:$B$41,2,FALSE))</f>
        <v/>
      </c>
      <c r="M151" s="1" t="str">
        <f t="shared" si="4"/>
        <v xml:space="preserve"> </v>
      </c>
    </row>
    <row r="152" spans="1:13" ht="20.100000000000001" customHeight="1">
      <c r="A152" s="1" t="str">
        <f>IF(G152="","",VLOOKUP(G152,Klasseneinteilung!$A$2:$B$92,2,FALSE))</f>
        <v/>
      </c>
      <c r="B152" s="1" t="str">
        <f>IF(G152="","",VLOOKUP(G152,Klasseneinteilung!$A$2:$C$95,3,FALSE))</f>
        <v/>
      </c>
      <c r="C152" s="1" t="str">
        <f t="shared" si="5"/>
        <v>-</v>
      </c>
      <c r="D152" s="20"/>
      <c r="E152" s="20"/>
      <c r="F152" s="21"/>
      <c r="G152" s="22"/>
      <c r="H152" s="22"/>
      <c r="I152" s="55"/>
      <c r="J152" s="23"/>
      <c r="K152" s="19" t="str">
        <f>IF(I152="","",VLOOKUP(I152,Vereine!$A$2:$D$1493,3,FALSE))</f>
        <v/>
      </c>
      <c r="L152" s="19" t="str">
        <f>IF(H152="","",VLOOKUP(H152,Kreisverbände!$A$2:$B$41,2,FALSE))</f>
        <v/>
      </c>
      <c r="M152" s="1" t="str">
        <f t="shared" si="4"/>
        <v xml:space="preserve"> </v>
      </c>
    </row>
    <row r="153" spans="1:13" ht="20.100000000000001" customHeight="1">
      <c r="A153" s="1" t="str">
        <f>IF(G153="","",VLOOKUP(G153,Klasseneinteilung!$A$2:$B$92,2,FALSE))</f>
        <v/>
      </c>
      <c r="B153" s="1" t="str">
        <f>IF(G153="","",VLOOKUP(G153,Klasseneinteilung!$A$2:$C$95,3,FALSE))</f>
        <v/>
      </c>
      <c r="C153" s="1" t="str">
        <f t="shared" si="5"/>
        <v>-</v>
      </c>
      <c r="D153" s="20"/>
      <c r="E153" s="20"/>
      <c r="F153" s="21"/>
      <c r="G153" s="22"/>
      <c r="H153" s="22"/>
      <c r="I153" s="55"/>
      <c r="J153" s="23"/>
      <c r="K153" s="19" t="str">
        <f>IF(I153="","",VLOOKUP(I153,Vereine!$A$2:$D$1493,3,FALSE))</f>
        <v/>
      </c>
      <c r="L153" s="19" t="str">
        <f>IF(H153="","",VLOOKUP(H153,Kreisverbände!$A$2:$B$41,2,FALSE))</f>
        <v/>
      </c>
      <c r="M153" s="1" t="str">
        <f t="shared" si="4"/>
        <v xml:space="preserve"> </v>
      </c>
    </row>
    <row r="154" spans="1:13" ht="20.100000000000001" customHeight="1">
      <c r="A154" s="1" t="str">
        <f>IF(G154="","",VLOOKUP(G154,Klasseneinteilung!$A$2:$B$92,2,FALSE))</f>
        <v/>
      </c>
      <c r="B154" s="1" t="str">
        <f>IF(G154="","",VLOOKUP(G154,Klasseneinteilung!$A$2:$C$95,3,FALSE))</f>
        <v/>
      </c>
      <c r="C154" s="1" t="str">
        <f t="shared" si="5"/>
        <v>-</v>
      </c>
      <c r="D154" s="20"/>
      <c r="E154" s="20"/>
      <c r="F154" s="21"/>
      <c r="G154" s="22"/>
      <c r="H154" s="22"/>
      <c r="I154" s="55"/>
      <c r="J154" s="23"/>
      <c r="K154" s="19" t="str">
        <f>IF(I154="","",VLOOKUP(I154,Vereine!$A$2:$D$1493,3,FALSE))</f>
        <v/>
      </c>
      <c r="L154" s="19" t="str">
        <f>IF(H154="","",VLOOKUP(H154,Kreisverbände!$A$2:$B$41,2,FALSE))</f>
        <v/>
      </c>
      <c r="M154" s="1" t="str">
        <f t="shared" si="4"/>
        <v xml:space="preserve"> </v>
      </c>
    </row>
    <row r="155" spans="1:13" ht="20.100000000000001" customHeight="1">
      <c r="A155" s="1" t="str">
        <f>IF(G155="","",VLOOKUP(G155,Klasseneinteilung!$A$2:$B$92,2,FALSE))</f>
        <v/>
      </c>
      <c r="B155" s="1" t="str">
        <f>IF(G155="","",VLOOKUP(G155,Klasseneinteilung!$A$2:$C$95,3,FALSE))</f>
        <v/>
      </c>
      <c r="C155" s="1" t="str">
        <f t="shared" si="5"/>
        <v>-</v>
      </c>
      <c r="D155" s="20"/>
      <c r="E155" s="20"/>
      <c r="F155" s="21"/>
      <c r="G155" s="22"/>
      <c r="H155" s="22"/>
      <c r="I155" s="55"/>
      <c r="J155" s="23"/>
      <c r="K155" s="19" t="str">
        <f>IF(I155="","",VLOOKUP(I155,Vereine!$A$2:$D$1493,3,FALSE))</f>
        <v/>
      </c>
      <c r="L155" s="19" t="str">
        <f>IF(H155="","",VLOOKUP(H155,Kreisverbände!$A$2:$B$41,2,FALSE))</f>
        <v/>
      </c>
      <c r="M155" s="1" t="str">
        <f t="shared" si="4"/>
        <v xml:space="preserve"> </v>
      </c>
    </row>
    <row r="156" spans="1:13" ht="20.100000000000001" customHeight="1">
      <c r="A156" s="1" t="str">
        <f>IF(G156="","",VLOOKUP(G156,Klasseneinteilung!$A$2:$B$92,2,FALSE))</f>
        <v/>
      </c>
      <c r="B156" s="1" t="str">
        <f>IF(G156="","",VLOOKUP(G156,Klasseneinteilung!$A$2:$C$95,3,FALSE))</f>
        <v/>
      </c>
      <c r="C156" s="1" t="str">
        <f t="shared" si="5"/>
        <v>-</v>
      </c>
      <c r="D156" s="20"/>
      <c r="E156" s="20"/>
      <c r="F156" s="21"/>
      <c r="G156" s="22"/>
      <c r="H156" s="22"/>
      <c r="I156" s="55"/>
      <c r="J156" s="23"/>
      <c r="K156" s="19" t="str">
        <f>IF(I156="","",VLOOKUP(I156,Vereine!$A$2:$D$1493,3,FALSE))</f>
        <v/>
      </c>
      <c r="L156" s="19" t="str">
        <f>IF(H156="","",VLOOKUP(H156,Kreisverbände!$A$2:$B$41,2,FALSE))</f>
        <v/>
      </c>
      <c r="M156" s="1" t="str">
        <f t="shared" si="4"/>
        <v xml:space="preserve"> </v>
      </c>
    </row>
    <row r="157" spans="1:13" ht="20.100000000000001" customHeight="1">
      <c r="A157" s="1" t="str">
        <f>IF(G157="","",VLOOKUP(G157,Klasseneinteilung!$A$2:$B$92,2,FALSE))</f>
        <v/>
      </c>
      <c r="B157" s="1" t="str">
        <f>IF(G157="","",VLOOKUP(G157,Klasseneinteilung!$A$2:$C$95,3,FALSE))</f>
        <v/>
      </c>
      <c r="C157" s="1" t="str">
        <f t="shared" si="5"/>
        <v>-</v>
      </c>
      <c r="D157" s="20"/>
      <c r="E157" s="20"/>
      <c r="F157" s="21"/>
      <c r="G157" s="22"/>
      <c r="H157" s="22"/>
      <c r="I157" s="55"/>
      <c r="J157" s="23"/>
      <c r="K157" s="19" t="str">
        <f>IF(I157="","",VLOOKUP(I157,Vereine!$A$2:$D$1493,3,FALSE))</f>
        <v/>
      </c>
      <c r="L157" s="19" t="str">
        <f>IF(H157="","",VLOOKUP(H157,Kreisverbände!$A$2:$B$41,2,FALSE))</f>
        <v/>
      </c>
      <c r="M157" s="1" t="str">
        <f t="shared" si="4"/>
        <v xml:space="preserve"> </v>
      </c>
    </row>
    <row r="158" spans="1:13" ht="20.100000000000001" customHeight="1">
      <c r="A158" s="1" t="str">
        <f>IF(G158="","",VLOOKUP(G158,Klasseneinteilung!$A$2:$B$92,2,FALSE))</f>
        <v/>
      </c>
      <c r="B158" s="1" t="str">
        <f>IF(G158="","",VLOOKUP(G158,Klasseneinteilung!$A$2:$C$95,3,FALSE))</f>
        <v/>
      </c>
      <c r="C158" s="1" t="str">
        <f t="shared" si="5"/>
        <v>-</v>
      </c>
      <c r="D158" s="20"/>
      <c r="E158" s="20"/>
      <c r="F158" s="21"/>
      <c r="G158" s="22"/>
      <c r="H158" s="22"/>
      <c r="I158" s="55"/>
      <c r="J158" s="23"/>
      <c r="K158" s="19" t="str">
        <f>IF(I158="","",VLOOKUP(I158,Vereine!$A$2:$D$1493,3,FALSE))</f>
        <v/>
      </c>
      <c r="L158" s="19" t="str">
        <f>IF(H158="","",VLOOKUP(H158,Kreisverbände!$A$2:$B$41,2,FALSE))</f>
        <v/>
      </c>
      <c r="M158" s="1" t="str">
        <f t="shared" si="4"/>
        <v xml:space="preserve"> </v>
      </c>
    </row>
    <row r="159" spans="1:13" ht="20.100000000000001" customHeight="1">
      <c r="A159" s="1" t="str">
        <f>IF(G159="","",VLOOKUP(G159,Klasseneinteilung!$A$2:$B$92,2,FALSE))</f>
        <v/>
      </c>
      <c r="B159" s="1" t="str">
        <f>IF(G159="","",VLOOKUP(G159,Klasseneinteilung!$A$2:$C$95,3,FALSE))</f>
        <v/>
      </c>
      <c r="C159" s="1" t="str">
        <f t="shared" si="5"/>
        <v>-</v>
      </c>
      <c r="D159" s="20"/>
      <c r="E159" s="20"/>
      <c r="F159" s="21"/>
      <c r="G159" s="22"/>
      <c r="H159" s="22"/>
      <c r="I159" s="55"/>
      <c r="J159" s="23"/>
      <c r="K159" s="19" t="str">
        <f>IF(I159="","",VLOOKUP(I159,Vereine!$A$2:$D$1493,3,FALSE))</f>
        <v/>
      </c>
      <c r="L159" s="19" t="str">
        <f>IF(H159="","",VLOOKUP(H159,Kreisverbände!$A$2:$B$41,2,FALSE))</f>
        <v/>
      </c>
      <c r="M159" s="1" t="str">
        <f t="shared" si="4"/>
        <v xml:space="preserve"> </v>
      </c>
    </row>
    <row r="160" spans="1:13" ht="20.100000000000001" customHeight="1">
      <c r="A160" s="1" t="str">
        <f>IF(G160="","",VLOOKUP(G160,Klasseneinteilung!$A$2:$B$92,2,FALSE))</f>
        <v/>
      </c>
      <c r="B160" s="1" t="str">
        <f>IF(G160="","",VLOOKUP(G160,Klasseneinteilung!$A$2:$C$95,3,FALSE))</f>
        <v/>
      </c>
      <c r="C160" s="1" t="str">
        <f t="shared" si="5"/>
        <v>-</v>
      </c>
      <c r="D160" s="20"/>
      <c r="E160" s="20"/>
      <c r="F160" s="21"/>
      <c r="G160" s="22"/>
      <c r="H160" s="22"/>
      <c r="I160" s="55"/>
      <c r="J160" s="23"/>
      <c r="K160" s="19" t="str">
        <f>IF(I160="","",VLOOKUP(I160,Vereine!$A$2:$D$1493,3,FALSE))</f>
        <v/>
      </c>
      <c r="L160" s="19" t="str">
        <f>IF(H160="","",VLOOKUP(H160,Kreisverbände!$A$2:$B$41,2,FALSE))</f>
        <v/>
      </c>
      <c r="M160" s="1" t="str">
        <f t="shared" si="4"/>
        <v xml:space="preserve"> </v>
      </c>
    </row>
    <row r="161" spans="1:13" ht="20.100000000000001" customHeight="1">
      <c r="A161" s="1" t="str">
        <f>IF(G161="","",VLOOKUP(G161,Klasseneinteilung!$A$2:$B$92,2,FALSE))</f>
        <v/>
      </c>
      <c r="B161" s="1" t="str">
        <f>IF(G161="","",VLOOKUP(G161,Klasseneinteilung!$A$2:$C$95,3,FALSE))</f>
        <v/>
      </c>
      <c r="C161" s="1" t="str">
        <f t="shared" si="5"/>
        <v>-</v>
      </c>
      <c r="D161" s="20"/>
      <c r="E161" s="20"/>
      <c r="F161" s="21"/>
      <c r="G161" s="22"/>
      <c r="H161" s="22"/>
      <c r="I161" s="55"/>
      <c r="J161" s="23"/>
      <c r="K161" s="19" t="str">
        <f>IF(I161="","",VLOOKUP(I161,Vereine!$A$2:$D$1493,3,FALSE))</f>
        <v/>
      </c>
      <c r="L161" s="19" t="str">
        <f>IF(H161="","",VLOOKUP(H161,Kreisverbände!$A$2:$B$41,2,FALSE))</f>
        <v/>
      </c>
      <c r="M161" s="1" t="str">
        <f t="shared" si="4"/>
        <v xml:space="preserve"> </v>
      </c>
    </row>
    <row r="162" spans="1:13" ht="20.100000000000001" customHeight="1">
      <c r="A162" s="1" t="str">
        <f>IF(G162="","",VLOOKUP(G162,Klasseneinteilung!$A$2:$B$92,2,FALSE))</f>
        <v/>
      </c>
      <c r="B162" s="1" t="str">
        <f>IF(G162="","",VLOOKUP(G162,Klasseneinteilung!$A$2:$C$95,3,FALSE))</f>
        <v/>
      </c>
      <c r="C162" s="1" t="str">
        <f t="shared" si="5"/>
        <v>-</v>
      </c>
      <c r="D162" s="20"/>
      <c r="E162" s="20"/>
      <c r="F162" s="21"/>
      <c r="G162" s="22"/>
      <c r="H162" s="22"/>
      <c r="I162" s="55"/>
      <c r="J162" s="23"/>
      <c r="K162" s="19" t="str">
        <f>IF(I162="","",VLOOKUP(I162,Vereine!$A$2:$D$1493,3,FALSE))</f>
        <v/>
      </c>
      <c r="L162" s="19" t="str">
        <f>IF(H162="","",VLOOKUP(H162,Kreisverbände!$A$2:$B$41,2,FALSE))</f>
        <v/>
      </c>
      <c r="M162" s="1" t="str">
        <f t="shared" si="4"/>
        <v xml:space="preserve"> </v>
      </c>
    </row>
    <row r="163" spans="1:13" ht="20.100000000000001" customHeight="1">
      <c r="A163" s="1" t="str">
        <f>IF(G163="","",VLOOKUP(G163,Klasseneinteilung!$A$2:$B$92,2,FALSE))</f>
        <v/>
      </c>
      <c r="B163" s="1" t="str">
        <f>IF(G163="","",VLOOKUP(G163,Klasseneinteilung!$A$2:$C$95,3,FALSE))</f>
        <v/>
      </c>
      <c r="C163" s="1" t="str">
        <f t="shared" si="5"/>
        <v>-</v>
      </c>
      <c r="D163" s="20"/>
      <c r="E163" s="20"/>
      <c r="F163" s="21"/>
      <c r="G163" s="22"/>
      <c r="H163" s="22"/>
      <c r="I163" s="55"/>
      <c r="J163" s="23"/>
      <c r="K163" s="19" t="str">
        <f>IF(I163="","",VLOOKUP(I163,Vereine!$A$2:$D$1493,3,FALSE))</f>
        <v/>
      </c>
      <c r="L163" s="19" t="str">
        <f>IF(H163="","",VLOOKUP(H163,Kreisverbände!$A$2:$B$41,2,FALSE))</f>
        <v/>
      </c>
      <c r="M163" s="1" t="str">
        <f t="shared" si="4"/>
        <v xml:space="preserve"> </v>
      </c>
    </row>
    <row r="164" spans="1:13" ht="20.100000000000001" customHeight="1">
      <c r="A164" s="1" t="str">
        <f>IF(G164="","",VLOOKUP(G164,Klasseneinteilung!$A$2:$B$92,2,FALSE))</f>
        <v/>
      </c>
      <c r="B164" s="1" t="str">
        <f>IF(G164="","",VLOOKUP(G164,Klasseneinteilung!$A$2:$C$95,3,FALSE))</f>
        <v/>
      </c>
      <c r="C164" s="1" t="str">
        <f t="shared" si="5"/>
        <v>-</v>
      </c>
      <c r="D164" s="20"/>
      <c r="E164" s="20"/>
      <c r="F164" s="21"/>
      <c r="G164" s="22"/>
      <c r="H164" s="22"/>
      <c r="I164" s="55"/>
      <c r="J164" s="23"/>
      <c r="K164" s="19" t="str">
        <f>IF(I164="","",VLOOKUP(I164,Vereine!$A$2:$D$1493,3,FALSE))</f>
        <v/>
      </c>
      <c r="L164" s="19" t="str">
        <f>IF(H164="","",VLOOKUP(H164,Kreisverbände!$A$2:$B$41,2,FALSE))</f>
        <v/>
      </c>
      <c r="M164" s="1" t="str">
        <f t="shared" si="4"/>
        <v xml:space="preserve"> </v>
      </c>
    </row>
    <row r="165" spans="1:13" ht="20.100000000000001" customHeight="1">
      <c r="A165" s="1" t="str">
        <f>IF(G165="","",VLOOKUP(G165,Klasseneinteilung!$A$2:$B$92,2,FALSE))</f>
        <v/>
      </c>
      <c r="B165" s="1" t="str">
        <f>IF(G165="","",VLOOKUP(G165,Klasseneinteilung!$A$2:$C$95,3,FALSE))</f>
        <v/>
      </c>
      <c r="C165" s="1" t="str">
        <f t="shared" si="5"/>
        <v>-</v>
      </c>
      <c r="D165" s="20"/>
      <c r="E165" s="20"/>
      <c r="F165" s="21"/>
      <c r="G165" s="22"/>
      <c r="H165" s="22"/>
      <c r="I165" s="55"/>
      <c r="J165" s="23"/>
      <c r="K165" s="19" t="str">
        <f>IF(I165="","",VLOOKUP(I165,Vereine!$A$2:$D$1493,3,FALSE))</f>
        <v/>
      </c>
      <c r="L165" s="19" t="str">
        <f>IF(H165="","",VLOOKUP(H165,Kreisverbände!$A$2:$B$41,2,FALSE))</f>
        <v/>
      </c>
      <c r="M165" s="1" t="str">
        <f t="shared" si="4"/>
        <v xml:space="preserve"> </v>
      </c>
    </row>
    <row r="166" spans="1:13" ht="20.100000000000001" customHeight="1">
      <c r="A166" s="1" t="str">
        <f>IF(G166="","",VLOOKUP(G166,Klasseneinteilung!$A$2:$B$92,2,FALSE))</f>
        <v/>
      </c>
      <c r="B166" s="1" t="str">
        <f>IF(G166="","",VLOOKUP(G166,Klasseneinteilung!$A$2:$C$95,3,FALSE))</f>
        <v/>
      </c>
      <c r="C166" s="1" t="str">
        <f t="shared" si="5"/>
        <v>-</v>
      </c>
      <c r="D166" s="20"/>
      <c r="E166" s="20"/>
      <c r="F166" s="21"/>
      <c r="G166" s="22"/>
      <c r="H166" s="22"/>
      <c r="I166" s="55"/>
      <c r="J166" s="23"/>
      <c r="K166" s="19" t="str">
        <f>IF(I166="","",VLOOKUP(I166,Vereine!$A$2:$D$1493,3,FALSE))</f>
        <v/>
      </c>
      <c r="L166" s="19" t="str">
        <f>IF(H166="","",VLOOKUP(H166,Kreisverbände!$A$2:$B$41,2,FALSE))</f>
        <v/>
      </c>
      <c r="M166" s="1" t="str">
        <f t="shared" si="4"/>
        <v xml:space="preserve"> </v>
      </c>
    </row>
    <row r="167" spans="1:13" ht="20.100000000000001" customHeight="1">
      <c r="A167" s="1" t="str">
        <f>IF(G167="","",VLOOKUP(G167,Klasseneinteilung!$A$2:$B$92,2,FALSE))</f>
        <v/>
      </c>
      <c r="B167" s="1" t="str">
        <f>IF(G167="","",VLOOKUP(G167,Klasseneinteilung!$A$2:$C$95,3,FALSE))</f>
        <v/>
      </c>
      <c r="C167" s="1" t="str">
        <f t="shared" si="5"/>
        <v>-</v>
      </c>
      <c r="D167" s="20"/>
      <c r="E167" s="20"/>
      <c r="F167" s="21"/>
      <c r="G167" s="22"/>
      <c r="H167" s="22"/>
      <c r="I167" s="55"/>
      <c r="J167" s="23"/>
      <c r="K167" s="19" t="str">
        <f>IF(I167="","",VLOOKUP(I167,Vereine!$A$2:$D$1493,3,FALSE))</f>
        <v/>
      </c>
      <c r="L167" s="19" t="str">
        <f>IF(H167="","",VLOOKUP(H167,Kreisverbände!$A$2:$B$41,2,FALSE))</f>
        <v/>
      </c>
      <c r="M167" s="1" t="str">
        <f t="shared" si="4"/>
        <v xml:space="preserve"> </v>
      </c>
    </row>
    <row r="168" spans="1:13" ht="20.100000000000001" customHeight="1">
      <c r="A168" s="1" t="str">
        <f>IF(G168="","",VLOOKUP(G168,Klasseneinteilung!$A$2:$B$92,2,FALSE))</f>
        <v/>
      </c>
      <c r="B168" s="1" t="str">
        <f>IF(G168="","",VLOOKUP(G168,Klasseneinteilung!$A$2:$C$95,3,FALSE))</f>
        <v/>
      </c>
      <c r="C168" s="1" t="str">
        <f t="shared" si="5"/>
        <v>-</v>
      </c>
      <c r="D168" s="20"/>
      <c r="E168" s="20"/>
      <c r="F168" s="21"/>
      <c r="G168" s="22"/>
      <c r="H168" s="22"/>
      <c r="I168" s="55"/>
      <c r="J168" s="23"/>
      <c r="K168" s="19" t="str">
        <f>IF(I168="","",VLOOKUP(I168,Vereine!$A$2:$D$1493,3,FALSE))</f>
        <v/>
      </c>
      <c r="L168" s="19" t="str">
        <f>IF(H168="","",VLOOKUP(H168,Kreisverbände!$A$2:$B$41,2,FALSE))</f>
        <v/>
      </c>
      <c r="M168" s="1" t="str">
        <f t="shared" si="4"/>
        <v xml:space="preserve"> </v>
      </c>
    </row>
    <row r="169" spans="1:13" ht="20.100000000000001" customHeight="1">
      <c r="A169" s="1" t="str">
        <f>IF(G169="","",VLOOKUP(G169,Klasseneinteilung!$A$2:$B$92,2,FALSE))</f>
        <v/>
      </c>
      <c r="B169" s="1" t="str">
        <f>IF(G169="","",VLOOKUP(G169,Klasseneinteilung!$A$2:$C$95,3,FALSE))</f>
        <v/>
      </c>
      <c r="C169" s="1" t="str">
        <f t="shared" si="5"/>
        <v>-</v>
      </c>
      <c r="D169" s="20"/>
      <c r="E169" s="20"/>
      <c r="F169" s="21"/>
      <c r="G169" s="22"/>
      <c r="H169" s="22"/>
      <c r="I169" s="55"/>
      <c r="J169" s="23"/>
      <c r="K169" s="19" t="str">
        <f>IF(I169="","",VLOOKUP(I169,Vereine!$A$2:$D$1493,3,FALSE))</f>
        <v/>
      </c>
      <c r="L169" s="19" t="str">
        <f>IF(H169="","",VLOOKUP(H169,Kreisverbände!$A$2:$B$41,2,FALSE))</f>
        <v/>
      </c>
      <c r="M169" s="1" t="str">
        <f t="shared" si="4"/>
        <v xml:space="preserve"> </v>
      </c>
    </row>
    <row r="170" spans="1:13" ht="20.100000000000001" customHeight="1">
      <c r="A170" s="1" t="str">
        <f>IF(G170="","",VLOOKUP(G170,Klasseneinteilung!$A$2:$B$92,2,FALSE))</f>
        <v/>
      </c>
      <c r="B170" s="1" t="str">
        <f>IF(G170="","",VLOOKUP(G170,Klasseneinteilung!$A$2:$C$95,3,FALSE))</f>
        <v/>
      </c>
      <c r="C170" s="1" t="str">
        <f t="shared" si="5"/>
        <v>-</v>
      </c>
      <c r="D170" s="20"/>
      <c r="E170" s="20"/>
      <c r="F170" s="21"/>
      <c r="G170" s="22"/>
      <c r="H170" s="22"/>
      <c r="I170" s="55"/>
      <c r="J170" s="23"/>
      <c r="K170" s="19" t="str">
        <f>IF(I170="","",VLOOKUP(I170,Vereine!$A$2:$D$1493,3,FALSE))</f>
        <v/>
      </c>
      <c r="L170" s="19" t="str">
        <f>IF(H170="","",VLOOKUP(H170,Kreisverbände!$A$2:$B$41,2,FALSE))</f>
        <v/>
      </c>
      <c r="M170" s="1" t="str">
        <f t="shared" si="4"/>
        <v xml:space="preserve"> </v>
      </c>
    </row>
    <row r="171" spans="1:13" ht="20.100000000000001" customHeight="1">
      <c r="A171" s="1" t="str">
        <f>IF(G171="","",VLOOKUP(G171,Klasseneinteilung!$A$2:$B$92,2,FALSE))</f>
        <v/>
      </c>
      <c r="B171" s="1" t="str">
        <f>IF(G171="","",VLOOKUP(G171,Klasseneinteilung!$A$2:$C$95,3,FALSE))</f>
        <v/>
      </c>
      <c r="C171" s="1" t="str">
        <f t="shared" si="5"/>
        <v>-</v>
      </c>
      <c r="D171" s="20"/>
      <c r="E171" s="20"/>
      <c r="F171" s="21"/>
      <c r="G171" s="22"/>
      <c r="H171" s="22"/>
      <c r="I171" s="55"/>
      <c r="J171" s="23"/>
      <c r="K171" s="19" t="str">
        <f>IF(I171="","",VLOOKUP(I171,Vereine!$A$2:$D$1493,3,FALSE))</f>
        <v/>
      </c>
      <c r="L171" s="19" t="str">
        <f>IF(H171="","",VLOOKUP(H171,Kreisverbände!$A$2:$B$41,2,FALSE))</f>
        <v/>
      </c>
      <c r="M171" s="1" t="str">
        <f t="shared" si="4"/>
        <v xml:space="preserve"> </v>
      </c>
    </row>
    <row r="172" spans="1:13" ht="20.100000000000001" customHeight="1">
      <c r="A172" s="1" t="str">
        <f>IF(G172="","",VLOOKUP(G172,Klasseneinteilung!$A$2:$B$92,2,FALSE))</f>
        <v/>
      </c>
      <c r="B172" s="1" t="str">
        <f>IF(G172="","",VLOOKUP(G172,Klasseneinteilung!$A$2:$C$95,3,FALSE))</f>
        <v/>
      </c>
      <c r="C172" s="1" t="str">
        <f t="shared" si="5"/>
        <v>-</v>
      </c>
      <c r="D172" s="20"/>
      <c r="E172" s="20"/>
      <c r="F172" s="21"/>
      <c r="G172" s="22"/>
      <c r="H172" s="22"/>
      <c r="I172" s="55"/>
      <c r="J172" s="23"/>
      <c r="K172" s="19" t="str">
        <f>IF(I172="","",VLOOKUP(I172,Vereine!$A$2:$D$1493,3,FALSE))</f>
        <v/>
      </c>
      <c r="L172" s="19" t="str">
        <f>IF(H172="","",VLOOKUP(H172,Kreisverbände!$A$2:$B$41,2,FALSE))</f>
        <v/>
      </c>
      <c r="M172" s="1" t="str">
        <f t="shared" si="4"/>
        <v xml:space="preserve"> </v>
      </c>
    </row>
    <row r="173" spans="1:13" ht="20.100000000000001" customHeight="1">
      <c r="A173" s="1" t="str">
        <f>IF(G173="","",VLOOKUP(G173,Klasseneinteilung!$A$2:$B$92,2,FALSE))</f>
        <v/>
      </c>
      <c r="B173" s="1" t="str">
        <f>IF(G173="","",VLOOKUP(G173,Klasseneinteilung!$A$2:$C$95,3,FALSE))</f>
        <v/>
      </c>
      <c r="C173" s="1" t="str">
        <f t="shared" si="5"/>
        <v>-</v>
      </c>
      <c r="D173" s="20"/>
      <c r="E173" s="20"/>
      <c r="F173" s="21"/>
      <c r="G173" s="22"/>
      <c r="H173" s="22"/>
      <c r="I173" s="55"/>
      <c r="J173" s="23"/>
      <c r="K173" s="19" t="str">
        <f>IF(I173="","",VLOOKUP(I173,Vereine!$A$2:$D$1493,3,FALSE))</f>
        <v/>
      </c>
      <c r="L173" s="19" t="str">
        <f>IF(H173="","",VLOOKUP(H173,Kreisverbände!$A$2:$B$41,2,FALSE))</f>
        <v/>
      </c>
      <c r="M173" s="1" t="str">
        <f t="shared" si="4"/>
        <v xml:space="preserve"> </v>
      </c>
    </row>
    <row r="174" spans="1:13" ht="20.100000000000001" customHeight="1">
      <c r="A174" s="1" t="str">
        <f>IF(G174="","",VLOOKUP(G174,Klasseneinteilung!$A$2:$B$92,2,FALSE))</f>
        <v/>
      </c>
      <c r="B174" s="1" t="str">
        <f>IF(G174="","",VLOOKUP(G174,Klasseneinteilung!$A$2:$C$95,3,FALSE))</f>
        <v/>
      </c>
      <c r="C174" s="1" t="str">
        <f t="shared" si="5"/>
        <v>-</v>
      </c>
      <c r="D174" s="20"/>
      <c r="E174" s="20"/>
      <c r="F174" s="21"/>
      <c r="G174" s="22"/>
      <c r="H174" s="22"/>
      <c r="I174" s="55"/>
      <c r="J174" s="23"/>
      <c r="K174" s="19" t="str">
        <f>IF(I174="","",VLOOKUP(I174,Vereine!$A$2:$D$1493,3,FALSE))</f>
        <v/>
      </c>
      <c r="L174" s="19" t="str">
        <f>IF(H174="","",VLOOKUP(H174,Kreisverbände!$A$2:$B$41,2,FALSE))</f>
        <v/>
      </c>
      <c r="M174" s="1" t="str">
        <f t="shared" si="4"/>
        <v xml:space="preserve"> </v>
      </c>
    </row>
    <row r="175" spans="1:13" ht="20.100000000000001" customHeight="1">
      <c r="A175" s="1" t="str">
        <f>IF(G175="","",VLOOKUP(G175,Klasseneinteilung!$A$2:$B$92,2,FALSE))</f>
        <v/>
      </c>
      <c r="B175" s="1" t="str">
        <f>IF(G175="","",VLOOKUP(G175,Klasseneinteilung!$A$2:$C$95,3,FALSE))</f>
        <v/>
      </c>
      <c r="C175" s="1" t="str">
        <f t="shared" si="5"/>
        <v>-</v>
      </c>
      <c r="D175" s="20"/>
      <c r="E175" s="20"/>
      <c r="F175" s="21"/>
      <c r="G175" s="22"/>
      <c r="H175" s="22"/>
      <c r="I175" s="55"/>
      <c r="J175" s="23"/>
      <c r="K175" s="19" t="str">
        <f>IF(I175="","",VLOOKUP(I175,Vereine!$A$2:$D$1493,3,FALSE))</f>
        <v/>
      </c>
      <c r="L175" s="19" t="str">
        <f>IF(H175="","",VLOOKUP(H175,Kreisverbände!$A$2:$B$41,2,FALSE))</f>
        <v/>
      </c>
      <c r="M175" s="1" t="str">
        <f t="shared" si="4"/>
        <v xml:space="preserve"> </v>
      </c>
    </row>
    <row r="176" spans="1:13" ht="20.100000000000001" customHeight="1">
      <c r="A176" s="1" t="str">
        <f>IF(G176="","",VLOOKUP(G176,Klasseneinteilung!$A$2:$B$92,2,FALSE))</f>
        <v/>
      </c>
      <c r="B176" s="1" t="str">
        <f>IF(G176="","",VLOOKUP(G176,Klasseneinteilung!$A$2:$C$95,3,FALSE))</f>
        <v/>
      </c>
      <c r="C176" s="1" t="str">
        <f t="shared" si="5"/>
        <v>-</v>
      </c>
      <c r="D176" s="20"/>
      <c r="E176" s="20"/>
      <c r="F176" s="21"/>
      <c r="G176" s="22"/>
      <c r="H176" s="22"/>
      <c r="I176" s="55"/>
      <c r="J176" s="23"/>
      <c r="K176" s="19" t="str">
        <f>IF(I176="","",VLOOKUP(I176,Vereine!$A$2:$D$1493,3,FALSE))</f>
        <v/>
      </c>
      <c r="L176" s="19" t="str">
        <f>IF(H176="","",VLOOKUP(H176,Kreisverbände!$A$2:$B$41,2,FALSE))</f>
        <v/>
      </c>
      <c r="M176" s="1" t="str">
        <f t="shared" si="4"/>
        <v xml:space="preserve"> </v>
      </c>
    </row>
    <row r="177" spans="1:13" ht="20.100000000000001" customHeight="1">
      <c r="A177" s="1" t="str">
        <f>IF(G177="","",VLOOKUP(G177,Klasseneinteilung!$A$2:$B$92,2,FALSE))</f>
        <v/>
      </c>
      <c r="B177" s="1" t="str">
        <f>IF(G177="","",VLOOKUP(G177,Klasseneinteilung!$A$2:$C$95,3,FALSE))</f>
        <v/>
      </c>
      <c r="C177" s="1" t="str">
        <f t="shared" si="5"/>
        <v>-</v>
      </c>
      <c r="D177" s="20"/>
      <c r="E177" s="20"/>
      <c r="F177" s="21"/>
      <c r="G177" s="22"/>
      <c r="H177" s="22"/>
      <c r="I177" s="55"/>
      <c r="J177" s="23"/>
      <c r="K177" s="19" t="str">
        <f>IF(I177="","",VLOOKUP(I177,Vereine!$A$2:$D$1493,3,FALSE))</f>
        <v/>
      </c>
      <c r="L177" s="19" t="str">
        <f>IF(H177="","",VLOOKUP(H177,Kreisverbände!$A$2:$B$41,2,FALSE))</f>
        <v/>
      </c>
      <c r="M177" s="1" t="str">
        <f t="shared" si="4"/>
        <v xml:space="preserve"> </v>
      </c>
    </row>
    <row r="178" spans="1:13" ht="20.100000000000001" customHeight="1">
      <c r="A178" s="1" t="str">
        <f>IF(G178="","",VLOOKUP(G178,Klasseneinteilung!$A$2:$B$92,2,FALSE))</f>
        <v/>
      </c>
      <c r="B178" s="1" t="str">
        <f>IF(G178="","",VLOOKUP(G178,Klasseneinteilung!$A$2:$C$95,3,FALSE))</f>
        <v/>
      </c>
      <c r="C178" s="1" t="str">
        <f t="shared" si="5"/>
        <v>-</v>
      </c>
      <c r="D178" s="20"/>
      <c r="E178" s="20"/>
      <c r="F178" s="21"/>
      <c r="G178" s="22"/>
      <c r="H178" s="22"/>
      <c r="I178" s="55"/>
      <c r="J178" s="23"/>
      <c r="K178" s="19" t="str">
        <f>IF(I178="","",VLOOKUP(I178,Vereine!$A$2:$D$1493,3,FALSE))</f>
        <v/>
      </c>
      <c r="L178" s="19" t="str">
        <f>IF(H178="","",VLOOKUP(H178,Kreisverbände!$A$2:$B$41,2,FALSE))</f>
        <v/>
      </c>
      <c r="M178" s="1" t="str">
        <f t="shared" si="4"/>
        <v xml:space="preserve"> </v>
      </c>
    </row>
    <row r="179" spans="1:13" ht="20.100000000000001" customHeight="1">
      <c r="A179" s="1" t="str">
        <f>IF(G179="","",VLOOKUP(G179,Klasseneinteilung!$A$2:$B$92,2,FALSE))</f>
        <v/>
      </c>
      <c r="B179" s="1" t="str">
        <f>IF(G179="","",VLOOKUP(G179,Klasseneinteilung!$A$2:$C$95,3,FALSE))</f>
        <v/>
      </c>
      <c r="C179" s="1" t="str">
        <f t="shared" si="5"/>
        <v>-</v>
      </c>
      <c r="D179" s="20"/>
      <c r="E179" s="20"/>
      <c r="F179" s="21"/>
      <c r="G179" s="22"/>
      <c r="H179" s="22"/>
      <c r="I179" s="55"/>
      <c r="J179" s="23"/>
      <c r="K179" s="19" t="str">
        <f>IF(I179="","",VLOOKUP(I179,Vereine!$A$2:$D$1493,3,FALSE))</f>
        <v/>
      </c>
      <c r="L179" s="19" t="str">
        <f>IF(H179="","",VLOOKUP(H179,Kreisverbände!$A$2:$B$41,2,FALSE))</f>
        <v/>
      </c>
      <c r="M179" s="1" t="str">
        <f t="shared" si="4"/>
        <v xml:space="preserve"> </v>
      </c>
    </row>
    <row r="180" spans="1:13" ht="20.100000000000001" customHeight="1">
      <c r="A180" s="1" t="str">
        <f>IF(G180="","",VLOOKUP(G180,Klasseneinteilung!$A$2:$B$92,2,FALSE))</f>
        <v/>
      </c>
      <c r="B180" s="1" t="str">
        <f>IF(G180="","",VLOOKUP(G180,Klasseneinteilung!$A$2:$C$95,3,FALSE))</f>
        <v/>
      </c>
      <c r="C180" s="1" t="str">
        <f t="shared" si="5"/>
        <v>-</v>
      </c>
      <c r="D180" s="20"/>
      <c r="E180" s="20"/>
      <c r="F180" s="21"/>
      <c r="G180" s="22"/>
      <c r="H180" s="22"/>
      <c r="I180" s="55"/>
      <c r="J180" s="23"/>
      <c r="K180" s="19" t="str">
        <f>IF(I180="","",VLOOKUP(I180,Vereine!$A$2:$D$1493,3,FALSE))</f>
        <v/>
      </c>
      <c r="L180" s="19" t="str">
        <f>IF(H180="","",VLOOKUP(H180,Kreisverbände!$A$2:$B$41,2,FALSE))</f>
        <v/>
      </c>
      <c r="M180" s="1" t="str">
        <f t="shared" si="4"/>
        <v xml:space="preserve"> </v>
      </c>
    </row>
    <row r="181" spans="1:13" ht="20.100000000000001" customHeight="1">
      <c r="A181" s="1" t="str">
        <f>IF(G181="","",VLOOKUP(G181,Klasseneinteilung!$A$2:$B$92,2,FALSE))</f>
        <v/>
      </c>
      <c r="B181" s="1" t="str">
        <f>IF(G181="","",VLOOKUP(G181,Klasseneinteilung!$A$2:$C$95,3,FALSE))</f>
        <v/>
      </c>
      <c r="C181" s="1" t="str">
        <f t="shared" si="5"/>
        <v>-</v>
      </c>
      <c r="D181" s="20"/>
      <c r="E181" s="20"/>
      <c r="F181" s="21"/>
      <c r="G181" s="22"/>
      <c r="H181" s="22"/>
      <c r="I181" s="55"/>
      <c r="J181" s="23"/>
      <c r="K181" s="19" t="str">
        <f>IF(I181="","",VLOOKUP(I181,Vereine!$A$2:$D$1493,3,FALSE))</f>
        <v/>
      </c>
      <c r="L181" s="19" t="str">
        <f>IF(H181="","",VLOOKUP(H181,Kreisverbände!$A$2:$B$41,2,FALSE))</f>
        <v/>
      </c>
      <c r="M181" s="1" t="str">
        <f t="shared" si="4"/>
        <v xml:space="preserve"> </v>
      </c>
    </row>
    <row r="182" spans="1:13" ht="20.100000000000001" customHeight="1">
      <c r="A182" s="1" t="str">
        <f>IF(G182="","",VLOOKUP(G182,Klasseneinteilung!$A$2:$B$92,2,FALSE))</f>
        <v/>
      </c>
      <c r="B182" s="1" t="str">
        <f>IF(G182="","",VLOOKUP(G182,Klasseneinteilung!$A$2:$C$95,3,FALSE))</f>
        <v/>
      </c>
      <c r="C182" s="1" t="str">
        <f t="shared" si="5"/>
        <v>-</v>
      </c>
      <c r="D182" s="20"/>
      <c r="E182" s="20"/>
      <c r="F182" s="21"/>
      <c r="G182" s="22"/>
      <c r="H182" s="22"/>
      <c r="I182" s="55"/>
      <c r="J182" s="23"/>
      <c r="K182" s="19" t="str">
        <f>IF(I182="","",VLOOKUP(I182,Vereine!$A$2:$D$1493,3,FALSE))</f>
        <v/>
      </c>
      <c r="L182" s="19" t="str">
        <f>IF(H182="","",VLOOKUP(H182,Kreisverbände!$A$2:$B$41,2,FALSE))</f>
        <v/>
      </c>
      <c r="M182" s="1" t="str">
        <f t="shared" si="4"/>
        <v xml:space="preserve"> </v>
      </c>
    </row>
    <row r="183" spans="1:13" ht="20.100000000000001" customHeight="1">
      <c r="A183" s="1" t="str">
        <f>IF(G183="","",VLOOKUP(G183,Klasseneinteilung!$A$2:$B$92,2,FALSE))</f>
        <v/>
      </c>
      <c r="B183" s="1" t="str">
        <f>IF(G183="","",VLOOKUP(G183,Klasseneinteilung!$A$2:$C$95,3,FALSE))</f>
        <v/>
      </c>
      <c r="C183" s="1" t="str">
        <f t="shared" si="5"/>
        <v>-</v>
      </c>
      <c r="D183" s="20"/>
      <c r="E183" s="20"/>
      <c r="F183" s="21"/>
      <c r="G183" s="22"/>
      <c r="H183" s="22"/>
      <c r="I183" s="55"/>
      <c r="J183" s="23"/>
      <c r="K183" s="19" t="str">
        <f>IF(I183="","",VLOOKUP(I183,Vereine!$A$2:$D$1493,3,FALSE))</f>
        <v/>
      </c>
      <c r="L183" s="19" t="str">
        <f>IF(H183="","",VLOOKUP(H183,Kreisverbände!$A$2:$B$41,2,FALSE))</f>
        <v/>
      </c>
      <c r="M183" s="1" t="str">
        <f t="shared" si="4"/>
        <v xml:space="preserve"> </v>
      </c>
    </row>
    <row r="184" spans="1:13" ht="20.100000000000001" customHeight="1">
      <c r="A184" s="1" t="str">
        <f>IF(G184="","",VLOOKUP(G184,Klasseneinteilung!$A$2:$B$92,2,FALSE))</f>
        <v/>
      </c>
      <c r="B184" s="1" t="str">
        <f>IF(G184="","",VLOOKUP(G184,Klasseneinteilung!$A$2:$C$95,3,FALSE))</f>
        <v/>
      </c>
      <c r="C184" s="1" t="str">
        <f t="shared" si="5"/>
        <v>-</v>
      </c>
      <c r="D184" s="20"/>
      <c r="E184" s="20"/>
      <c r="F184" s="21"/>
      <c r="G184" s="22"/>
      <c r="H184" s="22"/>
      <c r="I184" s="55"/>
      <c r="J184" s="23"/>
      <c r="K184" s="19" t="str">
        <f>IF(I184="","",VLOOKUP(I184,Vereine!$A$2:$D$1493,3,FALSE))</f>
        <v/>
      </c>
      <c r="L184" s="19" t="str">
        <f>IF(H184="","",VLOOKUP(H184,Kreisverbände!$A$2:$B$41,2,FALSE))</f>
        <v/>
      </c>
      <c r="M184" s="1" t="str">
        <f t="shared" si="4"/>
        <v xml:space="preserve"> </v>
      </c>
    </row>
    <row r="185" spans="1:13" ht="20.100000000000001" customHeight="1">
      <c r="A185" s="1" t="str">
        <f>IF(G185="","",VLOOKUP(G185,Klasseneinteilung!$A$2:$B$92,2,FALSE))</f>
        <v/>
      </c>
      <c r="B185" s="1" t="str">
        <f>IF(G185="","",VLOOKUP(G185,Klasseneinteilung!$A$2:$C$95,3,FALSE))</f>
        <v/>
      </c>
      <c r="C185" s="1" t="str">
        <f t="shared" si="5"/>
        <v>-</v>
      </c>
      <c r="D185" s="20"/>
      <c r="E185" s="20"/>
      <c r="F185" s="21"/>
      <c r="G185" s="22"/>
      <c r="H185" s="22"/>
      <c r="I185" s="55"/>
      <c r="J185" s="23"/>
      <c r="K185" s="19" t="str">
        <f>IF(I185="","",VLOOKUP(I185,Vereine!$A$2:$D$1493,3,FALSE))</f>
        <v/>
      </c>
      <c r="L185" s="19" t="str">
        <f>IF(H185="","",VLOOKUP(H185,Kreisverbände!$A$2:$B$41,2,FALSE))</f>
        <v/>
      </c>
      <c r="M185" s="1" t="str">
        <f t="shared" si="4"/>
        <v xml:space="preserve"> </v>
      </c>
    </row>
    <row r="186" spans="1:13" ht="20.100000000000001" customHeight="1">
      <c r="A186" s="1" t="str">
        <f>IF(G186="","",VLOOKUP(G186,Klasseneinteilung!$A$2:$B$92,2,FALSE))</f>
        <v/>
      </c>
      <c r="B186" s="1" t="str">
        <f>IF(G186="","",VLOOKUP(G186,Klasseneinteilung!$A$2:$C$95,3,FALSE))</f>
        <v/>
      </c>
      <c r="C186" s="1" t="str">
        <f t="shared" si="5"/>
        <v>-</v>
      </c>
      <c r="D186" s="20"/>
      <c r="E186" s="20"/>
      <c r="F186" s="21"/>
      <c r="G186" s="22"/>
      <c r="H186" s="22"/>
      <c r="I186" s="55"/>
      <c r="J186" s="23"/>
      <c r="K186" s="19" t="str">
        <f>IF(I186="","",VLOOKUP(I186,Vereine!$A$2:$D$1493,3,FALSE))</f>
        <v/>
      </c>
      <c r="L186" s="19" t="str">
        <f>IF(H186="","",VLOOKUP(H186,Kreisverbände!$A$2:$B$41,2,FALSE))</f>
        <v/>
      </c>
      <c r="M186" s="1" t="str">
        <f t="shared" si="4"/>
        <v xml:space="preserve"> </v>
      </c>
    </row>
    <row r="187" spans="1:13" ht="20.100000000000001" customHeight="1">
      <c r="A187" s="1" t="str">
        <f>IF(G187="","",VLOOKUP(G187,Klasseneinteilung!$A$2:$B$92,2,FALSE))</f>
        <v/>
      </c>
      <c r="B187" s="1" t="str">
        <f>IF(G187="","",VLOOKUP(G187,Klasseneinteilung!$A$2:$C$95,3,FALSE))</f>
        <v/>
      </c>
      <c r="C187" s="1" t="str">
        <f t="shared" si="5"/>
        <v>-</v>
      </c>
      <c r="D187" s="20"/>
      <c r="E187" s="20"/>
      <c r="F187" s="21"/>
      <c r="G187" s="22"/>
      <c r="H187" s="22"/>
      <c r="I187" s="55"/>
      <c r="J187" s="23"/>
      <c r="K187" s="19" t="str">
        <f>IF(I187="","",VLOOKUP(I187,Vereine!$A$2:$D$1493,3,FALSE))</f>
        <v/>
      </c>
      <c r="L187" s="19" t="str">
        <f>IF(H187="","",VLOOKUP(H187,Kreisverbände!$A$2:$B$41,2,FALSE))</f>
        <v/>
      </c>
      <c r="M187" s="1" t="str">
        <f t="shared" si="4"/>
        <v xml:space="preserve"> </v>
      </c>
    </row>
    <row r="188" spans="1:13" ht="20.100000000000001" customHeight="1">
      <c r="A188" s="1" t="str">
        <f>IF(G188="","",VLOOKUP(G188,Klasseneinteilung!$A$2:$B$92,2,FALSE))</f>
        <v/>
      </c>
      <c r="B188" s="1" t="str">
        <f>IF(G188="","",VLOOKUP(G188,Klasseneinteilung!$A$2:$C$95,3,FALSE))</f>
        <v/>
      </c>
      <c r="C188" s="1" t="str">
        <f t="shared" si="5"/>
        <v>-</v>
      </c>
      <c r="D188" s="20"/>
      <c r="E188" s="20"/>
      <c r="F188" s="21"/>
      <c r="G188" s="22"/>
      <c r="H188" s="22"/>
      <c r="I188" s="55"/>
      <c r="J188" s="23"/>
      <c r="K188" s="19" t="str">
        <f>IF(I188="","",VLOOKUP(I188,Vereine!$A$2:$D$1493,3,FALSE))</f>
        <v/>
      </c>
      <c r="L188" s="19" t="str">
        <f>IF(H188="","",VLOOKUP(H188,Kreisverbände!$A$2:$B$41,2,FALSE))</f>
        <v/>
      </c>
      <c r="M188" s="1" t="str">
        <f t="shared" ref="M188:M251" si="6">E188&amp;" "&amp;D188</f>
        <v xml:space="preserve"> </v>
      </c>
    </row>
    <row r="189" spans="1:13" ht="20.100000000000001" customHeight="1">
      <c r="A189" s="1" t="str">
        <f>IF(G189="","",VLOOKUP(G189,Klasseneinteilung!$A$2:$B$92,2,FALSE))</f>
        <v/>
      </c>
      <c r="B189" s="1" t="str">
        <f>IF(G189="","",VLOOKUP(G189,Klasseneinteilung!$A$2:$C$95,3,FALSE))</f>
        <v/>
      </c>
      <c r="C189" s="1" t="str">
        <f t="shared" si="5"/>
        <v>-</v>
      </c>
      <c r="D189" s="20"/>
      <c r="E189" s="20"/>
      <c r="F189" s="21"/>
      <c r="G189" s="22"/>
      <c r="H189" s="22"/>
      <c r="I189" s="55"/>
      <c r="J189" s="23"/>
      <c r="K189" s="19" t="str">
        <f>IF(I189="","",VLOOKUP(I189,Vereine!$A$2:$D$1493,3,FALSE))</f>
        <v/>
      </c>
      <c r="L189" s="19" t="str">
        <f>IF(H189="","",VLOOKUP(H189,Kreisverbände!$A$2:$B$41,2,FALSE))</f>
        <v/>
      </c>
      <c r="M189" s="1" t="str">
        <f t="shared" si="6"/>
        <v xml:space="preserve"> </v>
      </c>
    </row>
    <row r="190" spans="1:13" ht="20.100000000000001" customHeight="1">
      <c r="A190" s="1" t="str">
        <f>IF(G190="","",VLOOKUP(G190,Klasseneinteilung!$A$2:$B$92,2,FALSE))</f>
        <v/>
      </c>
      <c r="B190" s="1" t="str">
        <f>IF(G190="","",VLOOKUP(G190,Klasseneinteilung!$A$2:$C$95,3,FALSE))</f>
        <v/>
      </c>
      <c r="C190" s="1" t="str">
        <f t="shared" si="5"/>
        <v>-</v>
      </c>
      <c r="D190" s="20"/>
      <c r="E190" s="20"/>
      <c r="F190" s="21"/>
      <c r="G190" s="22"/>
      <c r="H190" s="22"/>
      <c r="I190" s="55"/>
      <c r="J190" s="23"/>
      <c r="K190" s="19" t="str">
        <f>IF(I190="","",VLOOKUP(I190,Vereine!$A$2:$D$1493,3,FALSE))</f>
        <v/>
      </c>
      <c r="L190" s="19" t="str">
        <f>IF(H190="","",VLOOKUP(H190,Kreisverbände!$A$2:$B$41,2,FALSE))</f>
        <v/>
      </c>
      <c r="M190" s="1" t="str">
        <f t="shared" si="6"/>
        <v xml:space="preserve"> </v>
      </c>
    </row>
    <row r="191" spans="1:13" ht="20.100000000000001" customHeight="1">
      <c r="A191" s="1" t="str">
        <f>IF(G191="","",VLOOKUP(G191,Klasseneinteilung!$A$2:$B$92,2,FALSE))</f>
        <v/>
      </c>
      <c r="B191" s="1" t="str">
        <f>IF(G191="","",VLOOKUP(G191,Klasseneinteilung!$A$2:$C$95,3,FALSE))</f>
        <v/>
      </c>
      <c r="C191" s="1" t="str">
        <f t="shared" si="5"/>
        <v>-</v>
      </c>
      <c r="D191" s="27"/>
      <c r="E191" s="27"/>
      <c r="F191" s="30"/>
      <c r="G191" s="29"/>
      <c r="H191" s="29"/>
      <c r="I191" s="56"/>
      <c r="J191" s="28"/>
      <c r="K191" s="19" t="str">
        <f>IF(I191="","",VLOOKUP(I191,Vereine!$A$2:$D$1493,3,FALSE))</f>
        <v/>
      </c>
      <c r="L191" s="19" t="str">
        <f>IF(H191="","",VLOOKUP(H191,Kreisverbände!$A$2:$B$41,2,FALSE))</f>
        <v/>
      </c>
      <c r="M191" s="1" t="str">
        <f t="shared" si="6"/>
        <v xml:space="preserve"> </v>
      </c>
    </row>
    <row r="192" spans="1:13" ht="20.100000000000001" customHeight="1">
      <c r="A192" s="1" t="str">
        <f>IF(G192="","",VLOOKUP(G192,Klasseneinteilung!$A$2:$B$92,2,FALSE))</f>
        <v/>
      </c>
      <c r="B192" s="1" t="str">
        <f>IF(G192="","",VLOOKUP(G192,Klasseneinteilung!$A$2:$C$95,3,FALSE))</f>
        <v/>
      </c>
      <c r="C192" s="1" t="str">
        <f t="shared" si="5"/>
        <v>-</v>
      </c>
      <c r="D192" s="27"/>
      <c r="E192" s="27"/>
      <c r="F192" s="30"/>
      <c r="G192" s="29"/>
      <c r="H192" s="29"/>
      <c r="I192" s="56"/>
      <c r="J192" s="28"/>
      <c r="K192" s="19" t="str">
        <f>IF(I192="","",VLOOKUP(I192,Vereine!$A$2:$D$1493,3,FALSE))</f>
        <v/>
      </c>
      <c r="L192" s="19" t="str">
        <f>IF(H192="","",VLOOKUP(H192,Kreisverbände!$A$2:$B$41,2,FALSE))</f>
        <v/>
      </c>
      <c r="M192" s="1" t="str">
        <f t="shared" si="6"/>
        <v xml:space="preserve"> </v>
      </c>
    </row>
    <row r="193" spans="1:13" ht="20.100000000000001" customHeight="1">
      <c r="A193" s="1" t="str">
        <f>IF(G193="","",VLOOKUP(G193,Klasseneinteilung!$A$2:$B$92,2,FALSE))</f>
        <v/>
      </c>
      <c r="B193" s="1" t="str">
        <f>IF(G193="","",VLOOKUP(G193,Klasseneinteilung!$A$2:$C$95,3,FALSE))</f>
        <v/>
      </c>
      <c r="C193" s="1" t="str">
        <f t="shared" si="5"/>
        <v>-</v>
      </c>
      <c r="D193" s="27"/>
      <c r="E193" s="27"/>
      <c r="F193" s="30"/>
      <c r="G193" s="29"/>
      <c r="H193" s="29"/>
      <c r="I193" s="56"/>
      <c r="J193" s="28"/>
      <c r="K193" s="19" t="str">
        <f>IF(I193="","",VLOOKUP(I193,Vereine!$A$2:$D$1493,3,FALSE))</f>
        <v/>
      </c>
      <c r="L193" s="19" t="str">
        <f>IF(H193="","",VLOOKUP(H193,Kreisverbände!$A$2:$B$41,2,FALSE))</f>
        <v/>
      </c>
      <c r="M193" s="1" t="str">
        <f t="shared" si="6"/>
        <v xml:space="preserve"> </v>
      </c>
    </row>
    <row r="194" spans="1:13" ht="20.100000000000001" customHeight="1">
      <c r="A194" s="1" t="str">
        <f>IF(G194="","",VLOOKUP(G194,Klasseneinteilung!$A$2:$B$92,2,FALSE))</f>
        <v/>
      </c>
      <c r="B194" s="1" t="str">
        <f>IF(G194="","",VLOOKUP(G194,Klasseneinteilung!$A$2:$C$95,3,FALSE))</f>
        <v/>
      </c>
      <c r="C194" s="1" t="str">
        <f t="shared" si="5"/>
        <v>-</v>
      </c>
      <c r="D194" s="27"/>
      <c r="E194" s="27"/>
      <c r="F194" s="30"/>
      <c r="G194" s="29"/>
      <c r="H194" s="29"/>
      <c r="I194" s="56"/>
      <c r="J194" s="28"/>
      <c r="K194" s="19" t="str">
        <f>IF(I194="","",VLOOKUP(I194,Vereine!$A$2:$D$1493,3,FALSE))</f>
        <v/>
      </c>
      <c r="L194" s="19" t="str">
        <f>IF(H194="","",VLOOKUP(H194,Kreisverbände!$A$2:$B$41,2,FALSE))</f>
        <v/>
      </c>
      <c r="M194" s="1" t="str">
        <f t="shared" si="6"/>
        <v xml:space="preserve"> </v>
      </c>
    </row>
    <row r="195" spans="1:13" ht="20.100000000000001" customHeight="1">
      <c r="A195" s="1" t="str">
        <f>IF(G195="","",VLOOKUP(G195,Klasseneinteilung!$A$2:$B$92,2,FALSE))</f>
        <v/>
      </c>
      <c r="B195" s="1" t="str">
        <f>IF(G195="","",VLOOKUP(G195,Klasseneinteilung!$A$2:$C$95,3,FALSE))</f>
        <v/>
      </c>
      <c r="C195" s="1" t="str">
        <f t="shared" ref="C195:C258" si="7">IF(F195="E","E",I195&amp;"-"&amp;F195)</f>
        <v>-</v>
      </c>
      <c r="D195" s="27"/>
      <c r="E195" s="27"/>
      <c r="F195" s="30"/>
      <c r="G195" s="29"/>
      <c r="H195" s="29"/>
      <c r="I195" s="56"/>
      <c r="J195" s="28"/>
      <c r="K195" s="19" t="str">
        <f>IF(I195="","",VLOOKUP(I195,Vereine!$A$2:$D$1493,3,FALSE))</f>
        <v/>
      </c>
      <c r="L195" s="19" t="str">
        <f>IF(H195="","",VLOOKUP(H195,Kreisverbände!$A$2:$B$41,2,FALSE))</f>
        <v/>
      </c>
      <c r="M195" s="1" t="str">
        <f t="shared" si="6"/>
        <v xml:space="preserve"> </v>
      </c>
    </row>
    <row r="196" spans="1:13" ht="20.100000000000001" customHeight="1">
      <c r="A196" s="1" t="str">
        <f>IF(G196="","",VLOOKUP(G196,Klasseneinteilung!$A$2:$B$92,2,FALSE))</f>
        <v/>
      </c>
      <c r="B196" s="1" t="str">
        <f>IF(G196="","",VLOOKUP(G196,Klasseneinteilung!$A$2:$C$95,3,FALSE))</f>
        <v/>
      </c>
      <c r="C196" s="1" t="str">
        <f t="shared" si="7"/>
        <v>-</v>
      </c>
      <c r="D196" s="20"/>
      <c r="E196" s="20"/>
      <c r="F196" s="21"/>
      <c r="G196" s="22"/>
      <c r="H196" s="22"/>
      <c r="I196" s="55"/>
      <c r="J196" s="23"/>
      <c r="K196" s="19" t="str">
        <f>IF(I196="","",VLOOKUP(I196,Vereine!$A$2:$D$1493,3,FALSE))</f>
        <v/>
      </c>
      <c r="L196" s="19" t="str">
        <f>IF(H196="","",VLOOKUP(H196,Kreisverbände!$A$2:$B$41,2,FALSE))</f>
        <v/>
      </c>
      <c r="M196" s="1" t="str">
        <f t="shared" si="6"/>
        <v xml:space="preserve"> </v>
      </c>
    </row>
    <row r="197" spans="1:13" ht="20.100000000000001" customHeight="1">
      <c r="A197" s="1" t="str">
        <f>IF(G197="","",VLOOKUP(G197,Klasseneinteilung!$A$2:$B$92,2,FALSE))</f>
        <v/>
      </c>
      <c r="B197" s="1" t="str">
        <f>IF(G197="","",VLOOKUP(G197,Klasseneinteilung!$A$2:$C$95,3,FALSE))</f>
        <v/>
      </c>
      <c r="C197" s="1" t="str">
        <f t="shared" si="7"/>
        <v>-</v>
      </c>
      <c r="D197" s="20"/>
      <c r="E197" s="20"/>
      <c r="F197" s="21"/>
      <c r="G197" s="22"/>
      <c r="H197" s="22"/>
      <c r="I197" s="55"/>
      <c r="J197" s="23"/>
      <c r="K197" s="19" t="str">
        <f>IF(I197="","",VLOOKUP(I197,Vereine!$A$2:$D$1493,3,FALSE))</f>
        <v/>
      </c>
      <c r="L197" s="19" t="str">
        <f>IF(H197="","",VLOOKUP(H197,Kreisverbände!$A$2:$B$41,2,FALSE))</f>
        <v/>
      </c>
      <c r="M197" s="1" t="str">
        <f t="shared" si="6"/>
        <v xml:space="preserve"> </v>
      </c>
    </row>
    <row r="198" spans="1:13" ht="20.100000000000001" customHeight="1">
      <c r="A198" s="1" t="str">
        <f>IF(G198="","",VLOOKUP(G198,Klasseneinteilung!$A$2:$B$92,2,FALSE))</f>
        <v/>
      </c>
      <c r="B198" s="1" t="str">
        <f>IF(G198="","",VLOOKUP(G198,Klasseneinteilung!$A$2:$C$95,3,FALSE))</f>
        <v/>
      </c>
      <c r="C198" s="1" t="str">
        <f t="shared" si="7"/>
        <v>-</v>
      </c>
      <c r="D198" s="27"/>
      <c r="E198" s="27"/>
      <c r="F198" s="30"/>
      <c r="G198" s="29"/>
      <c r="H198" s="29"/>
      <c r="I198" s="56"/>
      <c r="J198" s="28"/>
      <c r="K198" s="19" t="str">
        <f>IF(I198="","",VLOOKUP(I198,Vereine!$A$2:$D$1493,3,FALSE))</f>
        <v/>
      </c>
      <c r="L198" s="19" t="str">
        <f>IF(H198="","",VLOOKUP(H198,Kreisverbände!$A$2:$B$41,2,FALSE))</f>
        <v/>
      </c>
      <c r="M198" s="1" t="str">
        <f t="shared" si="6"/>
        <v xml:space="preserve"> </v>
      </c>
    </row>
    <row r="199" spans="1:13" ht="20.100000000000001" customHeight="1">
      <c r="A199" s="1" t="str">
        <f>IF(G199="","",VLOOKUP(G199,Klasseneinteilung!$A$2:$B$92,2,FALSE))</f>
        <v/>
      </c>
      <c r="B199" s="1" t="str">
        <f>IF(G199="","",VLOOKUP(G199,Klasseneinteilung!$A$2:$C$95,3,FALSE))</f>
        <v/>
      </c>
      <c r="C199" s="1" t="str">
        <f t="shared" si="7"/>
        <v>-</v>
      </c>
      <c r="D199" s="20"/>
      <c r="E199" s="20"/>
      <c r="F199" s="21"/>
      <c r="G199" s="22"/>
      <c r="H199" s="22"/>
      <c r="I199" s="55"/>
      <c r="J199" s="23"/>
      <c r="K199" s="19" t="str">
        <f>IF(I199="","",VLOOKUP(I199,Vereine!$A$2:$D$1493,3,FALSE))</f>
        <v/>
      </c>
      <c r="L199" s="19" t="str">
        <f>IF(H199="","",VLOOKUP(H199,Kreisverbände!$A$2:$B$41,2,FALSE))</f>
        <v/>
      </c>
      <c r="M199" s="1" t="str">
        <f t="shared" si="6"/>
        <v xml:space="preserve"> </v>
      </c>
    </row>
    <row r="200" spans="1:13" ht="20.100000000000001" customHeight="1">
      <c r="A200" s="1" t="str">
        <f>IF(G200="","",VLOOKUP(G200,Klasseneinteilung!$A$2:$B$92,2,FALSE))</f>
        <v/>
      </c>
      <c r="B200" s="1" t="str">
        <f>IF(G200="","",VLOOKUP(G200,Klasseneinteilung!$A$2:$C$95,3,FALSE))</f>
        <v/>
      </c>
      <c r="C200" s="1" t="str">
        <f t="shared" si="7"/>
        <v>-</v>
      </c>
      <c r="D200" s="27"/>
      <c r="E200" s="27"/>
      <c r="F200" s="30"/>
      <c r="G200" s="29"/>
      <c r="H200" s="29"/>
      <c r="I200" s="56"/>
      <c r="J200" s="28"/>
      <c r="K200" s="19" t="str">
        <f>IF(I200="","",VLOOKUP(I200,Vereine!$A$2:$D$1493,3,FALSE))</f>
        <v/>
      </c>
      <c r="L200" s="19" t="str">
        <f>IF(H200="","",VLOOKUP(H200,Kreisverbände!$A$2:$B$41,2,FALSE))</f>
        <v/>
      </c>
      <c r="M200" s="1" t="str">
        <f t="shared" si="6"/>
        <v xml:space="preserve"> </v>
      </c>
    </row>
    <row r="201" spans="1:13" ht="20.100000000000001" customHeight="1">
      <c r="A201" s="1" t="str">
        <f>IF(G201="","",VLOOKUP(G201,Klasseneinteilung!$A$2:$B$92,2,FALSE))</f>
        <v/>
      </c>
      <c r="B201" s="1" t="str">
        <f>IF(G201="","",VLOOKUP(G201,Klasseneinteilung!$A$2:$C$95,3,FALSE))</f>
        <v/>
      </c>
      <c r="C201" s="1" t="str">
        <f t="shared" si="7"/>
        <v>-</v>
      </c>
      <c r="D201" s="27"/>
      <c r="E201" s="27"/>
      <c r="F201" s="30"/>
      <c r="G201" s="29"/>
      <c r="H201" s="29"/>
      <c r="I201" s="56"/>
      <c r="J201" s="28"/>
      <c r="K201" s="19" t="str">
        <f>IF(I201="","",VLOOKUP(I201,Vereine!$A$2:$D$1493,3,FALSE))</f>
        <v/>
      </c>
      <c r="L201" s="19" t="str">
        <f>IF(H201="","",VLOOKUP(H201,Kreisverbände!$A$2:$B$41,2,FALSE))</f>
        <v/>
      </c>
      <c r="M201" s="1" t="str">
        <f t="shared" si="6"/>
        <v xml:space="preserve"> </v>
      </c>
    </row>
    <row r="202" spans="1:13" ht="20.100000000000001" customHeight="1">
      <c r="A202" s="1" t="str">
        <f>IF(G202="","",VLOOKUP(G202,Klasseneinteilung!$A$2:$B$92,2,FALSE))</f>
        <v/>
      </c>
      <c r="B202" s="1" t="str">
        <f>IF(G202="","",VLOOKUP(G202,Klasseneinteilung!$A$2:$C$95,3,FALSE))</f>
        <v/>
      </c>
      <c r="C202" s="1" t="str">
        <f t="shared" si="7"/>
        <v>-</v>
      </c>
      <c r="D202" s="20"/>
      <c r="E202" s="20"/>
      <c r="F202" s="21"/>
      <c r="G202" s="22"/>
      <c r="H202" s="22"/>
      <c r="I202" s="55"/>
      <c r="J202" s="23"/>
      <c r="K202" s="19" t="str">
        <f>IF(I202="","",VLOOKUP(I202,Vereine!$A$2:$D$1493,3,FALSE))</f>
        <v/>
      </c>
      <c r="L202" s="19" t="str">
        <f>IF(H202="","",VLOOKUP(H202,Kreisverbände!$A$2:$B$41,2,FALSE))</f>
        <v/>
      </c>
      <c r="M202" s="1" t="str">
        <f t="shared" si="6"/>
        <v xml:space="preserve"> </v>
      </c>
    </row>
    <row r="203" spans="1:13" ht="20.100000000000001" customHeight="1">
      <c r="A203" s="1" t="str">
        <f>IF(G203="","",VLOOKUP(G203,Klasseneinteilung!$A$2:$B$92,2,FALSE))</f>
        <v/>
      </c>
      <c r="B203" s="1" t="str">
        <f>IF(G203="","",VLOOKUP(G203,Klasseneinteilung!$A$2:$C$95,3,FALSE))</f>
        <v/>
      </c>
      <c r="C203" s="1" t="str">
        <f t="shared" si="7"/>
        <v>-</v>
      </c>
      <c r="D203" s="20"/>
      <c r="E203" s="20"/>
      <c r="F203" s="21"/>
      <c r="G203" s="22"/>
      <c r="H203" s="22"/>
      <c r="I203" s="55"/>
      <c r="J203" s="23"/>
      <c r="K203" s="19" t="str">
        <f>IF(I203="","",VLOOKUP(I203,Vereine!$A$2:$D$1493,3,FALSE))</f>
        <v/>
      </c>
      <c r="L203" s="19" t="str">
        <f>IF(H203="","",VLOOKUP(H203,Kreisverbände!$A$2:$B$41,2,FALSE))</f>
        <v/>
      </c>
      <c r="M203" s="1" t="str">
        <f t="shared" si="6"/>
        <v xml:space="preserve"> </v>
      </c>
    </row>
    <row r="204" spans="1:13" ht="20.100000000000001" customHeight="1">
      <c r="A204" s="1" t="str">
        <f>IF(G204="","",VLOOKUP(G204,Klasseneinteilung!$A$2:$B$92,2,FALSE))</f>
        <v/>
      </c>
      <c r="B204" s="1" t="str">
        <f>IF(G204="","",VLOOKUP(G204,Klasseneinteilung!$A$2:$C$95,3,FALSE))</f>
        <v/>
      </c>
      <c r="C204" s="1" t="str">
        <f t="shared" si="7"/>
        <v>-</v>
      </c>
      <c r="D204" s="20"/>
      <c r="E204" s="20"/>
      <c r="F204" s="21"/>
      <c r="G204" s="22"/>
      <c r="H204" s="22"/>
      <c r="I204" s="55"/>
      <c r="J204" s="23"/>
      <c r="K204" s="19" t="str">
        <f>IF(I204="","",VLOOKUP(I204,Vereine!$A$2:$D$1493,3,FALSE))</f>
        <v/>
      </c>
      <c r="L204" s="19" t="str">
        <f>IF(H204="","",VLOOKUP(H204,Kreisverbände!$A$2:$B$41,2,FALSE))</f>
        <v/>
      </c>
      <c r="M204" s="1" t="str">
        <f t="shared" si="6"/>
        <v xml:space="preserve"> </v>
      </c>
    </row>
    <row r="205" spans="1:13" ht="20.100000000000001" customHeight="1">
      <c r="A205" s="1" t="str">
        <f>IF(G205="","",VLOOKUP(G205,Klasseneinteilung!$A$2:$B$92,2,FALSE))</f>
        <v/>
      </c>
      <c r="B205" s="1" t="str">
        <f>IF(G205="","",VLOOKUP(G205,Klasseneinteilung!$A$2:$C$95,3,FALSE))</f>
        <v/>
      </c>
      <c r="C205" s="1" t="str">
        <f t="shared" si="7"/>
        <v>-</v>
      </c>
      <c r="D205" s="20"/>
      <c r="E205" s="20"/>
      <c r="F205" s="21"/>
      <c r="G205" s="22"/>
      <c r="H205" s="22"/>
      <c r="I205" s="55"/>
      <c r="J205" s="23"/>
      <c r="K205" s="19" t="str">
        <f>IF(I205="","",VLOOKUP(I205,Vereine!$A$2:$D$1493,3,FALSE))</f>
        <v/>
      </c>
      <c r="L205" s="19" t="str">
        <f>IF(H205="","",VLOOKUP(H205,Kreisverbände!$A$2:$B$41,2,FALSE))</f>
        <v/>
      </c>
      <c r="M205" s="1" t="str">
        <f t="shared" si="6"/>
        <v xml:space="preserve"> </v>
      </c>
    </row>
    <row r="206" spans="1:13" ht="20.100000000000001" customHeight="1">
      <c r="A206" s="1" t="str">
        <f>IF(G206="","",VLOOKUP(G206,Klasseneinteilung!$A$2:$B$92,2,FALSE))</f>
        <v/>
      </c>
      <c r="B206" s="1" t="str">
        <f>IF(G206="","",VLOOKUP(G206,Klasseneinteilung!$A$2:$C$95,3,FALSE))</f>
        <v/>
      </c>
      <c r="C206" s="1" t="str">
        <f t="shared" si="7"/>
        <v>-</v>
      </c>
      <c r="D206" s="20"/>
      <c r="E206" s="20"/>
      <c r="F206" s="21"/>
      <c r="G206" s="22"/>
      <c r="H206" s="22"/>
      <c r="I206" s="55"/>
      <c r="J206" s="23"/>
      <c r="K206" s="19" t="str">
        <f>IF(I206="","",VLOOKUP(I206,Vereine!$A$2:$D$1493,3,FALSE))</f>
        <v/>
      </c>
      <c r="L206" s="19" t="str">
        <f>IF(H206="","",VLOOKUP(H206,Kreisverbände!$A$2:$B$41,2,FALSE))</f>
        <v/>
      </c>
      <c r="M206" s="1" t="str">
        <f t="shared" si="6"/>
        <v xml:space="preserve"> </v>
      </c>
    </row>
    <row r="207" spans="1:13" ht="20.100000000000001" customHeight="1">
      <c r="A207" s="1" t="str">
        <f>IF(G207="","",VLOOKUP(G207,Klasseneinteilung!$A$2:$B$92,2,FALSE))</f>
        <v/>
      </c>
      <c r="B207" s="1" t="str">
        <f>IF(G207="","",VLOOKUP(G207,Klasseneinteilung!$A$2:$C$95,3,FALSE))</f>
        <v/>
      </c>
      <c r="C207" s="1" t="str">
        <f t="shared" si="7"/>
        <v>-</v>
      </c>
      <c r="D207" s="20"/>
      <c r="E207" s="20"/>
      <c r="F207" s="21"/>
      <c r="G207" s="22"/>
      <c r="H207" s="22"/>
      <c r="I207" s="55"/>
      <c r="J207" s="23"/>
      <c r="K207" s="19" t="str">
        <f>IF(I207="","",VLOOKUP(I207,Vereine!$A$2:$D$1493,3,FALSE))</f>
        <v/>
      </c>
      <c r="L207" s="19" t="str">
        <f>IF(H207="","",VLOOKUP(H207,Kreisverbände!$A$2:$B$41,2,FALSE))</f>
        <v/>
      </c>
      <c r="M207" s="1" t="str">
        <f t="shared" si="6"/>
        <v xml:space="preserve"> </v>
      </c>
    </row>
    <row r="208" spans="1:13" ht="20.100000000000001" customHeight="1">
      <c r="A208" s="1" t="str">
        <f>IF(G208="","",VLOOKUP(G208,Klasseneinteilung!$A$2:$B$92,2,FALSE))</f>
        <v/>
      </c>
      <c r="B208" s="1" t="str">
        <f>IF(G208="","",VLOOKUP(G208,Klasseneinteilung!$A$2:$C$95,3,FALSE))</f>
        <v/>
      </c>
      <c r="C208" s="1" t="str">
        <f t="shared" si="7"/>
        <v>-</v>
      </c>
      <c r="D208" s="20"/>
      <c r="E208" s="20"/>
      <c r="F208" s="21"/>
      <c r="G208" s="22"/>
      <c r="H208" s="22"/>
      <c r="I208" s="55"/>
      <c r="J208" s="23"/>
      <c r="K208" s="19" t="str">
        <f>IF(I208="","",VLOOKUP(I208,Vereine!$A$2:$D$1493,3,FALSE))</f>
        <v/>
      </c>
      <c r="L208" s="19" t="str">
        <f>IF(H208="","",VLOOKUP(H208,Kreisverbände!$A$2:$B$41,2,FALSE))</f>
        <v/>
      </c>
      <c r="M208" s="1" t="str">
        <f t="shared" si="6"/>
        <v xml:space="preserve"> </v>
      </c>
    </row>
    <row r="209" spans="1:13" ht="20.100000000000001" customHeight="1">
      <c r="A209" s="1" t="str">
        <f>IF(G209="","",VLOOKUP(G209,Klasseneinteilung!$A$2:$B$92,2,FALSE))</f>
        <v/>
      </c>
      <c r="B209" s="1" t="str">
        <f>IF(G209="","",VLOOKUP(G209,Klasseneinteilung!$A$2:$C$95,3,FALSE))</f>
        <v/>
      </c>
      <c r="C209" s="1" t="str">
        <f t="shared" si="7"/>
        <v>-</v>
      </c>
      <c r="D209" s="20"/>
      <c r="E209" s="20"/>
      <c r="F209" s="21"/>
      <c r="G209" s="22"/>
      <c r="H209" s="22"/>
      <c r="I209" s="55"/>
      <c r="J209" s="23"/>
      <c r="K209" s="19" t="str">
        <f>IF(I209="","",VLOOKUP(I209,Vereine!$A$2:$D$1493,3,FALSE))</f>
        <v/>
      </c>
      <c r="L209" s="19" t="str">
        <f>IF(H209="","",VLOOKUP(H209,Kreisverbände!$A$2:$B$41,2,FALSE))</f>
        <v/>
      </c>
      <c r="M209" s="1" t="str">
        <f t="shared" si="6"/>
        <v xml:space="preserve"> </v>
      </c>
    </row>
    <row r="210" spans="1:13" ht="20.100000000000001" customHeight="1">
      <c r="A210" s="1" t="str">
        <f>IF(G210="","",VLOOKUP(G210,Klasseneinteilung!$A$2:$B$92,2,FALSE))</f>
        <v/>
      </c>
      <c r="B210" s="1" t="str">
        <f>IF(G210="","",VLOOKUP(G210,Klasseneinteilung!$A$2:$C$95,3,FALSE))</f>
        <v/>
      </c>
      <c r="C210" s="1" t="str">
        <f t="shared" si="7"/>
        <v>-</v>
      </c>
      <c r="D210" s="20"/>
      <c r="E210" s="20"/>
      <c r="F210" s="21"/>
      <c r="G210" s="22"/>
      <c r="H210" s="22"/>
      <c r="I210" s="55"/>
      <c r="J210" s="23"/>
      <c r="K210" s="19" t="str">
        <f>IF(I210="","",VLOOKUP(I210,Vereine!$A$2:$D$1493,3,FALSE))</f>
        <v/>
      </c>
      <c r="L210" s="19" t="str">
        <f>IF(H210="","",VLOOKUP(H210,Kreisverbände!$A$2:$B$41,2,FALSE))</f>
        <v/>
      </c>
      <c r="M210" s="1" t="str">
        <f t="shared" si="6"/>
        <v xml:space="preserve"> </v>
      </c>
    </row>
    <row r="211" spans="1:13" ht="20.100000000000001" customHeight="1">
      <c r="A211" s="1" t="str">
        <f>IF(G211="","",VLOOKUP(G211,Klasseneinteilung!$A$2:$B$92,2,FALSE))</f>
        <v/>
      </c>
      <c r="B211" s="1" t="str">
        <f>IF(G211="","",VLOOKUP(G211,Klasseneinteilung!$A$2:$C$95,3,FALSE))</f>
        <v/>
      </c>
      <c r="C211" s="1" t="str">
        <f t="shared" si="7"/>
        <v>-</v>
      </c>
      <c r="D211" s="20"/>
      <c r="E211" s="20"/>
      <c r="F211" s="21"/>
      <c r="G211" s="22"/>
      <c r="H211" s="22"/>
      <c r="I211" s="55"/>
      <c r="J211" s="23"/>
      <c r="K211" s="19" t="str">
        <f>IF(I211="","",VLOOKUP(I211,Vereine!$A$2:$D$1493,3,FALSE))</f>
        <v/>
      </c>
      <c r="L211" s="19" t="str">
        <f>IF(H211="","",VLOOKUP(H211,Kreisverbände!$A$2:$B$41,2,FALSE))</f>
        <v/>
      </c>
      <c r="M211" s="1" t="str">
        <f t="shared" si="6"/>
        <v xml:space="preserve"> </v>
      </c>
    </row>
    <row r="212" spans="1:13" ht="20.100000000000001" customHeight="1">
      <c r="A212" s="1" t="str">
        <f>IF(G212="","",VLOOKUP(G212,Klasseneinteilung!$A$2:$B$92,2,FALSE))</f>
        <v/>
      </c>
      <c r="B212" s="1" t="str">
        <f>IF(G212="","",VLOOKUP(G212,Klasseneinteilung!$A$2:$C$95,3,FALSE))</f>
        <v/>
      </c>
      <c r="C212" s="1" t="str">
        <f t="shared" si="7"/>
        <v>-</v>
      </c>
      <c r="D212" s="20"/>
      <c r="E212" s="20"/>
      <c r="F212" s="21"/>
      <c r="G212" s="22"/>
      <c r="H212" s="22"/>
      <c r="I212" s="55"/>
      <c r="J212" s="23"/>
      <c r="K212" s="19" t="str">
        <f>IF(I212="","",VLOOKUP(I212,Vereine!$A$2:$D$1493,3,FALSE))</f>
        <v/>
      </c>
      <c r="L212" s="19" t="str">
        <f>IF(H212="","",VLOOKUP(H212,Kreisverbände!$A$2:$B$41,2,FALSE))</f>
        <v/>
      </c>
      <c r="M212" s="1" t="str">
        <f t="shared" si="6"/>
        <v xml:space="preserve"> </v>
      </c>
    </row>
    <row r="213" spans="1:13" ht="20.100000000000001" customHeight="1">
      <c r="A213" s="1" t="str">
        <f>IF(G213="","",VLOOKUP(G213,Klasseneinteilung!$A$2:$B$92,2,FALSE))</f>
        <v/>
      </c>
      <c r="B213" s="1" t="str">
        <f>IF(G213="","",VLOOKUP(G213,Klasseneinteilung!$A$2:$C$95,3,FALSE))</f>
        <v/>
      </c>
      <c r="C213" s="1" t="str">
        <f t="shared" si="7"/>
        <v>-</v>
      </c>
      <c r="D213" s="20"/>
      <c r="E213" s="20"/>
      <c r="F213" s="21"/>
      <c r="G213" s="22"/>
      <c r="H213" s="22"/>
      <c r="I213" s="55"/>
      <c r="J213" s="23"/>
      <c r="K213" s="19" t="str">
        <f>IF(I213="","",VLOOKUP(I213,Vereine!$A$2:$D$1493,3,FALSE))</f>
        <v/>
      </c>
      <c r="L213" s="19" t="str">
        <f>IF(H213="","",VLOOKUP(H213,Kreisverbände!$A$2:$B$41,2,FALSE))</f>
        <v/>
      </c>
      <c r="M213" s="1" t="str">
        <f t="shared" si="6"/>
        <v xml:space="preserve"> </v>
      </c>
    </row>
    <row r="214" spans="1:13" ht="20.100000000000001" customHeight="1">
      <c r="A214" s="1" t="str">
        <f>IF(G214="","",VLOOKUP(G214,Klasseneinteilung!$A$2:$B$92,2,FALSE))</f>
        <v/>
      </c>
      <c r="B214" s="1" t="str">
        <f>IF(G214="","",VLOOKUP(G214,Klasseneinteilung!$A$2:$C$95,3,FALSE))</f>
        <v/>
      </c>
      <c r="C214" s="1" t="str">
        <f t="shared" si="7"/>
        <v>-</v>
      </c>
      <c r="D214" s="20"/>
      <c r="E214" s="20"/>
      <c r="F214" s="21"/>
      <c r="G214" s="22"/>
      <c r="H214" s="22"/>
      <c r="I214" s="55"/>
      <c r="J214" s="23"/>
      <c r="K214" s="19" t="str">
        <f>IF(I214="","",VLOOKUP(I214,Vereine!$A$2:$D$1493,3,FALSE))</f>
        <v/>
      </c>
      <c r="L214" s="19" t="str">
        <f>IF(H214="","",VLOOKUP(H214,Kreisverbände!$A$2:$B$41,2,FALSE))</f>
        <v/>
      </c>
      <c r="M214" s="1" t="str">
        <f t="shared" si="6"/>
        <v xml:space="preserve"> </v>
      </c>
    </row>
    <row r="215" spans="1:13" ht="20.100000000000001" customHeight="1">
      <c r="A215" s="1" t="str">
        <f>IF(G215="","",VLOOKUP(G215,Klasseneinteilung!$A$2:$B$92,2,FALSE))</f>
        <v/>
      </c>
      <c r="B215" s="1" t="str">
        <f>IF(G215="","",VLOOKUP(G215,Klasseneinteilung!$A$2:$C$95,3,FALSE))</f>
        <v/>
      </c>
      <c r="C215" s="1" t="str">
        <f t="shared" si="7"/>
        <v>-</v>
      </c>
      <c r="D215" s="20"/>
      <c r="E215" s="20"/>
      <c r="F215" s="21"/>
      <c r="G215" s="22"/>
      <c r="H215" s="22"/>
      <c r="I215" s="55"/>
      <c r="J215" s="23"/>
      <c r="K215" s="19" t="str">
        <f>IF(I215="","",VLOOKUP(I215,Vereine!$A$2:$D$1493,3,FALSE))</f>
        <v/>
      </c>
      <c r="L215" s="19" t="str">
        <f>IF(H215="","",VLOOKUP(H215,Kreisverbände!$A$2:$B$41,2,FALSE))</f>
        <v/>
      </c>
      <c r="M215" s="1" t="str">
        <f t="shared" si="6"/>
        <v xml:space="preserve"> </v>
      </c>
    </row>
    <row r="216" spans="1:13" ht="20.100000000000001" customHeight="1">
      <c r="A216" s="1" t="str">
        <f>IF(G216="","",VLOOKUP(G216,Klasseneinteilung!$A$2:$B$92,2,FALSE))</f>
        <v/>
      </c>
      <c r="B216" s="1" t="str">
        <f>IF(G216="","",VLOOKUP(G216,Klasseneinteilung!$A$2:$C$95,3,FALSE))</f>
        <v/>
      </c>
      <c r="C216" s="1" t="str">
        <f t="shared" si="7"/>
        <v>-</v>
      </c>
      <c r="D216" s="20"/>
      <c r="E216" s="20"/>
      <c r="F216" s="21"/>
      <c r="G216" s="22"/>
      <c r="H216" s="22"/>
      <c r="I216" s="55"/>
      <c r="J216" s="23"/>
      <c r="K216" s="19" t="str">
        <f>IF(I216="","",VLOOKUP(I216,Vereine!$A$2:$D$1493,3,FALSE))</f>
        <v/>
      </c>
      <c r="L216" s="19" t="str">
        <f>IF(H216="","",VLOOKUP(H216,Kreisverbände!$A$2:$B$41,2,FALSE))</f>
        <v/>
      </c>
      <c r="M216" s="1" t="str">
        <f t="shared" si="6"/>
        <v xml:space="preserve"> </v>
      </c>
    </row>
    <row r="217" spans="1:13" ht="20.100000000000001" customHeight="1">
      <c r="A217" s="1" t="str">
        <f>IF(G217="","",VLOOKUP(G217,Klasseneinteilung!$A$2:$B$92,2,FALSE))</f>
        <v/>
      </c>
      <c r="B217" s="1" t="str">
        <f>IF(G217="","",VLOOKUP(G217,Klasseneinteilung!$A$2:$C$95,3,FALSE))</f>
        <v/>
      </c>
      <c r="C217" s="1" t="str">
        <f t="shared" si="7"/>
        <v>-</v>
      </c>
      <c r="D217" s="20"/>
      <c r="E217" s="20"/>
      <c r="F217" s="21"/>
      <c r="G217" s="22"/>
      <c r="H217" s="22"/>
      <c r="I217" s="55"/>
      <c r="J217" s="23"/>
      <c r="K217" s="19" t="str">
        <f>IF(I217="","",VLOOKUP(I217,Vereine!$A$2:$D$1493,3,FALSE))</f>
        <v/>
      </c>
      <c r="L217" s="19" t="str">
        <f>IF(H217="","",VLOOKUP(H217,Kreisverbände!$A$2:$B$41,2,FALSE))</f>
        <v/>
      </c>
      <c r="M217" s="1" t="str">
        <f t="shared" si="6"/>
        <v xml:space="preserve"> </v>
      </c>
    </row>
    <row r="218" spans="1:13" ht="20.100000000000001" customHeight="1">
      <c r="A218" s="1" t="str">
        <f>IF(G218="","",VLOOKUP(G218,Klasseneinteilung!$A$2:$B$92,2,FALSE))</f>
        <v/>
      </c>
      <c r="B218" s="1" t="str">
        <f>IF(G218="","",VLOOKUP(G218,Klasseneinteilung!$A$2:$C$95,3,FALSE))</f>
        <v/>
      </c>
      <c r="C218" s="1" t="str">
        <f t="shared" si="7"/>
        <v>-</v>
      </c>
      <c r="D218" s="20"/>
      <c r="E218" s="20"/>
      <c r="F218" s="21"/>
      <c r="G218" s="22"/>
      <c r="H218" s="22"/>
      <c r="I218" s="55"/>
      <c r="J218" s="23"/>
      <c r="K218" s="19" t="str">
        <f>IF(I218="","",VLOOKUP(I218,Vereine!$A$2:$D$1493,3,FALSE))</f>
        <v/>
      </c>
      <c r="L218" s="19" t="str">
        <f>IF(H218="","",VLOOKUP(H218,Kreisverbände!$A$2:$B$41,2,FALSE))</f>
        <v/>
      </c>
      <c r="M218" s="1" t="str">
        <f t="shared" si="6"/>
        <v xml:space="preserve"> </v>
      </c>
    </row>
    <row r="219" spans="1:13" ht="20.100000000000001" customHeight="1">
      <c r="A219" s="1" t="str">
        <f>IF(G219="","",VLOOKUP(G219,Klasseneinteilung!$A$2:$B$92,2,FALSE))</f>
        <v/>
      </c>
      <c r="B219" s="1" t="str">
        <f>IF(G219="","",VLOOKUP(G219,Klasseneinteilung!$A$2:$C$95,3,FALSE))</f>
        <v/>
      </c>
      <c r="C219" s="1" t="str">
        <f t="shared" si="7"/>
        <v>-</v>
      </c>
      <c r="D219" s="20"/>
      <c r="E219" s="20"/>
      <c r="F219" s="21"/>
      <c r="G219" s="22"/>
      <c r="H219" s="22"/>
      <c r="I219" s="55"/>
      <c r="J219" s="23"/>
      <c r="K219" s="19" t="str">
        <f>IF(I219="","",VLOOKUP(I219,Vereine!$A$2:$D$1493,3,FALSE))</f>
        <v/>
      </c>
      <c r="L219" s="19" t="str">
        <f>IF(H219="","",VLOOKUP(H219,Kreisverbände!$A$2:$B$41,2,FALSE))</f>
        <v/>
      </c>
      <c r="M219" s="1" t="str">
        <f t="shared" si="6"/>
        <v xml:space="preserve"> </v>
      </c>
    </row>
    <row r="220" spans="1:13" ht="20.100000000000001" customHeight="1">
      <c r="A220" s="1" t="str">
        <f>IF(G220="","",VLOOKUP(G220,Klasseneinteilung!$A$2:$B$92,2,FALSE))</f>
        <v/>
      </c>
      <c r="B220" s="1" t="str">
        <f>IF(G220="","",VLOOKUP(G220,Klasseneinteilung!$A$2:$C$95,3,FALSE))</f>
        <v/>
      </c>
      <c r="C220" s="1" t="str">
        <f t="shared" si="7"/>
        <v>-</v>
      </c>
      <c r="D220" s="20"/>
      <c r="E220" s="20"/>
      <c r="F220" s="21"/>
      <c r="G220" s="22"/>
      <c r="H220" s="22"/>
      <c r="I220" s="55"/>
      <c r="J220" s="23"/>
      <c r="K220" s="19" t="str">
        <f>IF(I220="","",VLOOKUP(I220,Vereine!$A$2:$D$1493,3,FALSE))</f>
        <v/>
      </c>
      <c r="L220" s="19" t="str">
        <f>IF(H220="","",VLOOKUP(H220,Kreisverbände!$A$2:$B$41,2,FALSE))</f>
        <v/>
      </c>
      <c r="M220" s="1" t="str">
        <f t="shared" si="6"/>
        <v xml:space="preserve"> </v>
      </c>
    </row>
    <row r="221" spans="1:13" ht="20.100000000000001" customHeight="1">
      <c r="A221" s="1" t="str">
        <f>IF(G221="","",VLOOKUP(G221,Klasseneinteilung!$A$2:$B$92,2,FALSE))</f>
        <v/>
      </c>
      <c r="B221" s="1" t="str">
        <f>IF(G221="","",VLOOKUP(G221,Klasseneinteilung!$A$2:$C$95,3,FALSE))</f>
        <v/>
      </c>
      <c r="C221" s="1" t="str">
        <f t="shared" si="7"/>
        <v>-</v>
      </c>
      <c r="D221" s="20"/>
      <c r="E221" s="20"/>
      <c r="F221" s="21"/>
      <c r="G221" s="22"/>
      <c r="H221" s="22"/>
      <c r="I221" s="55"/>
      <c r="J221" s="23"/>
      <c r="K221" s="19" t="str">
        <f>IF(I221="","",VLOOKUP(I221,Vereine!$A$2:$D$1493,3,FALSE))</f>
        <v/>
      </c>
      <c r="L221" s="19" t="str">
        <f>IF(H221="","",VLOOKUP(H221,Kreisverbände!$A$2:$B$41,2,FALSE))</f>
        <v/>
      </c>
      <c r="M221" s="1" t="str">
        <f t="shared" si="6"/>
        <v xml:space="preserve"> </v>
      </c>
    </row>
    <row r="222" spans="1:13" ht="20.100000000000001" customHeight="1">
      <c r="A222" s="1" t="str">
        <f>IF(G222="","",VLOOKUP(G222,Klasseneinteilung!$A$2:$B$92,2,FALSE))</f>
        <v/>
      </c>
      <c r="B222" s="1" t="str">
        <f>IF(G222="","",VLOOKUP(G222,Klasseneinteilung!$A$2:$C$95,3,FALSE))</f>
        <v/>
      </c>
      <c r="C222" s="1" t="str">
        <f t="shared" si="7"/>
        <v>-</v>
      </c>
      <c r="D222" s="20"/>
      <c r="E222" s="20"/>
      <c r="F222" s="21"/>
      <c r="G222" s="22"/>
      <c r="H222" s="22"/>
      <c r="I222" s="55"/>
      <c r="J222" s="23"/>
      <c r="K222" s="19" t="str">
        <f>IF(I222="","",VLOOKUP(I222,Vereine!$A$2:$D$1493,3,FALSE))</f>
        <v/>
      </c>
      <c r="L222" s="19" t="str">
        <f>IF(H222="","",VLOOKUP(H222,Kreisverbände!$A$2:$B$41,2,FALSE))</f>
        <v/>
      </c>
      <c r="M222" s="1" t="str">
        <f t="shared" si="6"/>
        <v xml:space="preserve"> </v>
      </c>
    </row>
    <row r="223" spans="1:13" ht="20.100000000000001" customHeight="1">
      <c r="A223" s="1" t="str">
        <f>IF(G223="","",VLOOKUP(G223,Klasseneinteilung!$A$2:$B$92,2,FALSE))</f>
        <v/>
      </c>
      <c r="B223" s="1" t="str">
        <f>IF(G223="","",VLOOKUP(G223,Klasseneinteilung!$A$2:$C$95,3,FALSE))</f>
        <v/>
      </c>
      <c r="C223" s="1" t="str">
        <f t="shared" si="7"/>
        <v>-</v>
      </c>
      <c r="D223" s="31"/>
      <c r="E223" s="31"/>
      <c r="F223" s="32"/>
      <c r="G223" s="33"/>
      <c r="H223" s="33"/>
      <c r="I223" s="57"/>
      <c r="J223" s="34"/>
      <c r="K223" s="19" t="str">
        <f>IF(I223="","",VLOOKUP(I223,Vereine!$A$2:$D$1493,3,FALSE))</f>
        <v/>
      </c>
      <c r="L223" s="19" t="str">
        <f>IF(H223="","",VLOOKUP(H223,Kreisverbände!$A$2:$B$41,2,FALSE))</f>
        <v/>
      </c>
      <c r="M223" s="1" t="str">
        <f t="shared" si="6"/>
        <v xml:space="preserve"> </v>
      </c>
    </row>
    <row r="224" spans="1:13" ht="20.100000000000001" customHeight="1">
      <c r="A224" s="1" t="str">
        <f>IF(G224="","",VLOOKUP(G224,Klasseneinteilung!$A$2:$B$92,2,FALSE))</f>
        <v/>
      </c>
      <c r="B224" s="1" t="str">
        <f>IF(G224="","",VLOOKUP(G224,Klasseneinteilung!$A$2:$C$95,3,FALSE))</f>
        <v/>
      </c>
      <c r="C224" s="1" t="str">
        <f t="shared" si="7"/>
        <v>-</v>
      </c>
      <c r="D224" s="31"/>
      <c r="E224" s="31"/>
      <c r="F224" s="32"/>
      <c r="G224" s="33"/>
      <c r="H224" s="33"/>
      <c r="I224" s="57"/>
      <c r="J224" s="34"/>
      <c r="K224" s="19" t="str">
        <f>IF(I224="","",VLOOKUP(I224,Vereine!$A$2:$D$1493,3,FALSE))</f>
        <v/>
      </c>
      <c r="L224" s="19" t="str">
        <f>IF(H224="","",VLOOKUP(H224,Kreisverbände!$A$2:$B$41,2,FALSE))</f>
        <v/>
      </c>
      <c r="M224" s="1" t="str">
        <f t="shared" si="6"/>
        <v xml:space="preserve"> </v>
      </c>
    </row>
    <row r="225" spans="1:13" ht="20.100000000000001" customHeight="1">
      <c r="A225" s="1" t="str">
        <f>IF(G225="","",VLOOKUP(G225,Klasseneinteilung!$A$2:$B$92,2,FALSE))</f>
        <v/>
      </c>
      <c r="B225" s="1" t="str">
        <f>IF(G225="","",VLOOKUP(G225,Klasseneinteilung!$A$2:$C$95,3,FALSE))</f>
        <v/>
      </c>
      <c r="C225" s="1" t="str">
        <f t="shared" si="7"/>
        <v>-</v>
      </c>
      <c r="D225" s="31"/>
      <c r="E225" s="31"/>
      <c r="F225" s="32"/>
      <c r="G225" s="33"/>
      <c r="H225" s="33"/>
      <c r="I225" s="57"/>
      <c r="J225" s="34"/>
      <c r="K225" s="19" t="str">
        <f>IF(I225="","",VLOOKUP(I225,Vereine!$A$2:$D$1493,3,FALSE))</f>
        <v/>
      </c>
      <c r="L225" s="19" t="str">
        <f>IF(H225="","",VLOOKUP(H225,Kreisverbände!$A$2:$B$41,2,FALSE))</f>
        <v/>
      </c>
      <c r="M225" s="1" t="str">
        <f t="shared" si="6"/>
        <v xml:space="preserve"> </v>
      </c>
    </row>
    <row r="226" spans="1:13" ht="20.100000000000001" customHeight="1">
      <c r="A226" s="1" t="str">
        <f>IF(G226="","",VLOOKUP(G226,Klasseneinteilung!$A$2:$B$92,2,FALSE))</f>
        <v/>
      </c>
      <c r="B226" s="1" t="str">
        <f>IF(G226="","",VLOOKUP(G226,Klasseneinteilung!$A$2:$C$95,3,FALSE))</f>
        <v/>
      </c>
      <c r="C226" s="1" t="str">
        <f t="shared" si="7"/>
        <v>-</v>
      </c>
      <c r="D226" s="20"/>
      <c r="E226" s="20"/>
      <c r="F226" s="21"/>
      <c r="G226" s="22"/>
      <c r="H226" s="22"/>
      <c r="I226" s="55"/>
      <c r="J226" s="23"/>
      <c r="K226" s="19" t="str">
        <f>IF(I226="","",VLOOKUP(I226,Vereine!$A$2:$D$1493,3,FALSE))</f>
        <v/>
      </c>
      <c r="L226" s="19" t="str">
        <f>IF(H226="","",VLOOKUP(H226,Kreisverbände!$A$2:$B$41,2,FALSE))</f>
        <v/>
      </c>
      <c r="M226" s="1" t="str">
        <f t="shared" si="6"/>
        <v xml:space="preserve"> </v>
      </c>
    </row>
    <row r="227" spans="1:13" ht="20.100000000000001" customHeight="1">
      <c r="A227" s="1" t="str">
        <f>IF(G227="","",VLOOKUP(G227,Klasseneinteilung!$A$2:$B$92,2,FALSE))</f>
        <v/>
      </c>
      <c r="B227" s="1" t="str">
        <f>IF(G227="","",VLOOKUP(G227,Klasseneinteilung!$A$2:$C$95,3,FALSE))</f>
        <v/>
      </c>
      <c r="C227" s="1" t="str">
        <f t="shared" si="7"/>
        <v>-</v>
      </c>
      <c r="D227" s="20"/>
      <c r="E227" s="20"/>
      <c r="F227" s="21"/>
      <c r="G227" s="22"/>
      <c r="H227" s="22"/>
      <c r="I227" s="55"/>
      <c r="J227" s="23"/>
      <c r="K227" s="19" t="str">
        <f>IF(I227="","",VLOOKUP(I227,Vereine!$A$2:$D$1493,3,FALSE))</f>
        <v/>
      </c>
      <c r="L227" s="19" t="str">
        <f>IF(H227="","",VLOOKUP(H227,Kreisverbände!$A$2:$B$41,2,FALSE))</f>
        <v/>
      </c>
      <c r="M227" s="1" t="str">
        <f t="shared" si="6"/>
        <v xml:space="preserve"> </v>
      </c>
    </row>
    <row r="228" spans="1:13" ht="20.100000000000001" customHeight="1">
      <c r="A228" s="1" t="str">
        <f>IF(G228="","",VLOOKUP(G228,Klasseneinteilung!$A$2:$B$92,2,FALSE))</f>
        <v/>
      </c>
      <c r="B228" s="1" t="str">
        <f>IF(G228="","",VLOOKUP(G228,Klasseneinteilung!$A$2:$C$95,3,FALSE))</f>
        <v/>
      </c>
      <c r="C228" s="1" t="str">
        <f t="shared" si="7"/>
        <v>-</v>
      </c>
      <c r="D228" s="20"/>
      <c r="E228" s="20"/>
      <c r="F228" s="21"/>
      <c r="G228" s="22"/>
      <c r="H228" s="22"/>
      <c r="I228" s="55"/>
      <c r="J228" s="23"/>
      <c r="K228" s="19" t="str">
        <f>IF(I228="","",VLOOKUP(I228,Vereine!$A$2:$D$1493,3,FALSE))</f>
        <v/>
      </c>
      <c r="L228" s="19" t="str">
        <f>IF(H228="","",VLOOKUP(H228,Kreisverbände!$A$2:$B$41,2,FALSE))</f>
        <v/>
      </c>
      <c r="M228" s="1" t="str">
        <f t="shared" si="6"/>
        <v xml:space="preserve"> </v>
      </c>
    </row>
    <row r="229" spans="1:13" ht="20.100000000000001" customHeight="1">
      <c r="A229" s="1" t="str">
        <f>IF(G229="","",VLOOKUP(G229,Klasseneinteilung!$A$2:$B$92,2,FALSE))</f>
        <v/>
      </c>
      <c r="B229" s="1" t="str">
        <f>IF(G229="","",VLOOKUP(G229,Klasseneinteilung!$A$2:$C$95,3,FALSE))</f>
        <v/>
      </c>
      <c r="C229" s="1" t="str">
        <f t="shared" si="7"/>
        <v>-</v>
      </c>
      <c r="D229" s="20"/>
      <c r="E229" s="20"/>
      <c r="F229" s="21"/>
      <c r="G229" s="22"/>
      <c r="H229" s="22"/>
      <c r="I229" s="55"/>
      <c r="J229" s="23"/>
      <c r="K229" s="19" t="str">
        <f>IF(I229="","",VLOOKUP(I229,Vereine!$A$2:$D$1493,3,FALSE))</f>
        <v/>
      </c>
      <c r="L229" s="19" t="str">
        <f>IF(H229="","",VLOOKUP(H229,Kreisverbände!$A$2:$B$41,2,FALSE))</f>
        <v/>
      </c>
      <c r="M229" s="1" t="str">
        <f t="shared" si="6"/>
        <v xml:space="preserve"> </v>
      </c>
    </row>
    <row r="230" spans="1:13" ht="20.100000000000001" customHeight="1">
      <c r="A230" s="1" t="str">
        <f>IF(G230="","",VLOOKUP(G230,Klasseneinteilung!$A$2:$B$92,2,FALSE))</f>
        <v/>
      </c>
      <c r="B230" s="1" t="str">
        <f>IF(G230="","",VLOOKUP(G230,Klasseneinteilung!$A$2:$C$95,3,FALSE))</f>
        <v/>
      </c>
      <c r="C230" s="1" t="str">
        <f t="shared" si="7"/>
        <v>-</v>
      </c>
      <c r="D230" s="20"/>
      <c r="E230" s="20"/>
      <c r="F230" s="21"/>
      <c r="G230" s="22"/>
      <c r="H230" s="22"/>
      <c r="I230" s="55"/>
      <c r="J230" s="23"/>
      <c r="K230" s="19" t="str">
        <f>IF(I230="","",VLOOKUP(I230,Vereine!$A$2:$D$1493,3,FALSE))</f>
        <v/>
      </c>
      <c r="L230" s="19" t="str">
        <f>IF(H230="","",VLOOKUP(H230,Kreisverbände!$A$2:$B$41,2,FALSE))</f>
        <v/>
      </c>
      <c r="M230" s="1" t="str">
        <f t="shared" si="6"/>
        <v xml:space="preserve"> </v>
      </c>
    </row>
    <row r="231" spans="1:13" ht="20.100000000000001" customHeight="1">
      <c r="A231" s="1" t="str">
        <f>IF(G231="","",VLOOKUP(G231,Klasseneinteilung!$A$2:$B$92,2,FALSE))</f>
        <v/>
      </c>
      <c r="B231" s="1" t="str">
        <f>IF(G231="","",VLOOKUP(G231,Klasseneinteilung!$A$2:$C$95,3,FALSE))</f>
        <v/>
      </c>
      <c r="C231" s="1" t="str">
        <f t="shared" si="7"/>
        <v>-</v>
      </c>
      <c r="D231" s="35"/>
      <c r="E231" s="35"/>
      <c r="F231" s="36"/>
      <c r="G231" s="37"/>
      <c r="H231" s="37"/>
      <c r="I231" s="58"/>
      <c r="J231" s="38"/>
      <c r="K231" s="19" t="str">
        <f>IF(I231="","",VLOOKUP(I231,Vereine!$A$2:$D$1493,3,FALSE))</f>
        <v/>
      </c>
      <c r="L231" s="19" t="str">
        <f>IF(H231="","",VLOOKUP(H231,Kreisverbände!$A$2:$B$41,2,FALSE))</f>
        <v/>
      </c>
      <c r="M231" s="1" t="str">
        <f t="shared" si="6"/>
        <v xml:space="preserve"> </v>
      </c>
    </row>
    <row r="232" spans="1:13" ht="20.100000000000001" customHeight="1">
      <c r="A232" s="1" t="str">
        <f>IF(G232="","",VLOOKUP(G232,Klasseneinteilung!$A$2:$B$92,2,FALSE))</f>
        <v/>
      </c>
      <c r="B232" s="1" t="str">
        <f>IF(G232="","",VLOOKUP(G232,Klasseneinteilung!$A$2:$C$95,3,FALSE))</f>
        <v/>
      </c>
      <c r="C232" s="1" t="str">
        <f t="shared" si="7"/>
        <v>-</v>
      </c>
      <c r="D232" s="35"/>
      <c r="E232" s="35"/>
      <c r="F232" s="36"/>
      <c r="G232" s="37"/>
      <c r="H232" s="37"/>
      <c r="I232" s="58"/>
      <c r="J232" s="38"/>
      <c r="K232" s="19" t="str">
        <f>IF(I232="","",VLOOKUP(I232,Vereine!$A$2:$D$1493,3,FALSE))</f>
        <v/>
      </c>
      <c r="L232" s="19" t="str">
        <f>IF(H232="","",VLOOKUP(H232,Kreisverbände!$A$2:$B$41,2,FALSE))</f>
        <v/>
      </c>
      <c r="M232" s="1" t="str">
        <f t="shared" si="6"/>
        <v xml:space="preserve"> </v>
      </c>
    </row>
    <row r="233" spans="1:13" ht="20.100000000000001" customHeight="1">
      <c r="A233" s="1" t="str">
        <f>IF(G233="","",VLOOKUP(G233,Klasseneinteilung!$A$2:$B$92,2,FALSE))</f>
        <v/>
      </c>
      <c r="B233" s="1" t="str">
        <f>IF(G233="","",VLOOKUP(G233,Klasseneinteilung!$A$2:$C$95,3,FALSE))</f>
        <v/>
      </c>
      <c r="C233" s="1" t="str">
        <f t="shared" si="7"/>
        <v>-</v>
      </c>
      <c r="D233" s="35"/>
      <c r="E233" s="35"/>
      <c r="F233" s="36"/>
      <c r="G233" s="37"/>
      <c r="H233" s="37"/>
      <c r="I233" s="58"/>
      <c r="J233" s="38"/>
      <c r="K233" s="19" t="str">
        <f>IF(I233="","",VLOOKUP(I233,Vereine!$A$2:$D$1493,3,FALSE))</f>
        <v/>
      </c>
      <c r="L233" s="19" t="str">
        <f>IF(H233="","",VLOOKUP(H233,Kreisverbände!$A$2:$B$41,2,FALSE))</f>
        <v/>
      </c>
      <c r="M233" s="1" t="str">
        <f t="shared" si="6"/>
        <v xml:space="preserve"> </v>
      </c>
    </row>
    <row r="234" spans="1:13" ht="20.100000000000001" customHeight="1">
      <c r="A234" s="1" t="str">
        <f>IF(G234="","",VLOOKUP(G234,Klasseneinteilung!$A$2:$B$92,2,FALSE))</f>
        <v/>
      </c>
      <c r="B234" s="1" t="str">
        <f>IF(G234="","",VLOOKUP(G234,Klasseneinteilung!$A$2:$C$95,3,FALSE))</f>
        <v/>
      </c>
      <c r="C234" s="1" t="str">
        <f t="shared" si="7"/>
        <v>-</v>
      </c>
      <c r="D234" s="35"/>
      <c r="E234" s="35"/>
      <c r="F234" s="36"/>
      <c r="G234" s="37"/>
      <c r="H234" s="37"/>
      <c r="I234" s="58"/>
      <c r="J234" s="38"/>
      <c r="K234" s="19" t="str">
        <f>IF(I234="","",VLOOKUP(I234,Vereine!$A$2:$D$1493,3,FALSE))</f>
        <v/>
      </c>
      <c r="L234" s="19" t="str">
        <f>IF(H234="","",VLOOKUP(H234,Kreisverbände!$A$2:$B$41,2,FALSE))</f>
        <v/>
      </c>
      <c r="M234" s="1" t="str">
        <f t="shared" si="6"/>
        <v xml:space="preserve"> </v>
      </c>
    </row>
    <row r="235" spans="1:13" ht="20.100000000000001" customHeight="1">
      <c r="A235" s="1" t="str">
        <f>IF(G235="","",VLOOKUP(G235,Klasseneinteilung!$A$2:$B$92,2,FALSE))</f>
        <v/>
      </c>
      <c r="B235" s="1" t="str">
        <f>IF(G235="","",VLOOKUP(G235,Klasseneinteilung!$A$2:$C$95,3,FALSE))</f>
        <v/>
      </c>
      <c r="C235" s="1" t="str">
        <f t="shared" si="7"/>
        <v>-</v>
      </c>
      <c r="D235" s="35"/>
      <c r="E235" s="35"/>
      <c r="F235" s="36"/>
      <c r="G235" s="37"/>
      <c r="H235" s="37"/>
      <c r="I235" s="58"/>
      <c r="J235" s="38"/>
      <c r="K235" s="19" t="str">
        <f>IF(I235="","",VLOOKUP(I235,Vereine!$A$2:$D$1493,3,FALSE))</f>
        <v/>
      </c>
      <c r="L235" s="19" t="str">
        <f>IF(H235="","",VLOOKUP(H235,Kreisverbände!$A$2:$B$41,2,FALSE))</f>
        <v/>
      </c>
      <c r="M235" s="1" t="str">
        <f t="shared" si="6"/>
        <v xml:space="preserve"> </v>
      </c>
    </row>
    <row r="236" spans="1:13" ht="20.100000000000001" customHeight="1">
      <c r="A236" s="1" t="str">
        <f>IF(G236="","",VLOOKUP(G236,Klasseneinteilung!$A$2:$B$92,2,FALSE))</f>
        <v/>
      </c>
      <c r="B236" s="1" t="str">
        <f>IF(G236="","",VLOOKUP(G236,Klasseneinteilung!$A$2:$C$95,3,FALSE))</f>
        <v/>
      </c>
      <c r="C236" s="1" t="str">
        <f t="shared" si="7"/>
        <v>-</v>
      </c>
      <c r="D236" s="35"/>
      <c r="E236" s="35"/>
      <c r="F236" s="36"/>
      <c r="G236" s="37"/>
      <c r="H236" s="37"/>
      <c r="I236" s="58"/>
      <c r="J236" s="38"/>
      <c r="K236" s="19" t="str">
        <f>IF(I236="","",VLOOKUP(I236,Vereine!$A$2:$D$1493,3,FALSE))</f>
        <v/>
      </c>
      <c r="L236" s="19" t="str">
        <f>IF(H236="","",VLOOKUP(H236,Kreisverbände!$A$2:$B$41,2,FALSE))</f>
        <v/>
      </c>
      <c r="M236" s="1" t="str">
        <f t="shared" si="6"/>
        <v xml:space="preserve"> </v>
      </c>
    </row>
    <row r="237" spans="1:13" ht="20.100000000000001" customHeight="1">
      <c r="A237" s="1" t="str">
        <f>IF(G237="","",VLOOKUP(G237,Klasseneinteilung!$A$2:$B$92,2,FALSE))</f>
        <v/>
      </c>
      <c r="B237" s="1" t="str">
        <f>IF(G237="","",VLOOKUP(G237,Klasseneinteilung!$A$2:$C$95,3,FALSE))</f>
        <v/>
      </c>
      <c r="C237" s="1" t="str">
        <f t="shared" si="7"/>
        <v>-</v>
      </c>
      <c r="D237" s="31"/>
      <c r="E237" s="31"/>
      <c r="F237" s="32"/>
      <c r="G237" s="33"/>
      <c r="H237" s="33"/>
      <c r="I237" s="57"/>
      <c r="J237" s="34"/>
      <c r="K237" s="19" t="str">
        <f>IF(I237="","",VLOOKUP(I237,Vereine!$A$2:$D$1493,3,FALSE))</f>
        <v/>
      </c>
      <c r="L237" s="19" t="str">
        <f>IF(H237="","",VLOOKUP(H237,Kreisverbände!$A$2:$B$41,2,FALSE))</f>
        <v/>
      </c>
      <c r="M237" s="1" t="str">
        <f t="shared" si="6"/>
        <v xml:space="preserve"> </v>
      </c>
    </row>
    <row r="238" spans="1:13" ht="20.100000000000001" customHeight="1">
      <c r="A238" s="1" t="str">
        <f>IF(G238="","",VLOOKUP(G238,Klasseneinteilung!$A$2:$B$92,2,FALSE))</f>
        <v/>
      </c>
      <c r="B238" s="1" t="str">
        <f>IF(G238="","",VLOOKUP(G238,Klasseneinteilung!$A$2:$C$95,3,FALSE))</f>
        <v/>
      </c>
      <c r="C238" s="1" t="str">
        <f t="shared" si="7"/>
        <v>-</v>
      </c>
      <c r="D238" s="31"/>
      <c r="E238" s="31"/>
      <c r="F238" s="32"/>
      <c r="G238" s="33"/>
      <c r="H238" s="33"/>
      <c r="I238" s="57"/>
      <c r="J238" s="34"/>
      <c r="K238" s="19" t="str">
        <f>IF(I238="","",VLOOKUP(I238,Vereine!$A$2:$D$1493,3,FALSE))</f>
        <v/>
      </c>
      <c r="L238" s="19" t="str">
        <f>IF(H238="","",VLOOKUP(H238,Kreisverbände!$A$2:$B$41,2,FALSE))</f>
        <v/>
      </c>
      <c r="M238" s="1" t="str">
        <f t="shared" si="6"/>
        <v xml:space="preserve"> </v>
      </c>
    </row>
    <row r="239" spans="1:13" ht="20.100000000000001" customHeight="1">
      <c r="A239" s="1" t="str">
        <f>IF(G239="","",VLOOKUP(G239,Klasseneinteilung!$A$2:$B$92,2,FALSE))</f>
        <v/>
      </c>
      <c r="B239" s="1" t="str">
        <f>IF(G239="","",VLOOKUP(G239,Klasseneinteilung!$A$2:$C$95,3,FALSE))</f>
        <v/>
      </c>
      <c r="C239" s="1" t="str">
        <f t="shared" si="7"/>
        <v>-</v>
      </c>
      <c r="D239" s="31"/>
      <c r="E239" s="31"/>
      <c r="F239" s="32"/>
      <c r="G239" s="33"/>
      <c r="H239" s="33"/>
      <c r="I239" s="57"/>
      <c r="J239" s="34"/>
      <c r="K239" s="19" t="str">
        <f>IF(I239="","",VLOOKUP(I239,Vereine!$A$2:$D$1493,3,FALSE))</f>
        <v/>
      </c>
      <c r="L239" s="19" t="str">
        <f>IF(H239="","",VLOOKUP(H239,Kreisverbände!$A$2:$B$41,2,FALSE))</f>
        <v/>
      </c>
      <c r="M239" s="1" t="str">
        <f t="shared" si="6"/>
        <v xml:space="preserve"> </v>
      </c>
    </row>
    <row r="240" spans="1:13" ht="20.100000000000001" customHeight="1">
      <c r="A240" s="1" t="str">
        <f>IF(G240="","",VLOOKUP(G240,Klasseneinteilung!$A$2:$B$92,2,FALSE))</f>
        <v/>
      </c>
      <c r="B240" s="1" t="str">
        <f>IF(G240="","",VLOOKUP(G240,Klasseneinteilung!$A$2:$C$95,3,FALSE))</f>
        <v/>
      </c>
      <c r="C240" s="1" t="str">
        <f t="shared" si="7"/>
        <v>-</v>
      </c>
      <c r="D240" s="31"/>
      <c r="E240" s="31"/>
      <c r="F240" s="32"/>
      <c r="G240" s="33"/>
      <c r="H240" s="33"/>
      <c r="I240" s="57"/>
      <c r="J240" s="34"/>
      <c r="K240" s="19" t="str">
        <f>IF(I240="","",VLOOKUP(I240,Vereine!$A$2:$D$1493,3,FALSE))</f>
        <v/>
      </c>
      <c r="L240" s="19" t="str">
        <f>IF(H240="","",VLOOKUP(H240,Kreisverbände!$A$2:$B$41,2,FALSE))</f>
        <v/>
      </c>
      <c r="M240" s="1" t="str">
        <f t="shared" si="6"/>
        <v xml:space="preserve"> </v>
      </c>
    </row>
    <row r="241" spans="1:13" ht="20.100000000000001" customHeight="1">
      <c r="A241" s="1" t="str">
        <f>IF(G241="","",VLOOKUP(G241,Klasseneinteilung!$A$2:$B$92,2,FALSE))</f>
        <v/>
      </c>
      <c r="B241" s="1" t="str">
        <f>IF(G241="","",VLOOKUP(G241,Klasseneinteilung!$A$2:$C$95,3,FALSE))</f>
        <v/>
      </c>
      <c r="C241" s="1" t="str">
        <f t="shared" si="7"/>
        <v>-</v>
      </c>
      <c r="D241" s="31"/>
      <c r="E241" s="31"/>
      <c r="F241" s="32"/>
      <c r="G241" s="33"/>
      <c r="H241" s="33"/>
      <c r="I241" s="57"/>
      <c r="J241" s="34"/>
      <c r="K241" s="19" t="str">
        <f>IF(I241="","",VLOOKUP(I241,Vereine!$A$2:$D$1493,3,FALSE))</f>
        <v/>
      </c>
      <c r="L241" s="19" t="str">
        <f>IF(H241="","",VLOOKUP(H241,Kreisverbände!$A$2:$B$41,2,FALSE))</f>
        <v/>
      </c>
      <c r="M241" s="1" t="str">
        <f t="shared" si="6"/>
        <v xml:space="preserve"> </v>
      </c>
    </row>
    <row r="242" spans="1:13" ht="20.100000000000001" customHeight="1">
      <c r="A242" s="1" t="str">
        <f>IF(G242="","",VLOOKUP(G242,Klasseneinteilung!$A$2:$B$92,2,FALSE))</f>
        <v/>
      </c>
      <c r="B242" s="1" t="str">
        <f>IF(G242="","",VLOOKUP(G242,Klasseneinteilung!$A$2:$C$95,3,FALSE))</f>
        <v/>
      </c>
      <c r="C242" s="1" t="str">
        <f t="shared" si="7"/>
        <v>-</v>
      </c>
      <c r="D242" s="31"/>
      <c r="E242" s="31"/>
      <c r="F242" s="32"/>
      <c r="G242" s="33"/>
      <c r="H242" s="33"/>
      <c r="I242" s="57"/>
      <c r="J242" s="34"/>
      <c r="K242" s="19" t="str">
        <f>IF(I242="","",VLOOKUP(I242,Vereine!$A$2:$D$1493,3,FALSE))</f>
        <v/>
      </c>
      <c r="L242" s="19" t="str">
        <f>IF(H242="","",VLOOKUP(H242,Kreisverbände!$A$2:$B$41,2,FALSE))</f>
        <v/>
      </c>
      <c r="M242" s="1" t="str">
        <f t="shared" si="6"/>
        <v xml:space="preserve"> </v>
      </c>
    </row>
    <row r="243" spans="1:13" ht="20.100000000000001" customHeight="1">
      <c r="A243" s="1" t="str">
        <f>IF(G243="","",VLOOKUP(G243,Klasseneinteilung!$A$2:$B$92,2,FALSE))</f>
        <v/>
      </c>
      <c r="B243" s="1" t="str">
        <f>IF(G243="","",VLOOKUP(G243,Klasseneinteilung!$A$2:$C$95,3,FALSE))</f>
        <v/>
      </c>
      <c r="C243" s="1" t="str">
        <f t="shared" si="7"/>
        <v>-</v>
      </c>
      <c r="D243" s="31"/>
      <c r="E243" s="31"/>
      <c r="F243" s="32"/>
      <c r="G243" s="33"/>
      <c r="H243" s="33"/>
      <c r="I243" s="57"/>
      <c r="J243" s="34"/>
      <c r="K243" s="19" t="str">
        <f>IF(I243="","",VLOOKUP(I243,Vereine!$A$2:$D$1493,3,FALSE))</f>
        <v/>
      </c>
      <c r="L243" s="19" t="str">
        <f>IF(H243="","",VLOOKUP(H243,Kreisverbände!$A$2:$B$41,2,FALSE))</f>
        <v/>
      </c>
      <c r="M243" s="1" t="str">
        <f t="shared" si="6"/>
        <v xml:space="preserve"> </v>
      </c>
    </row>
    <row r="244" spans="1:13" ht="20.100000000000001" customHeight="1">
      <c r="A244" s="1" t="str">
        <f>IF(G244="","",VLOOKUP(G244,Klasseneinteilung!$A$2:$B$92,2,FALSE))</f>
        <v/>
      </c>
      <c r="B244" s="1" t="str">
        <f>IF(G244="","",VLOOKUP(G244,Klasseneinteilung!$A$2:$C$95,3,FALSE))</f>
        <v/>
      </c>
      <c r="C244" s="1" t="str">
        <f t="shared" si="7"/>
        <v>-</v>
      </c>
      <c r="D244" s="31"/>
      <c r="E244" s="31"/>
      <c r="F244" s="32"/>
      <c r="G244" s="33"/>
      <c r="H244" s="33"/>
      <c r="I244" s="57"/>
      <c r="J244" s="34"/>
      <c r="K244" s="19" t="str">
        <f>IF(I244="","",VLOOKUP(I244,Vereine!$A$2:$D$1493,3,FALSE))</f>
        <v/>
      </c>
      <c r="L244" s="19" t="str">
        <f>IF(H244="","",VLOOKUP(H244,Kreisverbände!$A$2:$B$41,2,FALSE))</f>
        <v/>
      </c>
      <c r="M244" s="1" t="str">
        <f t="shared" si="6"/>
        <v xml:space="preserve"> </v>
      </c>
    </row>
    <row r="245" spans="1:13" ht="20.100000000000001" customHeight="1">
      <c r="A245" s="1" t="str">
        <f>IF(G245="","",VLOOKUP(G245,Klasseneinteilung!$A$2:$B$92,2,FALSE))</f>
        <v/>
      </c>
      <c r="B245" s="1" t="str">
        <f>IF(G245="","",VLOOKUP(G245,Klasseneinteilung!$A$2:$C$95,3,FALSE))</f>
        <v/>
      </c>
      <c r="C245" s="1" t="str">
        <f t="shared" si="7"/>
        <v>-</v>
      </c>
      <c r="D245" s="31"/>
      <c r="E245" s="31"/>
      <c r="F245" s="32"/>
      <c r="G245" s="33"/>
      <c r="H245" s="33"/>
      <c r="I245" s="57"/>
      <c r="J245" s="34"/>
      <c r="K245" s="19" t="str">
        <f>IF(I245="","",VLOOKUP(I245,Vereine!$A$2:$D$1493,3,FALSE))</f>
        <v/>
      </c>
      <c r="L245" s="19" t="str">
        <f>IF(H245="","",VLOOKUP(H245,Kreisverbände!$A$2:$B$41,2,FALSE))</f>
        <v/>
      </c>
      <c r="M245" s="1" t="str">
        <f t="shared" si="6"/>
        <v xml:space="preserve"> </v>
      </c>
    </row>
    <row r="246" spans="1:13" ht="20.100000000000001" customHeight="1">
      <c r="A246" s="1" t="str">
        <f>IF(G246="","",VLOOKUP(G246,Klasseneinteilung!$A$2:$B$92,2,FALSE))</f>
        <v/>
      </c>
      <c r="B246" s="1" t="str">
        <f>IF(G246="","",VLOOKUP(G246,Klasseneinteilung!$A$2:$C$95,3,FALSE))</f>
        <v/>
      </c>
      <c r="C246" s="1" t="str">
        <f t="shared" si="7"/>
        <v>-</v>
      </c>
      <c r="D246" s="31"/>
      <c r="E246" s="31"/>
      <c r="F246" s="32"/>
      <c r="G246" s="33"/>
      <c r="H246" s="33"/>
      <c r="I246" s="57"/>
      <c r="J246" s="34"/>
      <c r="K246" s="19" t="str">
        <f>IF(I246="","",VLOOKUP(I246,Vereine!$A$2:$D$1493,3,FALSE))</f>
        <v/>
      </c>
      <c r="L246" s="19" t="str">
        <f>IF(H246="","",VLOOKUP(H246,Kreisverbände!$A$2:$B$41,2,FALSE))</f>
        <v/>
      </c>
      <c r="M246" s="1" t="str">
        <f t="shared" si="6"/>
        <v xml:space="preserve"> </v>
      </c>
    </row>
    <row r="247" spans="1:13" ht="20.100000000000001" customHeight="1">
      <c r="A247" s="1" t="str">
        <f>IF(G247="","",VLOOKUP(G247,Klasseneinteilung!$A$2:$B$92,2,FALSE))</f>
        <v/>
      </c>
      <c r="B247" s="1" t="str">
        <f>IF(G247="","",VLOOKUP(G247,Klasseneinteilung!$A$2:$C$95,3,FALSE))</f>
        <v/>
      </c>
      <c r="C247" s="1" t="str">
        <f t="shared" si="7"/>
        <v>-</v>
      </c>
      <c r="D247" s="31"/>
      <c r="E247" s="31"/>
      <c r="F247" s="32"/>
      <c r="G247" s="33"/>
      <c r="H247" s="33"/>
      <c r="I247" s="57"/>
      <c r="J247" s="34"/>
      <c r="K247" s="19" t="str">
        <f>IF(I247="","",VLOOKUP(I247,Vereine!$A$2:$D$1493,3,FALSE))</f>
        <v/>
      </c>
      <c r="L247" s="19" t="str">
        <f>IF(H247="","",VLOOKUP(H247,Kreisverbände!$A$2:$B$41,2,FALSE))</f>
        <v/>
      </c>
      <c r="M247" s="1" t="str">
        <f t="shared" si="6"/>
        <v xml:space="preserve"> </v>
      </c>
    </row>
    <row r="248" spans="1:13" ht="20.100000000000001" customHeight="1">
      <c r="A248" s="1" t="str">
        <f>IF(G248="","",VLOOKUP(G248,Klasseneinteilung!$A$2:$B$92,2,FALSE))</f>
        <v/>
      </c>
      <c r="B248" s="1" t="str">
        <f>IF(G248="","",VLOOKUP(G248,Klasseneinteilung!$A$2:$C$95,3,FALSE))</f>
        <v/>
      </c>
      <c r="C248" s="1" t="str">
        <f t="shared" si="7"/>
        <v>-</v>
      </c>
      <c r="D248" s="31"/>
      <c r="E248" s="31"/>
      <c r="F248" s="32"/>
      <c r="G248" s="33"/>
      <c r="H248" s="33"/>
      <c r="I248" s="57"/>
      <c r="J248" s="34"/>
      <c r="K248" s="19" t="str">
        <f>IF(I248="","",VLOOKUP(I248,Vereine!$A$2:$D$1493,3,FALSE))</f>
        <v/>
      </c>
      <c r="L248" s="19" t="str">
        <f>IF(H248="","",VLOOKUP(H248,Kreisverbände!$A$2:$B$41,2,FALSE))</f>
        <v/>
      </c>
      <c r="M248" s="1" t="str">
        <f t="shared" si="6"/>
        <v xml:space="preserve"> </v>
      </c>
    </row>
    <row r="249" spans="1:13" ht="20.100000000000001" customHeight="1">
      <c r="A249" s="1" t="str">
        <f>IF(G249="","",VLOOKUP(G249,Klasseneinteilung!$A$2:$B$92,2,FALSE))</f>
        <v/>
      </c>
      <c r="B249" s="1" t="str">
        <f>IF(G249="","",VLOOKUP(G249,Klasseneinteilung!$A$2:$C$95,3,FALSE))</f>
        <v/>
      </c>
      <c r="C249" s="1" t="str">
        <f t="shared" si="7"/>
        <v>-</v>
      </c>
      <c r="D249" s="31"/>
      <c r="E249" s="31"/>
      <c r="F249" s="32"/>
      <c r="G249" s="33"/>
      <c r="H249" s="33"/>
      <c r="I249" s="57"/>
      <c r="J249" s="34"/>
      <c r="K249" s="19" t="str">
        <f>IF(I249="","",VLOOKUP(I249,Vereine!$A$2:$D$1493,3,FALSE))</f>
        <v/>
      </c>
      <c r="L249" s="19" t="str">
        <f>IF(H249="","",VLOOKUP(H249,Kreisverbände!$A$2:$B$41,2,FALSE))</f>
        <v/>
      </c>
      <c r="M249" s="1" t="str">
        <f t="shared" si="6"/>
        <v xml:space="preserve"> </v>
      </c>
    </row>
    <row r="250" spans="1:13" ht="20.100000000000001" customHeight="1">
      <c r="A250" s="1" t="str">
        <f>IF(G250="","",VLOOKUP(G250,Klasseneinteilung!$A$2:$B$92,2,FALSE))</f>
        <v/>
      </c>
      <c r="B250" s="1" t="str">
        <f>IF(G250="","",VLOOKUP(G250,Klasseneinteilung!$A$2:$C$95,3,FALSE))</f>
        <v/>
      </c>
      <c r="C250" s="1" t="str">
        <f t="shared" si="7"/>
        <v>-</v>
      </c>
      <c r="D250" s="31"/>
      <c r="E250" s="31"/>
      <c r="F250" s="32"/>
      <c r="G250" s="33"/>
      <c r="H250" s="33"/>
      <c r="I250" s="57"/>
      <c r="J250" s="34"/>
      <c r="K250" s="19" t="str">
        <f>IF(I250="","",VLOOKUP(I250,Vereine!$A$2:$D$1493,3,FALSE))</f>
        <v/>
      </c>
      <c r="L250" s="19" t="str">
        <f>IF(H250="","",VLOOKUP(H250,Kreisverbände!$A$2:$B$41,2,FALSE))</f>
        <v/>
      </c>
      <c r="M250" s="1" t="str">
        <f t="shared" si="6"/>
        <v xml:space="preserve"> </v>
      </c>
    </row>
    <row r="251" spans="1:13" ht="20.100000000000001" customHeight="1">
      <c r="A251" s="1" t="str">
        <f>IF(G251="","",VLOOKUP(G251,Klasseneinteilung!$A$2:$B$92,2,FALSE))</f>
        <v/>
      </c>
      <c r="B251" s="1" t="str">
        <f>IF(G251="","",VLOOKUP(G251,Klasseneinteilung!$A$2:$C$95,3,FALSE))</f>
        <v/>
      </c>
      <c r="C251" s="1" t="str">
        <f t="shared" si="7"/>
        <v>-</v>
      </c>
      <c r="D251" s="31"/>
      <c r="E251" s="31"/>
      <c r="F251" s="32"/>
      <c r="G251" s="33"/>
      <c r="H251" s="33"/>
      <c r="I251" s="57"/>
      <c r="J251" s="34"/>
      <c r="K251" s="19" t="str">
        <f>IF(I251="","",VLOOKUP(I251,Vereine!$A$2:$D$1493,3,FALSE))</f>
        <v/>
      </c>
      <c r="L251" s="19" t="str">
        <f>IF(H251="","",VLOOKUP(H251,Kreisverbände!$A$2:$B$41,2,FALSE))</f>
        <v/>
      </c>
      <c r="M251" s="1" t="str">
        <f t="shared" si="6"/>
        <v xml:space="preserve"> </v>
      </c>
    </row>
    <row r="252" spans="1:13" ht="20.100000000000001" customHeight="1">
      <c r="A252" s="1" t="str">
        <f>IF(G252="","",VLOOKUP(G252,Klasseneinteilung!$A$2:$B$92,2,FALSE))</f>
        <v/>
      </c>
      <c r="B252" s="1" t="str">
        <f>IF(G252="","",VLOOKUP(G252,Klasseneinteilung!$A$2:$C$95,3,FALSE))</f>
        <v/>
      </c>
      <c r="C252" s="1" t="str">
        <f t="shared" si="7"/>
        <v>-</v>
      </c>
      <c r="D252" s="31"/>
      <c r="E252" s="31"/>
      <c r="F252" s="32"/>
      <c r="G252" s="33"/>
      <c r="H252" s="33"/>
      <c r="I252" s="57"/>
      <c r="J252" s="34"/>
      <c r="K252" s="19" t="str">
        <f>IF(I252="","",VLOOKUP(I252,Vereine!$A$2:$D$1493,3,FALSE))</f>
        <v/>
      </c>
      <c r="L252" s="19" t="str">
        <f>IF(H252="","",VLOOKUP(H252,Kreisverbände!$A$2:$B$41,2,FALSE))</f>
        <v/>
      </c>
      <c r="M252" s="1" t="str">
        <f t="shared" ref="M252:M303" si="8">E252&amp;" "&amp;D252</f>
        <v xml:space="preserve"> </v>
      </c>
    </row>
    <row r="253" spans="1:13" ht="20.100000000000001" customHeight="1">
      <c r="A253" s="1" t="str">
        <f>IF(G253="","",VLOOKUP(G253,Klasseneinteilung!$A$2:$B$92,2,FALSE))</f>
        <v/>
      </c>
      <c r="B253" s="1" t="str">
        <f>IF(G253="","",VLOOKUP(G253,Klasseneinteilung!$A$2:$C$95,3,FALSE))</f>
        <v/>
      </c>
      <c r="C253" s="1" t="str">
        <f t="shared" si="7"/>
        <v>-</v>
      </c>
      <c r="D253" s="31"/>
      <c r="E253" s="31"/>
      <c r="F253" s="32"/>
      <c r="G253" s="33"/>
      <c r="H253" s="33"/>
      <c r="I253" s="57"/>
      <c r="J253" s="34"/>
      <c r="K253" s="19" t="str">
        <f>IF(I253="","",VLOOKUP(I253,Vereine!$A$2:$D$1493,3,FALSE))</f>
        <v/>
      </c>
      <c r="L253" s="19" t="str">
        <f>IF(H253="","",VLOOKUP(H253,Kreisverbände!$A$2:$B$41,2,FALSE))</f>
        <v/>
      </c>
      <c r="M253" s="1" t="str">
        <f t="shared" si="8"/>
        <v xml:space="preserve"> </v>
      </c>
    </row>
    <row r="254" spans="1:13" ht="20.100000000000001" customHeight="1">
      <c r="A254" s="1" t="str">
        <f>IF(G254="","",VLOOKUP(G254,Klasseneinteilung!$A$2:$B$92,2,FALSE))</f>
        <v/>
      </c>
      <c r="B254" s="1" t="str">
        <f>IF(G254="","",VLOOKUP(G254,Klasseneinteilung!$A$2:$C$95,3,FALSE))</f>
        <v/>
      </c>
      <c r="C254" s="1" t="str">
        <f t="shared" si="7"/>
        <v>-</v>
      </c>
      <c r="D254" s="27"/>
      <c r="E254" s="27"/>
      <c r="F254" s="30"/>
      <c r="G254" s="29"/>
      <c r="H254" s="29"/>
      <c r="I254" s="56"/>
      <c r="J254" s="28"/>
      <c r="K254" s="19" t="str">
        <f>IF(I254="","",VLOOKUP(I254,Vereine!$A$2:$D$1493,3,FALSE))</f>
        <v/>
      </c>
      <c r="L254" s="19" t="str">
        <f>IF(H254="","",VLOOKUP(H254,Kreisverbände!$A$2:$B$41,2,FALSE))</f>
        <v/>
      </c>
      <c r="M254" s="1" t="str">
        <f t="shared" si="8"/>
        <v xml:space="preserve"> </v>
      </c>
    </row>
    <row r="255" spans="1:13" ht="20.100000000000001" customHeight="1">
      <c r="A255" s="1" t="str">
        <f>IF(G255="","",VLOOKUP(G255,Klasseneinteilung!$A$2:$B$92,2,FALSE))</f>
        <v/>
      </c>
      <c r="B255" s="1" t="str">
        <f>IF(G255="","",VLOOKUP(G255,Klasseneinteilung!$A$2:$C$95,3,FALSE))</f>
        <v/>
      </c>
      <c r="C255" s="1" t="str">
        <f t="shared" si="7"/>
        <v>-</v>
      </c>
      <c r="D255" s="39"/>
      <c r="E255" s="39"/>
      <c r="F255" s="40"/>
      <c r="G255" s="41"/>
      <c r="H255" s="41"/>
      <c r="I255" s="44"/>
      <c r="J255" s="42"/>
      <c r="K255" s="19" t="str">
        <f>IF(I255="","",VLOOKUP(I255,Vereine!$A$2:$D$1493,3,FALSE))</f>
        <v/>
      </c>
      <c r="L255" s="19" t="str">
        <f>IF(H255="","",VLOOKUP(H255,Kreisverbände!$A$2:$B$41,2,FALSE))</f>
        <v/>
      </c>
      <c r="M255" s="1" t="str">
        <f t="shared" si="8"/>
        <v xml:space="preserve"> </v>
      </c>
    </row>
    <row r="256" spans="1:13" ht="20.100000000000001" customHeight="1">
      <c r="A256" s="1" t="str">
        <f>IF(G256="","",VLOOKUP(G256,Klasseneinteilung!$A$2:$B$92,2,FALSE))</f>
        <v/>
      </c>
      <c r="B256" s="1" t="str">
        <f>IF(G256="","",VLOOKUP(G256,Klasseneinteilung!$A$2:$C$95,3,FALSE))</f>
        <v/>
      </c>
      <c r="C256" s="1" t="str">
        <f t="shared" si="7"/>
        <v>-</v>
      </c>
      <c r="D256" s="39"/>
      <c r="E256" s="39"/>
      <c r="F256" s="40"/>
      <c r="G256" s="41"/>
      <c r="H256" s="41"/>
      <c r="I256" s="44"/>
      <c r="J256" s="42"/>
      <c r="K256" s="19" t="str">
        <f>IF(I256="","",VLOOKUP(I256,Vereine!$A$2:$D$1493,3,FALSE))</f>
        <v/>
      </c>
      <c r="L256" s="19" t="str">
        <f>IF(H256="","",VLOOKUP(H256,Kreisverbände!$A$2:$B$41,2,FALSE))</f>
        <v/>
      </c>
      <c r="M256" s="1" t="str">
        <f t="shared" si="8"/>
        <v xml:space="preserve"> </v>
      </c>
    </row>
    <row r="257" spans="1:13" ht="20.100000000000001" customHeight="1">
      <c r="A257" s="1" t="str">
        <f>IF(G257="","",VLOOKUP(G257,Klasseneinteilung!$A$2:$B$92,2,FALSE))</f>
        <v/>
      </c>
      <c r="B257" s="1" t="str">
        <f>IF(G257="","",VLOOKUP(G257,Klasseneinteilung!$A$2:$C$95,3,FALSE))</f>
        <v/>
      </c>
      <c r="C257" s="1" t="str">
        <f t="shared" si="7"/>
        <v>-</v>
      </c>
      <c r="D257" s="39"/>
      <c r="E257" s="39"/>
      <c r="F257" s="40"/>
      <c r="G257" s="41"/>
      <c r="H257" s="41"/>
      <c r="I257" s="44"/>
      <c r="J257" s="42"/>
      <c r="K257" s="19" t="str">
        <f>IF(I257="","",VLOOKUP(I257,Vereine!$A$2:$D$1493,3,FALSE))</f>
        <v/>
      </c>
      <c r="L257" s="19" t="str">
        <f>IF(H257="","",VLOOKUP(H257,Kreisverbände!$A$2:$B$41,2,FALSE))</f>
        <v/>
      </c>
      <c r="M257" s="1" t="str">
        <f t="shared" si="8"/>
        <v xml:space="preserve"> </v>
      </c>
    </row>
    <row r="258" spans="1:13" ht="20.100000000000001" customHeight="1">
      <c r="A258" s="1" t="str">
        <f>IF(G258="","",VLOOKUP(G258,Klasseneinteilung!$A$2:$B$92,2,FALSE))</f>
        <v/>
      </c>
      <c r="B258" s="1" t="str">
        <f>IF(G258="","",VLOOKUP(G258,Klasseneinteilung!$A$2:$C$95,3,FALSE))</f>
        <v/>
      </c>
      <c r="C258" s="1" t="str">
        <f t="shared" si="7"/>
        <v>-</v>
      </c>
      <c r="D258" s="39"/>
      <c r="E258" s="39"/>
      <c r="F258" s="40"/>
      <c r="G258" s="41"/>
      <c r="H258" s="41"/>
      <c r="I258" s="44"/>
      <c r="J258" s="42"/>
      <c r="K258" s="19" t="str">
        <f>IF(I258="","",VLOOKUP(I258,Vereine!$A$2:$D$1493,3,FALSE))</f>
        <v/>
      </c>
      <c r="L258" s="19" t="str">
        <f>IF(H258="","",VLOOKUP(H258,Kreisverbände!$A$2:$B$41,2,FALSE))</f>
        <v/>
      </c>
      <c r="M258" s="1" t="str">
        <f t="shared" si="8"/>
        <v xml:space="preserve"> </v>
      </c>
    </row>
    <row r="259" spans="1:13" ht="20.100000000000001" customHeight="1">
      <c r="A259" s="1" t="str">
        <f>IF(G259="","",VLOOKUP(G259,Klasseneinteilung!$A$2:$B$92,2,FALSE))</f>
        <v/>
      </c>
      <c r="B259" s="1" t="str">
        <f>IF(G259="","",VLOOKUP(G259,Klasseneinteilung!$A$2:$C$95,3,FALSE))</f>
        <v/>
      </c>
      <c r="C259" s="1" t="str">
        <f t="shared" ref="C259:C322" si="9">IF(F259="E","E",I259&amp;"-"&amp;F259)</f>
        <v>-</v>
      </c>
      <c r="D259" s="39"/>
      <c r="E259" s="39"/>
      <c r="F259" s="40"/>
      <c r="G259" s="41"/>
      <c r="H259" s="41"/>
      <c r="I259" s="44"/>
      <c r="J259" s="42"/>
      <c r="K259" s="19" t="str">
        <f>IF(I259="","",VLOOKUP(I259,Vereine!$A$2:$D$1493,3,FALSE))</f>
        <v/>
      </c>
      <c r="L259" s="19" t="str">
        <f>IF(H259="","",VLOOKUP(H259,Kreisverbände!$A$2:$B$41,2,FALSE))</f>
        <v/>
      </c>
      <c r="M259" s="1" t="str">
        <f t="shared" si="8"/>
        <v xml:space="preserve"> </v>
      </c>
    </row>
    <row r="260" spans="1:13" ht="20.100000000000001" customHeight="1">
      <c r="A260" s="1" t="str">
        <f>IF(G260="","",VLOOKUP(G260,Klasseneinteilung!$A$2:$B$92,2,FALSE))</f>
        <v/>
      </c>
      <c r="B260" s="1" t="str">
        <f>IF(G260="","",VLOOKUP(G260,Klasseneinteilung!$A$2:$C$95,3,FALSE))</f>
        <v/>
      </c>
      <c r="C260" s="1" t="str">
        <f t="shared" si="9"/>
        <v>-</v>
      </c>
      <c r="D260" s="39"/>
      <c r="E260" s="39"/>
      <c r="F260" s="40"/>
      <c r="G260" s="41"/>
      <c r="H260" s="41"/>
      <c r="I260" s="44"/>
      <c r="J260" s="42"/>
      <c r="K260" s="19" t="str">
        <f>IF(I260="","",VLOOKUP(I260,Vereine!$A$2:$D$1493,3,FALSE))</f>
        <v/>
      </c>
      <c r="L260" s="19" t="str">
        <f>IF(H260="","",VLOOKUP(H260,Kreisverbände!$A$2:$B$41,2,FALSE))</f>
        <v/>
      </c>
      <c r="M260" s="1" t="str">
        <f t="shared" si="8"/>
        <v xml:space="preserve"> </v>
      </c>
    </row>
    <row r="261" spans="1:13" ht="20.100000000000001" customHeight="1">
      <c r="A261" s="1" t="str">
        <f>IF(G261="","",VLOOKUP(G261,Klasseneinteilung!$A$2:$B$92,2,FALSE))</f>
        <v/>
      </c>
      <c r="B261" s="1" t="str">
        <f>IF(G261="","",VLOOKUP(G261,Klasseneinteilung!$A$2:$C$95,3,FALSE))</f>
        <v/>
      </c>
      <c r="C261" s="1" t="str">
        <f t="shared" si="9"/>
        <v>-</v>
      </c>
      <c r="D261" s="39"/>
      <c r="E261" s="39"/>
      <c r="F261" s="40"/>
      <c r="G261" s="41"/>
      <c r="H261" s="41"/>
      <c r="I261" s="44"/>
      <c r="J261" s="42"/>
      <c r="K261" s="19" t="str">
        <f>IF(I261="","",VLOOKUP(I261,Vereine!$A$2:$D$1493,3,FALSE))</f>
        <v/>
      </c>
      <c r="L261" s="19" t="str">
        <f>IF(H261="","",VLOOKUP(H261,Kreisverbände!$A$2:$B$41,2,FALSE))</f>
        <v/>
      </c>
      <c r="M261" s="1" t="str">
        <f t="shared" si="8"/>
        <v xml:space="preserve"> </v>
      </c>
    </row>
    <row r="262" spans="1:13" ht="20.100000000000001" customHeight="1">
      <c r="A262" s="1" t="str">
        <f>IF(G262="","",VLOOKUP(G262,Klasseneinteilung!$A$2:$B$92,2,FALSE))</f>
        <v/>
      </c>
      <c r="B262" s="1" t="str">
        <f>IF(G262="","",VLOOKUP(G262,Klasseneinteilung!$A$2:$C$95,3,FALSE))</f>
        <v/>
      </c>
      <c r="C262" s="1" t="str">
        <f t="shared" si="9"/>
        <v>-</v>
      </c>
      <c r="D262" s="39"/>
      <c r="E262" s="39"/>
      <c r="F262" s="40"/>
      <c r="G262" s="41"/>
      <c r="H262" s="41"/>
      <c r="I262" s="44"/>
      <c r="J262" s="42"/>
      <c r="K262" s="19" t="str">
        <f>IF(I262="","",VLOOKUP(I262,Vereine!$A$2:$D$1493,3,FALSE))</f>
        <v/>
      </c>
      <c r="L262" s="19" t="str">
        <f>IF(H262="","",VLOOKUP(H262,Kreisverbände!$A$2:$B$41,2,FALSE))</f>
        <v/>
      </c>
      <c r="M262" s="1" t="str">
        <f t="shared" si="8"/>
        <v xml:space="preserve"> </v>
      </c>
    </row>
    <row r="263" spans="1:13" ht="20.100000000000001" customHeight="1">
      <c r="A263" s="1" t="str">
        <f>IF(G263="","",VLOOKUP(G263,Klasseneinteilung!$A$2:$B$92,2,FALSE))</f>
        <v/>
      </c>
      <c r="B263" s="1" t="str">
        <f>IF(G263="","",VLOOKUP(G263,Klasseneinteilung!$A$2:$C$95,3,FALSE))</f>
        <v/>
      </c>
      <c r="C263" s="1" t="str">
        <f t="shared" si="9"/>
        <v>-</v>
      </c>
      <c r="D263" s="45"/>
      <c r="E263" s="45"/>
      <c r="F263" s="46"/>
      <c r="G263" s="47"/>
      <c r="H263" s="47"/>
      <c r="I263" s="59"/>
      <c r="J263" s="48"/>
      <c r="K263" s="19" t="str">
        <f>IF(I263="","",VLOOKUP(I263,Vereine!$A$2:$D$1493,3,FALSE))</f>
        <v/>
      </c>
      <c r="L263" s="19" t="str">
        <f>IF(H263="","",VLOOKUP(H263,Kreisverbände!$A$2:$B$41,2,FALSE))</f>
        <v/>
      </c>
      <c r="M263" s="1" t="str">
        <f t="shared" si="8"/>
        <v xml:space="preserve"> </v>
      </c>
    </row>
    <row r="264" spans="1:13" ht="20.100000000000001" customHeight="1">
      <c r="A264" s="1" t="str">
        <f>IF(G264="","",VLOOKUP(G264,Klasseneinteilung!$A$2:$B$92,2,FALSE))</f>
        <v/>
      </c>
      <c r="B264" s="1" t="str">
        <f>IF(G264="","",VLOOKUP(G264,Klasseneinteilung!$A$2:$C$95,3,FALSE))</f>
        <v/>
      </c>
      <c r="C264" s="1" t="str">
        <f t="shared" si="9"/>
        <v>-</v>
      </c>
      <c r="D264" s="45"/>
      <c r="E264" s="45"/>
      <c r="F264" s="46"/>
      <c r="G264" s="47"/>
      <c r="H264" s="47"/>
      <c r="I264" s="59"/>
      <c r="J264" s="48"/>
      <c r="K264" s="19" t="str">
        <f>IF(I264="","",VLOOKUP(I264,Vereine!$A$2:$D$1493,3,FALSE))</f>
        <v/>
      </c>
      <c r="L264" s="19" t="str">
        <f>IF(H264="","",VLOOKUP(H264,Kreisverbände!$A$2:$B$41,2,FALSE))</f>
        <v/>
      </c>
      <c r="M264" s="1" t="str">
        <f t="shared" si="8"/>
        <v xml:space="preserve"> </v>
      </c>
    </row>
    <row r="265" spans="1:13" ht="20.100000000000001" customHeight="1">
      <c r="A265" s="1" t="str">
        <f>IF(G265="","",VLOOKUP(G265,Klasseneinteilung!$A$2:$B$92,2,FALSE))</f>
        <v/>
      </c>
      <c r="B265" s="1" t="str">
        <f>IF(G265="","",VLOOKUP(G265,Klasseneinteilung!$A$2:$C$95,3,FALSE))</f>
        <v/>
      </c>
      <c r="C265" s="1" t="str">
        <f t="shared" si="9"/>
        <v>-</v>
      </c>
      <c r="D265" s="45"/>
      <c r="E265" s="45"/>
      <c r="F265" s="46"/>
      <c r="G265" s="47"/>
      <c r="H265" s="47"/>
      <c r="I265" s="59"/>
      <c r="J265" s="48"/>
      <c r="K265" s="19" t="str">
        <f>IF(I265="","",VLOOKUP(I265,Vereine!$A$2:$D$1493,3,FALSE))</f>
        <v/>
      </c>
      <c r="L265" s="19" t="str">
        <f>IF(H265="","",VLOOKUP(H265,Kreisverbände!$A$2:$B$41,2,FALSE))</f>
        <v/>
      </c>
      <c r="M265" s="1" t="str">
        <f t="shared" si="8"/>
        <v xml:space="preserve"> </v>
      </c>
    </row>
    <row r="266" spans="1:13" ht="20.100000000000001" customHeight="1">
      <c r="A266" s="1" t="str">
        <f>IF(G266="","",VLOOKUP(G266,Klasseneinteilung!$A$2:$B$92,2,FALSE))</f>
        <v/>
      </c>
      <c r="B266" s="1" t="str">
        <f>IF(G266="","",VLOOKUP(G266,Klasseneinteilung!$A$2:$C$95,3,FALSE))</f>
        <v/>
      </c>
      <c r="C266" s="1" t="str">
        <f t="shared" si="9"/>
        <v>-</v>
      </c>
      <c r="D266" s="45"/>
      <c r="E266" s="45"/>
      <c r="F266" s="46"/>
      <c r="G266" s="47"/>
      <c r="H266" s="47"/>
      <c r="I266" s="59"/>
      <c r="J266" s="48"/>
      <c r="K266" s="19" t="str">
        <f>IF(I266="","",VLOOKUP(I266,Vereine!$A$2:$D$1493,3,FALSE))</f>
        <v/>
      </c>
      <c r="L266" s="19" t="str">
        <f>IF(H266="","",VLOOKUP(H266,Kreisverbände!$A$2:$B$41,2,FALSE))</f>
        <v/>
      </c>
      <c r="M266" s="1" t="str">
        <f t="shared" si="8"/>
        <v xml:space="preserve"> </v>
      </c>
    </row>
    <row r="267" spans="1:13" ht="20.100000000000001" customHeight="1">
      <c r="A267" s="1" t="str">
        <f>IF(G267="","",VLOOKUP(G267,Klasseneinteilung!$A$2:$B$92,2,FALSE))</f>
        <v/>
      </c>
      <c r="B267" s="1" t="str">
        <f>IF(G267="","",VLOOKUP(G267,Klasseneinteilung!$A$2:$C$95,3,FALSE))</f>
        <v/>
      </c>
      <c r="C267" s="1" t="str">
        <f t="shared" si="9"/>
        <v>-</v>
      </c>
      <c r="D267" s="45"/>
      <c r="E267" s="45"/>
      <c r="F267" s="46"/>
      <c r="G267" s="47"/>
      <c r="H267" s="47"/>
      <c r="I267" s="59"/>
      <c r="J267" s="48"/>
      <c r="K267" s="19" t="str">
        <f>IF(I267="","",VLOOKUP(I267,Vereine!$A$2:$D$1493,3,FALSE))</f>
        <v/>
      </c>
      <c r="L267" s="19" t="str">
        <f>IF(H267="","",VLOOKUP(H267,Kreisverbände!$A$2:$B$41,2,FALSE))</f>
        <v/>
      </c>
      <c r="M267" s="1" t="str">
        <f t="shared" si="8"/>
        <v xml:space="preserve"> </v>
      </c>
    </row>
    <row r="268" spans="1:13" ht="20.100000000000001" customHeight="1">
      <c r="A268" s="1" t="str">
        <f>IF(G268="","",VLOOKUP(G268,Klasseneinteilung!$A$2:$B$92,2,FALSE))</f>
        <v/>
      </c>
      <c r="B268" s="1" t="str">
        <f>IF(G268="","",VLOOKUP(G268,Klasseneinteilung!$A$2:$C$95,3,FALSE))</f>
        <v/>
      </c>
      <c r="C268" s="1" t="str">
        <f t="shared" si="9"/>
        <v>-</v>
      </c>
      <c r="D268" s="45"/>
      <c r="E268" s="45"/>
      <c r="F268" s="46"/>
      <c r="G268" s="47"/>
      <c r="H268" s="47"/>
      <c r="I268" s="59"/>
      <c r="J268" s="48"/>
      <c r="K268" s="19" t="str">
        <f>IF(I268="","",VLOOKUP(I268,Vereine!$A$2:$D$1493,3,FALSE))</f>
        <v/>
      </c>
      <c r="L268" s="19" t="str">
        <f>IF(H268="","",VLOOKUP(H268,Kreisverbände!$A$2:$B$41,2,FALSE))</f>
        <v/>
      </c>
      <c r="M268" s="1" t="str">
        <f t="shared" si="8"/>
        <v xml:space="preserve"> </v>
      </c>
    </row>
    <row r="269" spans="1:13" ht="20.100000000000001" customHeight="1">
      <c r="A269" s="1" t="str">
        <f>IF(G269="","",VLOOKUP(G269,Klasseneinteilung!$A$2:$B$92,2,FALSE))</f>
        <v/>
      </c>
      <c r="B269" s="1" t="str">
        <f>IF(G269="","",VLOOKUP(G269,Klasseneinteilung!$A$2:$C$95,3,FALSE))</f>
        <v/>
      </c>
      <c r="C269" s="1" t="str">
        <f t="shared" si="9"/>
        <v>-</v>
      </c>
      <c r="D269" s="45"/>
      <c r="E269" s="45"/>
      <c r="F269" s="46"/>
      <c r="G269" s="47"/>
      <c r="H269" s="47"/>
      <c r="I269" s="59"/>
      <c r="J269" s="48"/>
      <c r="K269" s="19" t="str">
        <f>IF(I269="","",VLOOKUP(I269,Vereine!$A$2:$D$1493,3,FALSE))</f>
        <v/>
      </c>
      <c r="L269" s="19" t="str">
        <f>IF(H269="","",VLOOKUP(H269,Kreisverbände!$A$2:$B$41,2,FALSE))</f>
        <v/>
      </c>
      <c r="M269" s="1" t="str">
        <f t="shared" si="8"/>
        <v xml:space="preserve"> </v>
      </c>
    </row>
    <row r="270" spans="1:13" ht="20.100000000000001" customHeight="1">
      <c r="A270" s="1" t="str">
        <f>IF(G270="","",VLOOKUP(G270,Klasseneinteilung!$A$2:$B$92,2,FALSE))</f>
        <v/>
      </c>
      <c r="B270" s="1" t="str">
        <f>IF(G270="","",VLOOKUP(G270,Klasseneinteilung!$A$2:$C$95,3,FALSE))</f>
        <v/>
      </c>
      <c r="C270" s="1" t="str">
        <f t="shared" si="9"/>
        <v>-</v>
      </c>
      <c r="D270" s="45"/>
      <c r="E270" s="45"/>
      <c r="F270" s="46"/>
      <c r="G270" s="47"/>
      <c r="H270" s="47"/>
      <c r="I270" s="59"/>
      <c r="J270" s="48"/>
      <c r="K270" s="19" t="str">
        <f>IF(I270="","",VLOOKUP(I270,Vereine!$A$2:$D$1493,3,FALSE))</f>
        <v/>
      </c>
      <c r="L270" s="19" t="str">
        <f>IF(H270="","",VLOOKUP(H270,Kreisverbände!$A$2:$B$41,2,FALSE))</f>
        <v/>
      </c>
      <c r="M270" s="1" t="str">
        <f t="shared" si="8"/>
        <v xml:space="preserve"> </v>
      </c>
    </row>
    <row r="271" spans="1:13" ht="20.100000000000001" customHeight="1">
      <c r="A271" s="1" t="str">
        <f>IF(G271="","",VLOOKUP(G271,Klasseneinteilung!$A$2:$B$92,2,FALSE))</f>
        <v/>
      </c>
      <c r="B271" s="1" t="str">
        <f>IF(G271="","",VLOOKUP(G271,Klasseneinteilung!$A$2:$C$95,3,FALSE))</f>
        <v/>
      </c>
      <c r="C271" s="1" t="str">
        <f t="shared" si="9"/>
        <v>-</v>
      </c>
      <c r="D271" s="49"/>
      <c r="E271" s="50"/>
      <c r="F271" s="40"/>
      <c r="G271" s="41"/>
      <c r="H271" s="44"/>
      <c r="I271" s="44"/>
      <c r="J271" s="42"/>
      <c r="K271" s="19" t="str">
        <f>IF(I271="","",VLOOKUP(I271,Vereine!$A$2:$D$1493,3,FALSE))</f>
        <v/>
      </c>
      <c r="L271" s="19" t="str">
        <f>IF(H271="","",VLOOKUP(H271,Kreisverbände!$A$2:$B$41,2,FALSE))</f>
        <v/>
      </c>
      <c r="M271" s="1" t="str">
        <f t="shared" si="8"/>
        <v xml:space="preserve"> </v>
      </c>
    </row>
    <row r="272" spans="1:13" ht="20.100000000000001" customHeight="1">
      <c r="A272" s="1" t="str">
        <f>IF(G272="","",VLOOKUP(G272,Klasseneinteilung!$A$2:$B$92,2,FALSE))</f>
        <v/>
      </c>
      <c r="B272" s="1" t="str">
        <f>IF(G272="","",VLOOKUP(G272,Klasseneinteilung!$A$2:$C$95,3,FALSE))</f>
        <v/>
      </c>
      <c r="C272" s="1" t="str">
        <f t="shared" si="9"/>
        <v>-</v>
      </c>
      <c r="D272" s="39"/>
      <c r="E272" s="39"/>
      <c r="F272" s="40"/>
      <c r="G272" s="43"/>
      <c r="H272" s="44"/>
      <c r="I272" s="44"/>
      <c r="J272" s="42"/>
      <c r="K272" s="19" t="str">
        <f>IF(I272="","",VLOOKUP(I272,Vereine!$A$2:$D$1493,3,FALSE))</f>
        <v/>
      </c>
      <c r="L272" s="19" t="str">
        <f>IF(H272="","",VLOOKUP(H272,Kreisverbände!$A$2:$B$41,2,FALSE))</f>
        <v/>
      </c>
      <c r="M272" s="1" t="str">
        <f t="shared" si="8"/>
        <v xml:space="preserve"> </v>
      </c>
    </row>
    <row r="273" spans="1:13" ht="20.100000000000001" customHeight="1">
      <c r="A273" s="1" t="str">
        <f>IF(G273="","",VLOOKUP(G273,Klasseneinteilung!$A$2:$B$92,2,FALSE))</f>
        <v/>
      </c>
      <c r="B273" s="1" t="str">
        <f>IF(G273="","",VLOOKUP(G273,Klasseneinteilung!$A$2:$C$95,3,FALSE))</f>
        <v/>
      </c>
      <c r="C273" s="1" t="str">
        <f t="shared" si="9"/>
        <v>-</v>
      </c>
      <c r="D273" s="39"/>
      <c r="E273" s="39"/>
      <c r="F273" s="40"/>
      <c r="G273" s="41"/>
      <c r="H273" s="41"/>
      <c r="I273" s="44"/>
      <c r="J273" s="42"/>
      <c r="K273" s="19" t="str">
        <f>IF(I273="","",VLOOKUP(I273,Vereine!$A$2:$D$1493,3,FALSE))</f>
        <v/>
      </c>
      <c r="L273" s="19" t="str">
        <f>IF(H273="","",VLOOKUP(H273,Kreisverbände!$A$2:$B$41,2,FALSE))</f>
        <v/>
      </c>
      <c r="M273" s="1" t="str">
        <f t="shared" si="8"/>
        <v xml:space="preserve"> </v>
      </c>
    </row>
    <row r="274" spans="1:13" ht="20.100000000000001" customHeight="1">
      <c r="A274" s="1" t="str">
        <f>IF(G274="","",VLOOKUP(G274,Klasseneinteilung!$A$2:$B$92,2,FALSE))</f>
        <v/>
      </c>
      <c r="B274" s="1" t="str">
        <f>IF(G274="","",VLOOKUP(G274,Klasseneinteilung!$A$2:$C$95,3,FALSE))</f>
        <v/>
      </c>
      <c r="C274" s="1" t="str">
        <f t="shared" si="9"/>
        <v>-</v>
      </c>
      <c r="D274" s="39"/>
      <c r="E274" s="39"/>
      <c r="F274" s="40"/>
      <c r="G274" s="41"/>
      <c r="H274" s="41"/>
      <c r="I274" s="44"/>
      <c r="J274" s="42"/>
      <c r="K274" s="19" t="str">
        <f>IF(I274="","",VLOOKUP(I274,Vereine!$A$2:$D$1493,3,FALSE))</f>
        <v/>
      </c>
      <c r="L274" s="19" t="str">
        <f>IF(H274="","",VLOOKUP(H274,Kreisverbände!$A$2:$B$41,2,FALSE))</f>
        <v/>
      </c>
      <c r="M274" s="1" t="str">
        <f t="shared" si="8"/>
        <v xml:space="preserve"> </v>
      </c>
    </row>
    <row r="275" spans="1:13" ht="20.100000000000001" customHeight="1">
      <c r="A275" s="1" t="str">
        <f>IF(G275="","",VLOOKUP(G275,Klasseneinteilung!$A$2:$B$92,2,FALSE))</f>
        <v/>
      </c>
      <c r="B275" s="1" t="str">
        <f>IF(G275="","",VLOOKUP(G275,Klasseneinteilung!$A$2:$C$95,3,FALSE))</f>
        <v/>
      </c>
      <c r="C275" s="1" t="str">
        <f t="shared" si="9"/>
        <v>-</v>
      </c>
      <c r="D275" s="31"/>
      <c r="E275" s="31"/>
      <c r="F275" s="32"/>
      <c r="G275" s="33"/>
      <c r="H275" s="33"/>
      <c r="I275" s="57"/>
      <c r="J275" s="34"/>
      <c r="K275" s="19" t="str">
        <f>IF(I275="","",VLOOKUP(I275,Vereine!$A$2:$D$1493,3,FALSE))</f>
        <v/>
      </c>
      <c r="L275" s="19" t="str">
        <f>IF(H275="","",VLOOKUP(H275,Kreisverbände!$A$2:$B$41,2,FALSE))</f>
        <v/>
      </c>
      <c r="M275" s="1" t="str">
        <f t="shared" si="8"/>
        <v xml:space="preserve"> </v>
      </c>
    </row>
    <row r="276" spans="1:13" ht="20.100000000000001" customHeight="1">
      <c r="A276" s="1" t="str">
        <f>IF(G276="","",VLOOKUP(G276,Klasseneinteilung!$A$2:$B$92,2,FALSE))</f>
        <v/>
      </c>
      <c r="B276" s="1" t="str">
        <f>IF(G276="","",VLOOKUP(G276,Klasseneinteilung!$A$2:$C$95,3,FALSE))</f>
        <v/>
      </c>
      <c r="C276" s="1" t="str">
        <f t="shared" si="9"/>
        <v>-</v>
      </c>
      <c r="D276" s="31"/>
      <c r="E276" s="31"/>
      <c r="F276" s="32"/>
      <c r="G276" s="33"/>
      <c r="H276" s="33"/>
      <c r="I276" s="57"/>
      <c r="J276" s="34"/>
      <c r="K276" s="19" t="str">
        <f>IF(I276="","",VLOOKUP(I276,Vereine!$A$2:$D$1493,3,FALSE))</f>
        <v/>
      </c>
      <c r="L276" s="19" t="str">
        <f>IF(H276="","",VLOOKUP(H276,Kreisverbände!$A$2:$B$41,2,FALSE))</f>
        <v/>
      </c>
      <c r="M276" s="1" t="str">
        <f t="shared" si="8"/>
        <v xml:space="preserve"> </v>
      </c>
    </row>
    <row r="277" spans="1:13" ht="20.100000000000001" customHeight="1">
      <c r="A277" s="1" t="str">
        <f>IF(G277="","",VLOOKUP(G277,Klasseneinteilung!$A$2:$B$92,2,FALSE))</f>
        <v/>
      </c>
      <c r="B277" s="1" t="str">
        <f>IF(G277="","",VLOOKUP(G277,Klasseneinteilung!$A$2:$C$95,3,FALSE))</f>
        <v/>
      </c>
      <c r="C277" s="1" t="str">
        <f t="shared" si="9"/>
        <v>-</v>
      </c>
      <c r="D277" s="31"/>
      <c r="E277" s="31"/>
      <c r="F277" s="32"/>
      <c r="G277" s="33"/>
      <c r="H277" s="33"/>
      <c r="I277" s="57"/>
      <c r="J277" s="34"/>
      <c r="K277" s="19" t="str">
        <f>IF(I277="","",VLOOKUP(I277,Vereine!$A$2:$D$1493,3,FALSE))</f>
        <v/>
      </c>
      <c r="L277" s="19" t="str">
        <f>IF(H277="","",VLOOKUP(H277,Kreisverbände!$A$2:$B$41,2,FALSE))</f>
        <v/>
      </c>
      <c r="M277" s="1" t="str">
        <f t="shared" si="8"/>
        <v xml:space="preserve"> </v>
      </c>
    </row>
    <row r="278" spans="1:13" ht="20.100000000000001" customHeight="1">
      <c r="A278" s="1" t="str">
        <f>IF(G278="","",VLOOKUP(G278,Klasseneinteilung!$A$2:$B$92,2,FALSE))</f>
        <v/>
      </c>
      <c r="B278" s="1" t="str">
        <f>IF(G278="","",VLOOKUP(G278,Klasseneinteilung!$A$2:$C$95,3,FALSE))</f>
        <v/>
      </c>
      <c r="C278" s="1" t="str">
        <f t="shared" si="9"/>
        <v>-</v>
      </c>
      <c r="D278" s="31"/>
      <c r="E278" s="31"/>
      <c r="F278" s="32"/>
      <c r="G278" s="33"/>
      <c r="H278" s="33"/>
      <c r="I278" s="57"/>
      <c r="J278" s="34"/>
      <c r="K278" s="19" t="str">
        <f>IF(I278="","",VLOOKUP(I278,Vereine!$A$2:$D$1493,3,FALSE))</f>
        <v/>
      </c>
      <c r="L278" s="19" t="str">
        <f>IF(H278="","",VLOOKUP(H278,Kreisverbände!$A$2:$B$41,2,FALSE))</f>
        <v/>
      </c>
      <c r="M278" s="1" t="str">
        <f t="shared" si="8"/>
        <v xml:space="preserve"> </v>
      </c>
    </row>
    <row r="279" spans="1:13" ht="20.100000000000001" customHeight="1">
      <c r="A279" s="1" t="str">
        <f>IF(G279="","",VLOOKUP(G279,Klasseneinteilung!$A$2:$B$92,2,FALSE))</f>
        <v/>
      </c>
      <c r="B279" s="1" t="str">
        <f>IF(G279="","",VLOOKUP(G279,Klasseneinteilung!$A$2:$C$95,3,FALSE))</f>
        <v/>
      </c>
      <c r="C279" s="1" t="str">
        <f t="shared" si="9"/>
        <v>-</v>
      </c>
      <c r="D279" s="31"/>
      <c r="E279" s="31"/>
      <c r="F279" s="32"/>
      <c r="G279" s="33"/>
      <c r="H279" s="33"/>
      <c r="I279" s="57"/>
      <c r="J279" s="34"/>
      <c r="K279" s="19" t="str">
        <f>IF(I279="","",VLOOKUP(I279,Vereine!$A$2:$D$1493,3,FALSE))</f>
        <v/>
      </c>
      <c r="L279" s="19" t="str">
        <f>IF(H279="","",VLOOKUP(H279,Kreisverbände!$A$2:$B$41,2,FALSE))</f>
        <v/>
      </c>
      <c r="M279" s="1" t="str">
        <f t="shared" si="8"/>
        <v xml:space="preserve"> </v>
      </c>
    </row>
    <row r="280" spans="1:13" ht="20.100000000000001" customHeight="1">
      <c r="A280" s="1" t="str">
        <f>IF(G280="","",VLOOKUP(G280,Klasseneinteilung!$A$2:$B$92,2,FALSE))</f>
        <v/>
      </c>
      <c r="B280" s="1" t="str">
        <f>IF(G280="","",VLOOKUP(G280,Klasseneinteilung!$A$2:$C$95,3,FALSE))</f>
        <v/>
      </c>
      <c r="C280" s="1" t="str">
        <f t="shared" si="9"/>
        <v>-</v>
      </c>
      <c r="D280" s="31"/>
      <c r="E280" s="31"/>
      <c r="F280" s="32"/>
      <c r="G280" s="33"/>
      <c r="H280" s="33"/>
      <c r="I280" s="57"/>
      <c r="J280" s="34"/>
      <c r="K280" s="19" t="str">
        <f>IF(I280="","",VLOOKUP(I280,Vereine!$A$2:$D$1493,3,FALSE))</f>
        <v/>
      </c>
      <c r="L280" s="19" t="str">
        <f>IF(H280="","",VLOOKUP(H280,Kreisverbände!$A$2:$B$41,2,FALSE))</f>
        <v/>
      </c>
      <c r="M280" s="1" t="str">
        <f t="shared" si="8"/>
        <v xml:space="preserve"> </v>
      </c>
    </row>
    <row r="281" spans="1:13" ht="20.100000000000001" customHeight="1">
      <c r="A281" s="1" t="str">
        <f>IF(G281="","",VLOOKUP(G281,Klasseneinteilung!$A$2:$B$92,2,FALSE))</f>
        <v/>
      </c>
      <c r="B281" s="1" t="str">
        <f>IF(G281="","",VLOOKUP(G281,Klasseneinteilung!$A$2:$C$95,3,FALSE))</f>
        <v/>
      </c>
      <c r="C281" s="1" t="str">
        <f t="shared" si="9"/>
        <v>-</v>
      </c>
      <c r="D281" s="31"/>
      <c r="E281" s="31"/>
      <c r="F281" s="32"/>
      <c r="G281" s="33"/>
      <c r="H281" s="33"/>
      <c r="I281" s="57"/>
      <c r="J281" s="34"/>
      <c r="K281" s="19" t="str">
        <f>IF(I281="","",VLOOKUP(I281,Vereine!$A$2:$D$1493,3,FALSE))</f>
        <v/>
      </c>
      <c r="L281" s="19" t="str">
        <f>IF(H281="","",VLOOKUP(H281,Kreisverbände!$A$2:$B$41,2,FALSE))</f>
        <v/>
      </c>
      <c r="M281" s="1" t="str">
        <f t="shared" si="8"/>
        <v xml:space="preserve"> </v>
      </c>
    </row>
    <row r="282" spans="1:13" ht="20.100000000000001" customHeight="1">
      <c r="A282" s="1" t="str">
        <f>IF(G282="","",VLOOKUP(G282,Klasseneinteilung!$A$2:$B$92,2,FALSE))</f>
        <v/>
      </c>
      <c r="B282" s="1" t="str">
        <f>IF(G282="","",VLOOKUP(G282,Klasseneinteilung!$A$2:$C$95,3,FALSE))</f>
        <v/>
      </c>
      <c r="C282" s="1" t="str">
        <f t="shared" si="9"/>
        <v>-</v>
      </c>
      <c r="D282" s="31"/>
      <c r="E282" s="31"/>
      <c r="F282" s="32"/>
      <c r="G282" s="33"/>
      <c r="H282" s="33"/>
      <c r="I282" s="57"/>
      <c r="J282" s="34"/>
      <c r="K282" s="19" t="str">
        <f>IF(I282="","",VLOOKUP(I282,Vereine!$A$2:$D$1493,3,FALSE))</f>
        <v/>
      </c>
      <c r="L282" s="19" t="str">
        <f>IF(H282="","",VLOOKUP(H282,Kreisverbände!$A$2:$B$41,2,FALSE))</f>
        <v/>
      </c>
      <c r="M282" s="1" t="str">
        <f t="shared" si="8"/>
        <v xml:space="preserve"> </v>
      </c>
    </row>
    <row r="283" spans="1:13" ht="20.100000000000001" customHeight="1">
      <c r="A283" s="1" t="str">
        <f>IF(G283="","",VLOOKUP(G283,Klasseneinteilung!$A$2:$B$92,2,FALSE))</f>
        <v/>
      </c>
      <c r="B283" s="1" t="str">
        <f>IF(G283="","",VLOOKUP(G283,Klasseneinteilung!$A$2:$C$95,3,FALSE))</f>
        <v/>
      </c>
      <c r="C283" s="1" t="str">
        <f t="shared" si="9"/>
        <v>-</v>
      </c>
      <c r="D283" s="31"/>
      <c r="E283" s="31"/>
      <c r="F283" s="32"/>
      <c r="G283" s="33"/>
      <c r="H283" s="33"/>
      <c r="I283" s="57"/>
      <c r="J283" s="34"/>
      <c r="K283" s="19" t="str">
        <f>IF(I283="","",VLOOKUP(I283,Vereine!$A$2:$D$1493,3,FALSE))</f>
        <v/>
      </c>
      <c r="L283" s="19" t="str">
        <f>IF(H283="","",VLOOKUP(H283,Kreisverbände!$A$2:$B$41,2,FALSE))</f>
        <v/>
      </c>
      <c r="M283" s="1" t="str">
        <f t="shared" si="8"/>
        <v xml:space="preserve"> </v>
      </c>
    </row>
    <row r="284" spans="1:13" ht="20.100000000000001" customHeight="1">
      <c r="A284" s="1" t="str">
        <f>IF(G284="","",VLOOKUP(G284,Klasseneinteilung!$A$2:$B$92,2,FALSE))</f>
        <v/>
      </c>
      <c r="B284" s="1" t="str">
        <f>IF(G284="","",VLOOKUP(G284,Klasseneinteilung!$A$2:$C$95,3,FALSE))</f>
        <v/>
      </c>
      <c r="C284" s="1" t="str">
        <f t="shared" si="9"/>
        <v>-</v>
      </c>
      <c r="D284" s="31"/>
      <c r="E284" s="31"/>
      <c r="F284" s="32"/>
      <c r="G284" s="33"/>
      <c r="H284" s="33"/>
      <c r="I284" s="57"/>
      <c r="J284" s="34"/>
      <c r="K284" s="19" t="str">
        <f>IF(I284="","",VLOOKUP(I284,Vereine!$A$2:$D$1493,3,FALSE))</f>
        <v/>
      </c>
      <c r="L284" s="19" t="str">
        <f>IF(H284="","",VLOOKUP(H284,Kreisverbände!$A$2:$B$41,2,FALSE))</f>
        <v/>
      </c>
      <c r="M284" s="1" t="str">
        <f t="shared" si="8"/>
        <v xml:space="preserve"> </v>
      </c>
    </row>
    <row r="285" spans="1:13" ht="20.100000000000001" customHeight="1">
      <c r="A285" s="1" t="str">
        <f>IF(G285="","",VLOOKUP(G285,Klasseneinteilung!$A$2:$B$92,2,FALSE))</f>
        <v/>
      </c>
      <c r="B285" s="1" t="str">
        <f>IF(G285="","",VLOOKUP(G285,Klasseneinteilung!$A$2:$C$95,3,FALSE))</f>
        <v/>
      </c>
      <c r="C285" s="1" t="str">
        <f t="shared" si="9"/>
        <v>-</v>
      </c>
      <c r="D285" s="31"/>
      <c r="E285" s="31"/>
      <c r="F285" s="32"/>
      <c r="G285" s="33"/>
      <c r="H285" s="33"/>
      <c r="I285" s="57"/>
      <c r="J285" s="34"/>
      <c r="K285" s="19" t="str">
        <f>IF(I285="","",VLOOKUP(I285,Vereine!$A$2:$D$1493,3,FALSE))</f>
        <v/>
      </c>
      <c r="L285" s="19" t="str">
        <f>IF(H285="","",VLOOKUP(H285,Kreisverbände!$A$2:$B$41,2,FALSE))</f>
        <v/>
      </c>
      <c r="M285" s="1" t="str">
        <f t="shared" si="8"/>
        <v xml:space="preserve"> </v>
      </c>
    </row>
    <row r="286" spans="1:13" ht="20.100000000000001" customHeight="1">
      <c r="A286" s="1" t="str">
        <f>IF(G286="","",VLOOKUP(G286,Klasseneinteilung!$A$2:$B$92,2,FALSE))</f>
        <v/>
      </c>
      <c r="B286" s="1" t="str">
        <f>IF(G286="","",VLOOKUP(G286,Klasseneinteilung!$A$2:$C$95,3,FALSE))</f>
        <v/>
      </c>
      <c r="C286" s="1" t="str">
        <f t="shared" si="9"/>
        <v>-</v>
      </c>
      <c r="D286" s="31"/>
      <c r="E286" s="31"/>
      <c r="F286" s="32"/>
      <c r="G286" s="33"/>
      <c r="H286" s="33"/>
      <c r="I286" s="57"/>
      <c r="J286" s="34"/>
      <c r="K286" s="19" t="str">
        <f>IF(I286="","",VLOOKUP(I286,Vereine!$A$2:$D$1493,3,FALSE))</f>
        <v/>
      </c>
      <c r="L286" s="19" t="str">
        <f>IF(H286="","",VLOOKUP(H286,Kreisverbände!$A$2:$B$41,2,FALSE))</f>
        <v/>
      </c>
      <c r="M286" s="1" t="str">
        <f t="shared" si="8"/>
        <v xml:space="preserve"> </v>
      </c>
    </row>
    <row r="287" spans="1:13" ht="20.100000000000001" customHeight="1">
      <c r="A287" s="1" t="str">
        <f>IF(G287="","",VLOOKUP(G287,Klasseneinteilung!$A$2:$B$92,2,FALSE))</f>
        <v/>
      </c>
      <c r="B287" s="1" t="str">
        <f>IF(G287="","",VLOOKUP(G287,Klasseneinteilung!$A$2:$C$95,3,FALSE))</f>
        <v/>
      </c>
      <c r="C287" s="1" t="str">
        <f t="shared" si="9"/>
        <v>-</v>
      </c>
      <c r="D287" s="31"/>
      <c r="E287" s="31"/>
      <c r="F287" s="32"/>
      <c r="G287" s="33"/>
      <c r="H287" s="33"/>
      <c r="I287" s="57"/>
      <c r="J287" s="34"/>
      <c r="K287" s="19" t="str">
        <f>IF(I287="","",VLOOKUP(I287,Vereine!$A$2:$D$1493,3,FALSE))</f>
        <v/>
      </c>
      <c r="L287" s="19" t="str">
        <f>IF(H287="","",VLOOKUP(H287,Kreisverbände!$A$2:$B$41,2,FALSE))</f>
        <v/>
      </c>
      <c r="M287" s="1" t="str">
        <f t="shared" si="8"/>
        <v xml:space="preserve"> </v>
      </c>
    </row>
    <row r="288" spans="1:13" ht="20.100000000000001" customHeight="1">
      <c r="A288" s="1" t="str">
        <f>IF(G288="","",VLOOKUP(G288,Klasseneinteilung!$A$2:$B$92,2,FALSE))</f>
        <v/>
      </c>
      <c r="B288" s="1" t="str">
        <f>IF(G288="","",VLOOKUP(G288,Klasseneinteilung!$A$2:$C$95,3,FALSE))</f>
        <v/>
      </c>
      <c r="C288" s="1" t="str">
        <f t="shared" si="9"/>
        <v>-</v>
      </c>
      <c r="D288" s="31"/>
      <c r="E288" s="31"/>
      <c r="F288" s="32"/>
      <c r="G288" s="33"/>
      <c r="H288" s="33"/>
      <c r="I288" s="57"/>
      <c r="J288" s="34"/>
      <c r="K288" s="19" t="str">
        <f>IF(I288="","",VLOOKUP(I288,Vereine!$A$2:$D$1493,3,FALSE))</f>
        <v/>
      </c>
      <c r="L288" s="19" t="str">
        <f>IF(H288="","",VLOOKUP(H288,Kreisverbände!$A$2:$B$41,2,FALSE))</f>
        <v/>
      </c>
      <c r="M288" s="1" t="str">
        <f t="shared" si="8"/>
        <v xml:space="preserve"> </v>
      </c>
    </row>
    <row r="289" spans="1:13" ht="20.100000000000001" customHeight="1">
      <c r="A289" s="1" t="str">
        <f>IF(G289="","",VLOOKUP(G289,Klasseneinteilung!$A$2:$B$92,2,FALSE))</f>
        <v/>
      </c>
      <c r="B289" s="1" t="str">
        <f>IF(G289="","",VLOOKUP(G289,Klasseneinteilung!$A$2:$C$95,3,FALSE))</f>
        <v/>
      </c>
      <c r="C289" s="1" t="str">
        <f t="shared" si="9"/>
        <v>-</v>
      </c>
      <c r="D289" s="31"/>
      <c r="E289" s="31"/>
      <c r="F289" s="32"/>
      <c r="G289" s="33"/>
      <c r="H289" s="33"/>
      <c r="I289" s="57"/>
      <c r="J289" s="34"/>
      <c r="K289" s="19" t="str">
        <f>IF(I289="","",VLOOKUP(I289,Vereine!$A$2:$D$1493,3,FALSE))</f>
        <v/>
      </c>
      <c r="L289" s="19" t="str">
        <f>IF(H289="","",VLOOKUP(H289,Kreisverbände!$A$2:$B$41,2,FALSE))</f>
        <v/>
      </c>
      <c r="M289" s="1" t="str">
        <f t="shared" si="8"/>
        <v xml:space="preserve"> </v>
      </c>
    </row>
    <row r="290" spans="1:13" ht="20.100000000000001" customHeight="1">
      <c r="A290" s="1" t="str">
        <f>IF(G290="","",VLOOKUP(G290,Klasseneinteilung!$A$2:$B$92,2,FALSE))</f>
        <v/>
      </c>
      <c r="B290" s="1" t="str">
        <f>IF(G290="","",VLOOKUP(G290,Klasseneinteilung!$A$2:$C$95,3,FALSE))</f>
        <v/>
      </c>
      <c r="C290" s="1" t="str">
        <f t="shared" si="9"/>
        <v>-</v>
      </c>
      <c r="D290" s="31"/>
      <c r="E290" s="31"/>
      <c r="F290" s="32"/>
      <c r="G290" s="33"/>
      <c r="H290" s="33"/>
      <c r="I290" s="57"/>
      <c r="J290" s="34"/>
      <c r="K290" s="19" t="str">
        <f>IF(I290="","",VLOOKUP(I290,Vereine!$A$2:$D$1493,3,FALSE))</f>
        <v/>
      </c>
      <c r="L290" s="19" t="str">
        <f>IF(H290="","",VLOOKUP(H290,Kreisverbände!$A$2:$B$41,2,FALSE))</f>
        <v/>
      </c>
      <c r="M290" s="1" t="str">
        <f t="shared" si="8"/>
        <v xml:space="preserve"> </v>
      </c>
    </row>
    <row r="291" spans="1:13" ht="20.100000000000001" customHeight="1">
      <c r="A291" s="1" t="str">
        <f>IF(G291="","",VLOOKUP(G291,Klasseneinteilung!$A$2:$B$92,2,FALSE))</f>
        <v/>
      </c>
      <c r="B291" s="1" t="str">
        <f>IF(G291="","",VLOOKUP(G291,Klasseneinteilung!$A$2:$C$95,3,FALSE))</f>
        <v/>
      </c>
      <c r="C291" s="1" t="str">
        <f t="shared" si="9"/>
        <v>-</v>
      </c>
      <c r="D291" s="35"/>
      <c r="E291" s="35"/>
      <c r="F291" s="36"/>
      <c r="G291" s="37"/>
      <c r="H291" s="37"/>
      <c r="I291" s="58"/>
      <c r="J291" s="38"/>
      <c r="K291" s="19" t="str">
        <f>IF(I291="","",VLOOKUP(I291,Vereine!$A$2:$D$1493,3,FALSE))</f>
        <v/>
      </c>
      <c r="L291" s="19" t="str">
        <f>IF(H291="","",VLOOKUP(H291,Kreisverbände!$A$2:$B$41,2,FALSE))</f>
        <v/>
      </c>
      <c r="M291" s="1" t="str">
        <f t="shared" si="8"/>
        <v xml:space="preserve"> </v>
      </c>
    </row>
    <row r="292" spans="1:13" ht="20.100000000000001" customHeight="1">
      <c r="A292" s="1" t="str">
        <f>IF(G292="","",VLOOKUP(G292,Klasseneinteilung!$A$2:$B$92,2,FALSE))</f>
        <v/>
      </c>
      <c r="B292" s="1" t="str">
        <f>IF(G292="","",VLOOKUP(G292,Klasseneinteilung!$A$2:$C$95,3,FALSE))</f>
        <v/>
      </c>
      <c r="C292" s="1" t="str">
        <f t="shared" si="9"/>
        <v>-</v>
      </c>
      <c r="D292" s="35"/>
      <c r="E292" s="35"/>
      <c r="F292" s="36"/>
      <c r="G292" s="37"/>
      <c r="H292" s="37"/>
      <c r="I292" s="58"/>
      <c r="J292" s="38"/>
      <c r="K292" s="19" t="str">
        <f>IF(I292="","",VLOOKUP(I292,Vereine!$A$2:$D$1493,3,FALSE))</f>
        <v/>
      </c>
      <c r="L292" s="19" t="str">
        <f>IF(H292="","",VLOOKUP(H292,Kreisverbände!$A$2:$B$41,2,FALSE))</f>
        <v/>
      </c>
      <c r="M292" s="1" t="str">
        <f t="shared" si="8"/>
        <v xml:space="preserve"> </v>
      </c>
    </row>
    <row r="293" spans="1:13" ht="20.100000000000001" customHeight="1">
      <c r="A293" s="1" t="str">
        <f>IF(G293="","",VLOOKUP(G293,Klasseneinteilung!$A$2:$B$92,2,FALSE))</f>
        <v/>
      </c>
      <c r="B293" s="1" t="str">
        <f>IF(G293="","",VLOOKUP(G293,Klasseneinteilung!$A$2:$C$95,3,FALSE))</f>
        <v/>
      </c>
      <c r="C293" s="1" t="str">
        <f t="shared" si="9"/>
        <v>-</v>
      </c>
      <c r="D293" s="35"/>
      <c r="E293" s="35"/>
      <c r="F293" s="36"/>
      <c r="G293" s="37"/>
      <c r="H293" s="37"/>
      <c r="I293" s="58"/>
      <c r="J293" s="38"/>
      <c r="K293" s="19" t="str">
        <f>IF(I293="","",VLOOKUP(I293,Vereine!$A$2:$D$1493,3,FALSE))</f>
        <v/>
      </c>
      <c r="L293" s="19" t="str">
        <f>IF(H293="","",VLOOKUP(H293,Kreisverbände!$A$2:$B$41,2,FALSE))</f>
        <v/>
      </c>
      <c r="M293" s="1" t="str">
        <f t="shared" si="8"/>
        <v xml:space="preserve"> </v>
      </c>
    </row>
    <row r="294" spans="1:13" ht="20.100000000000001" customHeight="1">
      <c r="A294" s="1" t="str">
        <f>IF(G294="","",VLOOKUP(G294,Klasseneinteilung!$A$2:$B$92,2,FALSE))</f>
        <v/>
      </c>
      <c r="B294" s="1" t="str">
        <f>IF(G294="","",VLOOKUP(G294,Klasseneinteilung!$A$2:$C$95,3,FALSE))</f>
        <v/>
      </c>
      <c r="C294" s="1" t="str">
        <f t="shared" si="9"/>
        <v>-</v>
      </c>
      <c r="D294" s="35"/>
      <c r="E294" s="35"/>
      <c r="F294" s="36"/>
      <c r="G294" s="37"/>
      <c r="H294" s="37"/>
      <c r="I294" s="58"/>
      <c r="J294" s="38"/>
      <c r="K294" s="19" t="str">
        <f>IF(I294="","",VLOOKUP(I294,Vereine!$A$2:$D$1493,3,FALSE))</f>
        <v/>
      </c>
      <c r="L294" s="19" t="str">
        <f>IF(H294="","",VLOOKUP(H294,Kreisverbände!$A$2:$B$41,2,FALSE))</f>
        <v/>
      </c>
      <c r="M294" s="1" t="str">
        <f t="shared" si="8"/>
        <v xml:space="preserve"> </v>
      </c>
    </row>
    <row r="295" spans="1:13" ht="20.100000000000001" customHeight="1">
      <c r="A295" s="1" t="str">
        <f>IF(G295="","",VLOOKUP(G295,Klasseneinteilung!$A$2:$B$92,2,FALSE))</f>
        <v/>
      </c>
      <c r="B295" s="1" t="str">
        <f>IF(G295="","",VLOOKUP(G295,Klasseneinteilung!$A$2:$C$95,3,FALSE))</f>
        <v/>
      </c>
      <c r="C295" s="1" t="str">
        <f t="shared" si="9"/>
        <v>-</v>
      </c>
      <c r="D295" s="31"/>
      <c r="E295" s="31"/>
      <c r="F295" s="32"/>
      <c r="G295" s="33"/>
      <c r="H295" s="33"/>
      <c r="I295" s="57"/>
      <c r="J295" s="34"/>
      <c r="K295" s="19" t="str">
        <f>IF(I295="","",VLOOKUP(I295,Vereine!$A$2:$D$1493,3,FALSE))</f>
        <v/>
      </c>
      <c r="L295" s="19" t="str">
        <f>IF(H295="","",VLOOKUP(H295,Kreisverbände!$A$2:$B$41,2,FALSE))</f>
        <v/>
      </c>
      <c r="M295" s="1" t="str">
        <f t="shared" si="8"/>
        <v xml:space="preserve"> </v>
      </c>
    </row>
    <row r="296" spans="1:13" ht="20.100000000000001" customHeight="1">
      <c r="A296" s="1" t="str">
        <f>IF(G296="","",VLOOKUP(G296,Klasseneinteilung!$A$2:$B$92,2,FALSE))</f>
        <v/>
      </c>
      <c r="B296" s="1" t="str">
        <f>IF(G296="","",VLOOKUP(G296,Klasseneinteilung!$A$2:$C$95,3,FALSE))</f>
        <v/>
      </c>
      <c r="C296" s="1" t="str">
        <f t="shared" si="9"/>
        <v>-</v>
      </c>
      <c r="D296" s="31"/>
      <c r="E296" s="31"/>
      <c r="F296" s="32"/>
      <c r="G296" s="33"/>
      <c r="H296" s="33"/>
      <c r="I296" s="57"/>
      <c r="J296" s="34"/>
      <c r="K296" s="19" t="str">
        <f>IF(I296="","",VLOOKUP(I296,Vereine!$A$2:$D$1493,3,FALSE))</f>
        <v/>
      </c>
      <c r="L296" s="19" t="str">
        <f>IF(H296="","",VLOOKUP(H296,Kreisverbände!$A$2:$B$41,2,FALSE))</f>
        <v/>
      </c>
      <c r="M296" s="1" t="str">
        <f t="shared" si="8"/>
        <v xml:space="preserve"> </v>
      </c>
    </row>
    <row r="297" spans="1:13" ht="20.100000000000001" customHeight="1">
      <c r="A297" s="1" t="str">
        <f>IF(G297="","",VLOOKUP(G297,Klasseneinteilung!$A$2:$B$92,2,FALSE))</f>
        <v/>
      </c>
      <c r="B297" s="1" t="str">
        <f>IF(G297="","",VLOOKUP(G297,Klasseneinteilung!$A$2:$C$95,3,FALSE))</f>
        <v/>
      </c>
      <c r="C297" s="1" t="str">
        <f t="shared" si="9"/>
        <v>-</v>
      </c>
      <c r="D297" s="31"/>
      <c r="E297" s="31"/>
      <c r="F297" s="32"/>
      <c r="G297" s="33"/>
      <c r="H297" s="33"/>
      <c r="I297" s="57"/>
      <c r="J297" s="34"/>
      <c r="K297" s="19" t="str">
        <f>IF(I297="","",VLOOKUP(I297,Vereine!$A$2:$D$1493,3,FALSE))</f>
        <v/>
      </c>
      <c r="L297" s="19" t="str">
        <f>IF(H297="","",VLOOKUP(H297,Kreisverbände!$A$2:$B$41,2,FALSE))</f>
        <v/>
      </c>
      <c r="M297" s="1" t="str">
        <f t="shared" si="8"/>
        <v xml:space="preserve"> </v>
      </c>
    </row>
    <row r="298" spans="1:13" ht="20.100000000000001" customHeight="1">
      <c r="A298" s="1" t="str">
        <f>IF(G298="","",VLOOKUP(G298,Klasseneinteilung!$A$2:$B$92,2,FALSE))</f>
        <v/>
      </c>
      <c r="B298" s="1" t="str">
        <f>IF(G298="","",VLOOKUP(G298,Klasseneinteilung!$A$2:$C$95,3,FALSE))</f>
        <v/>
      </c>
      <c r="C298" s="1" t="str">
        <f t="shared" si="9"/>
        <v>-</v>
      </c>
      <c r="D298" s="31"/>
      <c r="E298" s="31"/>
      <c r="F298" s="32"/>
      <c r="G298" s="33"/>
      <c r="H298" s="33"/>
      <c r="I298" s="57"/>
      <c r="J298" s="34"/>
      <c r="K298" s="19" t="str">
        <f>IF(I298="","",VLOOKUP(I298,Vereine!$A$2:$D$1493,3,FALSE))</f>
        <v/>
      </c>
      <c r="L298" s="19" t="str">
        <f>IF(H298="","",VLOOKUP(H298,Kreisverbände!$A$2:$B$41,2,FALSE))</f>
        <v/>
      </c>
      <c r="M298" s="1" t="str">
        <f t="shared" si="8"/>
        <v xml:space="preserve"> </v>
      </c>
    </row>
    <row r="299" spans="1:13" ht="20.100000000000001" customHeight="1">
      <c r="A299" s="1" t="str">
        <f>IF(G299="","",VLOOKUP(G299,Klasseneinteilung!$A$2:$B$92,2,FALSE))</f>
        <v/>
      </c>
      <c r="B299" s="1" t="str">
        <f>IF(G299="","",VLOOKUP(G299,Klasseneinteilung!$A$2:$C$95,3,FALSE))</f>
        <v/>
      </c>
      <c r="C299" s="1" t="str">
        <f t="shared" si="9"/>
        <v>-</v>
      </c>
      <c r="D299" s="31"/>
      <c r="E299" s="31"/>
      <c r="F299" s="32"/>
      <c r="G299" s="33"/>
      <c r="H299" s="33"/>
      <c r="I299" s="57"/>
      <c r="J299" s="34"/>
      <c r="K299" s="19" t="str">
        <f>IF(I299="","",VLOOKUP(I299,Vereine!$A$2:$D$1493,3,FALSE))</f>
        <v/>
      </c>
      <c r="L299" s="19" t="str">
        <f>IF(H299="","",VLOOKUP(H299,Kreisverbände!$A$2:$B$41,2,FALSE))</f>
        <v/>
      </c>
      <c r="M299" s="1" t="str">
        <f t="shared" si="8"/>
        <v xml:space="preserve"> </v>
      </c>
    </row>
    <row r="300" spans="1:13" ht="20.100000000000001" customHeight="1">
      <c r="A300" s="1" t="str">
        <f>IF(G300="","",VLOOKUP(G300,Klasseneinteilung!$A$2:$B$92,2,FALSE))</f>
        <v/>
      </c>
      <c r="B300" s="1" t="str">
        <f>IF(G300="","",VLOOKUP(G300,Klasseneinteilung!$A$2:$C$95,3,FALSE))</f>
        <v/>
      </c>
      <c r="C300" s="1" t="str">
        <f t="shared" si="9"/>
        <v>-</v>
      </c>
      <c r="D300" s="31"/>
      <c r="E300" s="31"/>
      <c r="F300" s="32"/>
      <c r="G300" s="33"/>
      <c r="H300" s="33"/>
      <c r="I300" s="57"/>
      <c r="J300" s="34"/>
      <c r="K300" s="19" t="str">
        <f>IF(I300="","",VLOOKUP(I300,Vereine!$A$2:$D$1493,3,FALSE))</f>
        <v/>
      </c>
      <c r="L300" s="19" t="str">
        <f>IF(H300="","",VLOOKUP(H300,Kreisverbände!$A$2:$B$41,2,FALSE))</f>
        <v/>
      </c>
      <c r="M300" s="1" t="str">
        <f t="shared" si="8"/>
        <v xml:space="preserve"> </v>
      </c>
    </row>
    <row r="301" spans="1:13" ht="20.100000000000001" customHeight="1">
      <c r="A301" s="1" t="str">
        <f>IF(G301="","",VLOOKUP(G301,Klasseneinteilung!$A$2:$B$92,2,FALSE))</f>
        <v/>
      </c>
      <c r="B301" s="1" t="str">
        <f>IF(G301="","",VLOOKUP(G301,Klasseneinteilung!$A$2:$C$95,3,FALSE))</f>
        <v/>
      </c>
      <c r="C301" s="1" t="str">
        <f t="shared" si="9"/>
        <v>-</v>
      </c>
      <c r="D301" s="31"/>
      <c r="E301" s="31"/>
      <c r="F301" s="32"/>
      <c r="G301" s="33"/>
      <c r="H301" s="33"/>
      <c r="I301" s="57"/>
      <c r="J301" s="34"/>
      <c r="K301" s="19" t="str">
        <f>IF(I301="","",VLOOKUP(I301,Vereine!$A$2:$D$1493,3,FALSE))</f>
        <v/>
      </c>
      <c r="L301" s="19" t="str">
        <f>IF(H301="","",VLOOKUP(H301,Kreisverbände!$A$2:$B$41,2,FALSE))</f>
        <v/>
      </c>
      <c r="M301" s="1" t="str">
        <f t="shared" si="8"/>
        <v xml:space="preserve"> </v>
      </c>
    </row>
    <row r="302" spans="1:13" ht="20.100000000000001" customHeight="1">
      <c r="A302" s="1" t="str">
        <f>IF(G302="","",VLOOKUP(G302,Klasseneinteilung!$A$2:$B$92,2,FALSE))</f>
        <v/>
      </c>
      <c r="B302" s="1" t="str">
        <f>IF(G302="","",VLOOKUP(G302,Klasseneinteilung!$A$2:$C$95,3,FALSE))</f>
        <v/>
      </c>
      <c r="C302" s="1" t="str">
        <f t="shared" si="9"/>
        <v>-</v>
      </c>
      <c r="D302" s="31"/>
      <c r="E302" s="31"/>
      <c r="F302" s="32"/>
      <c r="G302" s="33"/>
      <c r="H302" s="33"/>
      <c r="I302" s="57"/>
      <c r="J302" s="34"/>
      <c r="K302" s="19" t="str">
        <f>IF(I302="","",VLOOKUP(I302,Vereine!$A$2:$D$1493,3,FALSE))</f>
        <v/>
      </c>
      <c r="L302" s="19" t="str">
        <f>IF(H302="","",VLOOKUP(H302,Kreisverbände!$A$2:$B$41,2,FALSE))</f>
        <v/>
      </c>
      <c r="M302" s="1" t="str">
        <f t="shared" si="8"/>
        <v xml:space="preserve"> </v>
      </c>
    </row>
    <row r="303" spans="1:13" ht="20.100000000000001" customHeight="1">
      <c r="A303" s="1" t="str">
        <f>IF(G303="","",VLOOKUP(G303,Klasseneinteilung!$A$2:$B$92,2,FALSE))</f>
        <v/>
      </c>
      <c r="B303" s="1" t="str">
        <f>IF(G303="","",VLOOKUP(G303,Klasseneinteilung!$A$2:$C$95,3,FALSE))</f>
        <v/>
      </c>
      <c r="C303" s="1" t="str">
        <f t="shared" si="9"/>
        <v>-</v>
      </c>
      <c r="D303" s="31"/>
      <c r="E303" s="31"/>
      <c r="F303" s="32"/>
      <c r="G303" s="33"/>
      <c r="H303" s="33"/>
      <c r="I303" s="57"/>
      <c r="J303" s="34"/>
      <c r="K303" s="19" t="str">
        <f>IF(I303="","",VLOOKUP(I303,Vereine!$A$2:$D$1493,3,FALSE))</f>
        <v/>
      </c>
      <c r="L303" s="19" t="str">
        <f>IF(H303="","",VLOOKUP(H303,Kreisverbände!$A$2:$B$41,2,FALSE))</f>
        <v/>
      </c>
      <c r="M303" s="1" t="str">
        <f t="shared" si="8"/>
        <v xml:space="preserve"> </v>
      </c>
    </row>
    <row r="304" spans="1:13" ht="20.100000000000001" customHeight="1">
      <c r="A304" s="1" t="str">
        <f>IF(G304="","",VLOOKUP(G304,Klasseneinteilung!$A$2:$B$92,2,FALSE))</f>
        <v/>
      </c>
      <c r="B304" s="1" t="str">
        <f>IF(G304="","",VLOOKUP(G304,Klasseneinteilung!$A$2:$C$95,3,FALSE))</f>
        <v/>
      </c>
      <c r="C304" s="1" t="str">
        <f t="shared" si="9"/>
        <v>-</v>
      </c>
      <c r="D304" s="31"/>
      <c r="E304" s="31"/>
      <c r="F304" s="32"/>
      <c r="G304" s="33"/>
      <c r="H304" s="33"/>
      <c r="I304" s="57"/>
      <c r="J304" s="34"/>
      <c r="K304" s="19" t="str">
        <f>IF(I304="","",VLOOKUP(I304,Vereine!$A$2:$D$1493,3,FALSE))</f>
        <v/>
      </c>
      <c r="L304" s="19" t="str">
        <f>IF(H304="","",VLOOKUP(H304,Kreisverbände!$A$2:$B$41,2,FALSE))</f>
        <v/>
      </c>
      <c r="M304" s="1" t="str">
        <f t="shared" ref="M304:M352" si="10">E304&amp;" "&amp;D304</f>
        <v xml:space="preserve"> </v>
      </c>
    </row>
    <row r="305" spans="1:13" ht="20.100000000000001" customHeight="1">
      <c r="A305" s="1" t="str">
        <f>IF(G305="","",VLOOKUP(G305,Klasseneinteilung!$A$2:$B$92,2,FALSE))</f>
        <v/>
      </c>
      <c r="B305" s="1" t="str">
        <f>IF(G305="","",VLOOKUP(G305,Klasseneinteilung!$A$2:$C$95,3,FALSE))</f>
        <v/>
      </c>
      <c r="C305" s="1" t="str">
        <f t="shared" si="9"/>
        <v>-</v>
      </c>
      <c r="D305" s="27"/>
      <c r="E305" s="27"/>
      <c r="F305" s="30"/>
      <c r="G305" s="29"/>
      <c r="H305" s="29"/>
      <c r="I305" s="56"/>
      <c r="J305" s="28"/>
      <c r="K305" s="19" t="str">
        <f>IF(I305="","",VLOOKUP(I305,Vereine!$A$2:$D$1493,3,FALSE))</f>
        <v/>
      </c>
      <c r="L305" s="19" t="str">
        <f>IF(H305="","",VLOOKUP(H305,Kreisverbände!$A$2:$B$41,2,FALSE))</f>
        <v/>
      </c>
      <c r="M305" s="1" t="str">
        <f t="shared" si="10"/>
        <v xml:space="preserve"> </v>
      </c>
    </row>
    <row r="306" spans="1:13" ht="20.100000000000001" customHeight="1">
      <c r="A306" s="1" t="str">
        <f>IF(G306="","",VLOOKUP(G306,Klasseneinteilung!$A$2:$B$92,2,FALSE))</f>
        <v/>
      </c>
      <c r="B306" s="1" t="str">
        <f>IF(G306="","",VLOOKUP(G306,Klasseneinteilung!$A$2:$C$95,3,FALSE))</f>
        <v/>
      </c>
      <c r="C306" s="1" t="str">
        <f t="shared" si="9"/>
        <v>-</v>
      </c>
      <c r="D306" s="39"/>
      <c r="E306" s="39"/>
      <c r="F306" s="40"/>
      <c r="G306" s="41"/>
      <c r="H306" s="41"/>
      <c r="I306" s="44"/>
      <c r="J306" s="42"/>
      <c r="K306" s="19" t="str">
        <f>IF(I306="","",VLOOKUP(I306,Vereine!$A$2:$D$1493,3,FALSE))</f>
        <v/>
      </c>
      <c r="L306" s="19" t="str">
        <f>IF(H306="","",VLOOKUP(H306,Kreisverbände!$A$2:$B$41,2,FALSE))</f>
        <v/>
      </c>
      <c r="M306" s="1" t="str">
        <f t="shared" si="10"/>
        <v xml:space="preserve"> </v>
      </c>
    </row>
    <row r="307" spans="1:13" ht="20.100000000000001" customHeight="1">
      <c r="A307" s="1" t="str">
        <f>IF(G307="","",VLOOKUP(G307,Klasseneinteilung!$A$2:$B$92,2,FALSE))</f>
        <v/>
      </c>
      <c r="B307" s="1" t="str">
        <f>IF(G307="","",VLOOKUP(G307,Klasseneinteilung!$A$2:$C$95,3,FALSE))</f>
        <v/>
      </c>
      <c r="C307" s="1" t="str">
        <f t="shared" si="9"/>
        <v>-</v>
      </c>
      <c r="D307" s="39"/>
      <c r="E307" s="39"/>
      <c r="F307" s="40"/>
      <c r="G307" s="41"/>
      <c r="H307" s="41"/>
      <c r="I307" s="44"/>
      <c r="J307" s="42"/>
      <c r="K307" s="19" t="str">
        <f>IF(I307="","",VLOOKUP(I307,Vereine!$A$2:$D$1493,3,FALSE))</f>
        <v/>
      </c>
      <c r="L307" s="19" t="str">
        <f>IF(H307="","",VLOOKUP(H307,Kreisverbände!$A$2:$B$41,2,FALSE))</f>
        <v/>
      </c>
      <c r="M307" s="1" t="str">
        <f t="shared" si="10"/>
        <v xml:space="preserve"> </v>
      </c>
    </row>
    <row r="308" spans="1:13" ht="20.100000000000001" customHeight="1">
      <c r="A308" s="1" t="str">
        <f>IF(G308="","",VLOOKUP(G308,Klasseneinteilung!$A$2:$B$92,2,FALSE))</f>
        <v/>
      </c>
      <c r="B308" s="1" t="str">
        <f>IF(G308="","",VLOOKUP(G308,Klasseneinteilung!$A$2:$C$95,3,FALSE))</f>
        <v/>
      </c>
      <c r="C308" s="1" t="str">
        <f t="shared" si="9"/>
        <v>-</v>
      </c>
      <c r="D308" s="39"/>
      <c r="E308" s="39"/>
      <c r="F308" s="40"/>
      <c r="G308" s="41"/>
      <c r="H308" s="41"/>
      <c r="I308" s="44"/>
      <c r="J308" s="42"/>
      <c r="K308" s="19" t="str">
        <f>IF(I308="","",VLOOKUP(I308,Vereine!$A$2:$D$1493,3,FALSE))</f>
        <v/>
      </c>
      <c r="L308" s="19" t="str">
        <f>IF(H308="","",VLOOKUP(H308,Kreisverbände!$A$2:$B$41,2,FALSE))</f>
        <v/>
      </c>
      <c r="M308" s="1" t="str">
        <f t="shared" si="10"/>
        <v xml:space="preserve"> </v>
      </c>
    </row>
    <row r="309" spans="1:13" ht="20.100000000000001" customHeight="1">
      <c r="A309" s="1" t="str">
        <f>IF(G309="","",VLOOKUP(G309,Klasseneinteilung!$A$2:$B$92,2,FALSE))</f>
        <v/>
      </c>
      <c r="B309" s="1" t="str">
        <f>IF(G309="","",VLOOKUP(G309,Klasseneinteilung!$A$2:$C$95,3,FALSE))</f>
        <v/>
      </c>
      <c r="C309" s="1" t="str">
        <f t="shared" si="9"/>
        <v>-</v>
      </c>
      <c r="D309" s="31"/>
      <c r="E309" s="31"/>
      <c r="F309" s="32"/>
      <c r="G309" s="33"/>
      <c r="H309" s="33"/>
      <c r="I309" s="57"/>
      <c r="J309" s="34"/>
      <c r="K309" s="19" t="str">
        <f>IF(I309="","",VLOOKUP(I309,Vereine!$A$2:$D$1493,3,FALSE))</f>
        <v/>
      </c>
      <c r="L309" s="19" t="str">
        <f>IF(H309="","",VLOOKUP(H309,Kreisverbände!$A$2:$B$41,2,FALSE))</f>
        <v/>
      </c>
      <c r="M309" s="1" t="str">
        <f t="shared" si="10"/>
        <v xml:space="preserve"> </v>
      </c>
    </row>
    <row r="310" spans="1:13" ht="20.100000000000001" customHeight="1">
      <c r="A310" s="1" t="str">
        <f>IF(G310="","",VLOOKUP(G310,Klasseneinteilung!$A$2:$B$92,2,FALSE))</f>
        <v/>
      </c>
      <c r="B310" s="1" t="str">
        <f>IF(G310="","",VLOOKUP(G310,Klasseneinteilung!$A$2:$C$95,3,FALSE))</f>
        <v/>
      </c>
      <c r="C310" s="1" t="str">
        <f t="shared" si="9"/>
        <v>-</v>
      </c>
      <c r="D310" s="31"/>
      <c r="E310" s="31"/>
      <c r="F310" s="32"/>
      <c r="G310" s="33"/>
      <c r="H310" s="33"/>
      <c r="I310" s="57"/>
      <c r="J310" s="34"/>
      <c r="K310" s="19" t="str">
        <f>IF(I310="","",VLOOKUP(I310,Vereine!$A$2:$D$1493,3,FALSE))</f>
        <v/>
      </c>
      <c r="L310" s="19" t="str">
        <f>IF(H310="","",VLOOKUP(H310,Kreisverbände!$A$2:$B$41,2,FALSE))</f>
        <v/>
      </c>
      <c r="M310" s="1" t="str">
        <f t="shared" si="10"/>
        <v xml:space="preserve"> </v>
      </c>
    </row>
    <row r="311" spans="1:13" ht="20.100000000000001" customHeight="1">
      <c r="A311" s="1" t="str">
        <f>IF(G311="","",VLOOKUP(G311,Klasseneinteilung!$A$2:$B$92,2,FALSE))</f>
        <v/>
      </c>
      <c r="B311" s="1" t="str">
        <f>IF(G311="","",VLOOKUP(G311,Klasseneinteilung!$A$2:$C$95,3,FALSE))</f>
        <v/>
      </c>
      <c r="C311" s="1" t="str">
        <f t="shared" si="9"/>
        <v>-</v>
      </c>
      <c r="D311" s="31"/>
      <c r="E311" s="31"/>
      <c r="F311" s="32"/>
      <c r="G311" s="33"/>
      <c r="H311" s="33"/>
      <c r="I311" s="57"/>
      <c r="J311" s="34"/>
      <c r="K311" s="19" t="str">
        <f>IF(I311="","",VLOOKUP(I311,Vereine!$A$2:$D$1493,3,FALSE))</f>
        <v/>
      </c>
      <c r="L311" s="19" t="str">
        <f>IF(H311="","",VLOOKUP(H311,Kreisverbände!$A$2:$B$41,2,FALSE))</f>
        <v/>
      </c>
      <c r="M311" s="1" t="str">
        <f t="shared" si="10"/>
        <v xml:space="preserve"> </v>
      </c>
    </row>
    <row r="312" spans="1:13" ht="20.100000000000001" customHeight="1">
      <c r="A312" s="1" t="str">
        <f>IF(G312="","",VLOOKUP(G312,Klasseneinteilung!$A$2:$B$92,2,FALSE))</f>
        <v/>
      </c>
      <c r="B312" s="1" t="str">
        <f>IF(G312="","",VLOOKUP(G312,Klasseneinteilung!$A$2:$C$95,3,FALSE))</f>
        <v/>
      </c>
      <c r="C312" s="1" t="str">
        <f t="shared" si="9"/>
        <v>-</v>
      </c>
      <c r="D312" s="31"/>
      <c r="E312" s="31"/>
      <c r="F312" s="32"/>
      <c r="G312" s="33"/>
      <c r="H312" s="33"/>
      <c r="I312" s="57"/>
      <c r="J312" s="34"/>
      <c r="K312" s="19" t="str">
        <f>IF(I312="","",VLOOKUP(I312,Vereine!$A$2:$D$1493,3,FALSE))</f>
        <v/>
      </c>
      <c r="L312" s="19" t="str">
        <f>IF(H312="","",VLOOKUP(H312,Kreisverbände!$A$2:$B$41,2,FALSE))</f>
        <v/>
      </c>
      <c r="M312" s="1" t="str">
        <f t="shared" si="10"/>
        <v xml:space="preserve"> </v>
      </c>
    </row>
    <row r="313" spans="1:13" ht="20.100000000000001" customHeight="1">
      <c r="A313" s="1" t="str">
        <f>IF(G313="","",VLOOKUP(G313,Klasseneinteilung!$A$2:$B$92,2,FALSE))</f>
        <v/>
      </c>
      <c r="B313" s="1" t="str">
        <f>IF(G313="","",VLOOKUP(G313,Klasseneinteilung!$A$2:$C$95,3,FALSE))</f>
        <v/>
      </c>
      <c r="C313" s="1" t="str">
        <f t="shared" si="9"/>
        <v>-</v>
      </c>
      <c r="D313" s="31"/>
      <c r="E313" s="31"/>
      <c r="F313" s="32"/>
      <c r="G313" s="33"/>
      <c r="H313" s="33"/>
      <c r="I313" s="57"/>
      <c r="J313" s="34"/>
      <c r="K313" s="19" t="str">
        <f>IF(I313="","",VLOOKUP(I313,Vereine!$A$2:$D$1493,3,FALSE))</f>
        <v/>
      </c>
      <c r="L313" s="19" t="str">
        <f>IF(H313="","",VLOOKUP(H313,Kreisverbände!$A$2:$B$41,2,FALSE))</f>
        <v/>
      </c>
      <c r="M313" s="1" t="str">
        <f t="shared" si="10"/>
        <v xml:space="preserve"> </v>
      </c>
    </row>
    <row r="314" spans="1:13" ht="20.100000000000001" customHeight="1">
      <c r="A314" s="1" t="str">
        <f>IF(G314="","",VLOOKUP(G314,Klasseneinteilung!$A$2:$B$92,2,FALSE))</f>
        <v/>
      </c>
      <c r="B314" s="1" t="str">
        <f>IF(G314="","",VLOOKUP(G314,Klasseneinteilung!$A$2:$C$95,3,FALSE))</f>
        <v/>
      </c>
      <c r="C314" s="1" t="str">
        <f t="shared" si="9"/>
        <v>-</v>
      </c>
      <c r="D314" s="31"/>
      <c r="E314" s="31"/>
      <c r="F314" s="32"/>
      <c r="G314" s="33"/>
      <c r="H314" s="33"/>
      <c r="I314" s="57"/>
      <c r="J314" s="34"/>
      <c r="K314" s="19" t="str">
        <f>IF(I314="","",VLOOKUP(I314,Vereine!$A$2:$D$1493,3,FALSE))</f>
        <v/>
      </c>
      <c r="L314" s="19" t="str">
        <f>IF(H314="","",VLOOKUP(H314,Kreisverbände!$A$2:$B$41,2,FALSE))</f>
        <v/>
      </c>
      <c r="M314" s="1" t="str">
        <f t="shared" si="10"/>
        <v xml:space="preserve"> </v>
      </c>
    </row>
    <row r="315" spans="1:13" ht="20.100000000000001" customHeight="1">
      <c r="A315" s="1" t="str">
        <f>IF(G315="","",VLOOKUP(G315,Klasseneinteilung!$A$2:$B$92,2,FALSE))</f>
        <v/>
      </c>
      <c r="B315" s="1" t="str">
        <f>IF(G315="","",VLOOKUP(G315,Klasseneinteilung!$A$2:$C$95,3,FALSE))</f>
        <v/>
      </c>
      <c r="C315" s="1" t="str">
        <f t="shared" si="9"/>
        <v>-</v>
      </c>
      <c r="D315" s="31"/>
      <c r="E315" s="31"/>
      <c r="F315" s="32"/>
      <c r="G315" s="33"/>
      <c r="H315" s="33"/>
      <c r="I315" s="57"/>
      <c r="J315" s="34"/>
      <c r="K315" s="19" t="str">
        <f>IF(I315="","",VLOOKUP(I315,Vereine!$A$2:$D$1493,3,FALSE))</f>
        <v/>
      </c>
      <c r="L315" s="19" t="str">
        <f>IF(H315="","",VLOOKUP(H315,Kreisverbände!$A$2:$B$41,2,FALSE))</f>
        <v/>
      </c>
      <c r="M315" s="1" t="str">
        <f t="shared" si="10"/>
        <v xml:space="preserve"> </v>
      </c>
    </row>
    <row r="316" spans="1:13" ht="20.100000000000001" customHeight="1">
      <c r="A316" s="1" t="str">
        <f>IF(G316="","",VLOOKUP(G316,Klasseneinteilung!$A$2:$B$92,2,FALSE))</f>
        <v/>
      </c>
      <c r="B316" s="1" t="str">
        <f>IF(G316="","",VLOOKUP(G316,Klasseneinteilung!$A$2:$C$95,3,FALSE))</f>
        <v/>
      </c>
      <c r="C316" s="1" t="str">
        <f t="shared" si="9"/>
        <v>-</v>
      </c>
      <c r="D316" s="31"/>
      <c r="E316" s="31"/>
      <c r="F316" s="32"/>
      <c r="G316" s="33"/>
      <c r="H316" s="33"/>
      <c r="I316" s="57"/>
      <c r="J316" s="34"/>
      <c r="K316" s="19" t="str">
        <f>IF(I316="","",VLOOKUP(I316,Vereine!$A$2:$D$1493,3,FALSE))</f>
        <v/>
      </c>
      <c r="L316" s="19" t="str">
        <f>IF(H316="","",VLOOKUP(H316,Kreisverbände!$A$2:$B$41,2,FALSE))</f>
        <v/>
      </c>
      <c r="M316" s="1" t="str">
        <f t="shared" si="10"/>
        <v xml:space="preserve"> </v>
      </c>
    </row>
    <row r="317" spans="1:13" ht="20.100000000000001" customHeight="1">
      <c r="A317" s="1" t="str">
        <f>IF(G317="","",VLOOKUP(G317,Klasseneinteilung!$A$2:$B$92,2,FALSE))</f>
        <v/>
      </c>
      <c r="B317" s="1" t="str">
        <f>IF(G317="","",VLOOKUP(G317,Klasseneinteilung!$A$2:$C$95,3,FALSE))</f>
        <v/>
      </c>
      <c r="C317" s="1" t="str">
        <f t="shared" si="9"/>
        <v>-</v>
      </c>
      <c r="D317" s="31"/>
      <c r="E317" s="31"/>
      <c r="F317" s="32"/>
      <c r="G317" s="33"/>
      <c r="H317" s="33"/>
      <c r="I317" s="57"/>
      <c r="J317" s="34"/>
      <c r="K317" s="19" t="str">
        <f>IF(I317="","",VLOOKUP(I317,Vereine!$A$2:$D$1493,3,FALSE))</f>
        <v/>
      </c>
      <c r="L317" s="19" t="str">
        <f>IF(H317="","",VLOOKUP(H317,Kreisverbände!$A$2:$B$41,2,FALSE))</f>
        <v/>
      </c>
      <c r="M317" s="1" t="str">
        <f t="shared" si="10"/>
        <v xml:space="preserve"> </v>
      </c>
    </row>
    <row r="318" spans="1:13" ht="20.100000000000001" customHeight="1">
      <c r="A318" s="1" t="str">
        <f>IF(G318="","",VLOOKUP(G318,Klasseneinteilung!$A$2:$B$92,2,FALSE))</f>
        <v/>
      </c>
      <c r="B318" s="1" t="str">
        <f>IF(G318="","",VLOOKUP(G318,Klasseneinteilung!$A$2:$C$95,3,FALSE))</f>
        <v/>
      </c>
      <c r="C318" s="1" t="str">
        <f t="shared" si="9"/>
        <v>-</v>
      </c>
      <c r="D318" s="31"/>
      <c r="E318" s="31"/>
      <c r="F318" s="32"/>
      <c r="G318" s="33"/>
      <c r="H318" s="33"/>
      <c r="I318" s="57"/>
      <c r="J318" s="34"/>
      <c r="K318" s="19" t="str">
        <f>IF(I318="","",VLOOKUP(I318,Vereine!$A$2:$D$1493,3,FALSE))</f>
        <v/>
      </c>
      <c r="L318" s="19" t="str">
        <f>IF(H318="","",VLOOKUP(H318,Kreisverbände!$A$2:$B$41,2,FALSE))</f>
        <v/>
      </c>
      <c r="M318" s="1" t="str">
        <f t="shared" si="10"/>
        <v xml:space="preserve"> </v>
      </c>
    </row>
    <row r="319" spans="1:13" ht="20.100000000000001" customHeight="1">
      <c r="A319" s="1" t="str">
        <f>IF(G319="","",VLOOKUP(G319,Klasseneinteilung!$A$2:$B$92,2,FALSE))</f>
        <v/>
      </c>
      <c r="B319" s="1" t="str">
        <f>IF(G319="","",VLOOKUP(G319,Klasseneinteilung!$A$2:$C$95,3,FALSE))</f>
        <v/>
      </c>
      <c r="C319" s="1" t="str">
        <f t="shared" si="9"/>
        <v>-</v>
      </c>
      <c r="D319" s="31"/>
      <c r="E319" s="31"/>
      <c r="F319" s="32"/>
      <c r="G319" s="33"/>
      <c r="H319" s="33"/>
      <c r="I319" s="57"/>
      <c r="J319" s="34"/>
      <c r="K319" s="19" t="str">
        <f>IF(I319="","",VLOOKUP(I319,Vereine!$A$2:$D$1493,3,FALSE))</f>
        <v/>
      </c>
      <c r="L319" s="19" t="str">
        <f>IF(H319="","",VLOOKUP(H319,Kreisverbände!$A$2:$B$41,2,FALSE))</f>
        <v/>
      </c>
      <c r="M319" s="1" t="str">
        <f t="shared" si="10"/>
        <v xml:space="preserve"> </v>
      </c>
    </row>
    <row r="320" spans="1:13" ht="20.100000000000001" customHeight="1">
      <c r="A320" s="1" t="str">
        <f>IF(G320="","",VLOOKUP(G320,Klasseneinteilung!$A$2:$B$92,2,FALSE))</f>
        <v/>
      </c>
      <c r="B320" s="1" t="str">
        <f>IF(G320="","",VLOOKUP(G320,Klasseneinteilung!$A$2:$C$95,3,FALSE))</f>
        <v/>
      </c>
      <c r="C320" s="1" t="str">
        <f t="shared" si="9"/>
        <v>-</v>
      </c>
      <c r="D320" s="31"/>
      <c r="E320" s="31"/>
      <c r="F320" s="32"/>
      <c r="G320" s="33"/>
      <c r="H320" s="33"/>
      <c r="I320" s="57"/>
      <c r="J320" s="34"/>
      <c r="K320" s="19" t="str">
        <f>IF(I320="","",VLOOKUP(I320,Vereine!$A$2:$D$1493,3,FALSE))</f>
        <v/>
      </c>
      <c r="L320" s="19" t="str">
        <f>IF(H320="","",VLOOKUP(H320,Kreisverbände!$A$2:$B$41,2,FALSE))</f>
        <v/>
      </c>
      <c r="M320" s="1" t="str">
        <f t="shared" si="10"/>
        <v xml:space="preserve"> </v>
      </c>
    </row>
    <row r="321" spans="1:13" ht="20.100000000000001" customHeight="1">
      <c r="A321" s="1" t="str">
        <f>IF(G321="","",VLOOKUP(G321,Klasseneinteilung!$A$2:$B$92,2,FALSE))</f>
        <v/>
      </c>
      <c r="B321" s="1" t="str">
        <f>IF(G321="","",VLOOKUP(G321,Klasseneinteilung!$A$2:$C$95,3,FALSE))</f>
        <v/>
      </c>
      <c r="C321" s="1" t="str">
        <f t="shared" si="9"/>
        <v>-</v>
      </c>
      <c r="D321" s="31"/>
      <c r="E321" s="31"/>
      <c r="F321" s="32"/>
      <c r="G321" s="33"/>
      <c r="H321" s="33"/>
      <c r="I321" s="57"/>
      <c r="J321" s="34"/>
      <c r="K321" s="19" t="str">
        <f>IF(I321="","",VLOOKUP(I321,Vereine!$A$2:$D$1493,3,FALSE))</f>
        <v/>
      </c>
      <c r="L321" s="19" t="str">
        <f>IF(H321="","",VLOOKUP(H321,Kreisverbände!$A$2:$B$41,2,FALSE))</f>
        <v/>
      </c>
      <c r="M321" s="1" t="str">
        <f t="shared" si="10"/>
        <v xml:space="preserve"> </v>
      </c>
    </row>
    <row r="322" spans="1:13" ht="20.100000000000001" customHeight="1">
      <c r="A322" s="1" t="str">
        <f>IF(G322="","",VLOOKUP(G322,Klasseneinteilung!$A$2:$B$92,2,FALSE))</f>
        <v/>
      </c>
      <c r="B322" s="1" t="str">
        <f>IF(G322="","",VLOOKUP(G322,Klasseneinteilung!$A$2:$C$95,3,FALSE))</f>
        <v/>
      </c>
      <c r="C322" s="1" t="str">
        <f t="shared" si="9"/>
        <v>-</v>
      </c>
      <c r="D322" s="31"/>
      <c r="E322" s="31"/>
      <c r="F322" s="32"/>
      <c r="G322" s="33"/>
      <c r="H322" s="33"/>
      <c r="I322" s="57"/>
      <c r="J322" s="34"/>
      <c r="K322" s="19" t="str">
        <f>IF(I322="","",VLOOKUP(I322,Vereine!$A$2:$D$1493,3,FALSE))</f>
        <v/>
      </c>
      <c r="L322" s="19" t="str">
        <f>IF(H322="","",VLOOKUP(H322,Kreisverbände!$A$2:$B$41,2,FALSE))</f>
        <v/>
      </c>
      <c r="M322" s="1" t="str">
        <f t="shared" si="10"/>
        <v xml:space="preserve"> </v>
      </c>
    </row>
    <row r="323" spans="1:13" ht="20.100000000000001" customHeight="1">
      <c r="A323" s="1" t="str">
        <f>IF(G323="","",VLOOKUP(G323,Klasseneinteilung!$A$2:$B$92,2,FALSE))</f>
        <v/>
      </c>
      <c r="B323" s="1" t="str">
        <f>IF(G323="","",VLOOKUP(G323,Klasseneinteilung!$A$2:$C$95,3,FALSE))</f>
        <v/>
      </c>
      <c r="C323" s="1" t="str">
        <f t="shared" ref="C323:C358" si="11">IF(F323="E","E",I323&amp;"-"&amp;F323)</f>
        <v>-</v>
      </c>
      <c r="D323" s="27"/>
      <c r="E323" s="27"/>
      <c r="F323" s="30"/>
      <c r="G323" s="29"/>
      <c r="H323" s="29"/>
      <c r="I323" s="56"/>
      <c r="J323" s="34"/>
      <c r="K323" s="19" t="str">
        <f>IF(I323="","",VLOOKUP(I323,Vereine!$A$2:$D$1493,3,FALSE))</f>
        <v/>
      </c>
      <c r="L323" s="19" t="str">
        <f>IF(H323="","",VLOOKUP(H323,Kreisverbände!$A$2:$B$41,2,FALSE))</f>
        <v/>
      </c>
      <c r="M323" s="1" t="str">
        <f t="shared" si="10"/>
        <v xml:space="preserve"> </v>
      </c>
    </row>
    <row r="324" spans="1:13" ht="20.100000000000001" customHeight="1">
      <c r="A324" s="1" t="str">
        <f>IF(G324="","",VLOOKUP(G324,Klasseneinteilung!$A$2:$B$92,2,FALSE))</f>
        <v/>
      </c>
      <c r="B324" s="1" t="str">
        <f>IF(G324="","",VLOOKUP(G324,Klasseneinteilung!$A$2:$C$95,3,FALSE))</f>
        <v/>
      </c>
      <c r="C324" s="1" t="str">
        <f t="shared" si="11"/>
        <v>-</v>
      </c>
      <c r="D324" s="31"/>
      <c r="E324" s="31"/>
      <c r="F324" s="32"/>
      <c r="G324" s="33"/>
      <c r="H324" s="33"/>
      <c r="I324" s="57"/>
      <c r="J324" s="34"/>
      <c r="K324" s="19" t="str">
        <f>IF(I324="","",VLOOKUP(I324,Vereine!$A$2:$D$1493,3,FALSE))</f>
        <v/>
      </c>
      <c r="L324" s="19" t="str">
        <f>IF(H324="","",VLOOKUP(H324,Kreisverbände!$A$2:$B$41,2,FALSE))</f>
        <v/>
      </c>
      <c r="M324" s="1" t="str">
        <f t="shared" si="10"/>
        <v xml:space="preserve"> </v>
      </c>
    </row>
    <row r="325" spans="1:13" ht="20.100000000000001" customHeight="1">
      <c r="A325" s="1" t="str">
        <f>IF(G325="","",VLOOKUP(G325,Klasseneinteilung!$A$2:$B$92,2,FALSE))</f>
        <v/>
      </c>
      <c r="B325" s="1" t="str">
        <f>IF(G325="","",VLOOKUP(G325,Klasseneinteilung!$A$2:$C$95,3,FALSE))</f>
        <v/>
      </c>
      <c r="C325" s="1" t="str">
        <f t="shared" si="11"/>
        <v>-</v>
      </c>
      <c r="D325" s="31"/>
      <c r="E325" s="31"/>
      <c r="F325" s="32"/>
      <c r="G325" s="33"/>
      <c r="H325" s="33"/>
      <c r="I325" s="57"/>
      <c r="J325" s="34"/>
      <c r="K325" s="19" t="str">
        <f>IF(I325="","",VLOOKUP(I325,Vereine!$A$2:$D$1493,3,FALSE))</f>
        <v/>
      </c>
      <c r="L325" s="19" t="str">
        <f>IF(H325="","",VLOOKUP(H325,Kreisverbände!$A$2:$B$41,2,FALSE))</f>
        <v/>
      </c>
      <c r="M325" s="1" t="str">
        <f t="shared" si="10"/>
        <v xml:space="preserve"> </v>
      </c>
    </row>
    <row r="326" spans="1:13" ht="20.100000000000001" customHeight="1">
      <c r="A326" s="1" t="str">
        <f>IF(G326="","",VLOOKUP(G326,Klasseneinteilung!$A$2:$B$92,2,FALSE))</f>
        <v/>
      </c>
      <c r="B326" s="1" t="str">
        <f>IF(G326="","",VLOOKUP(G326,Klasseneinteilung!$A$2:$C$95,3,FALSE))</f>
        <v/>
      </c>
      <c r="C326" s="1" t="str">
        <f t="shared" si="11"/>
        <v>-</v>
      </c>
      <c r="D326" s="31"/>
      <c r="E326" s="31"/>
      <c r="F326" s="32"/>
      <c r="G326" s="33"/>
      <c r="H326" s="33"/>
      <c r="I326" s="57"/>
      <c r="J326" s="34"/>
      <c r="K326" s="19" t="str">
        <f>IF(I326="","",VLOOKUP(I326,Vereine!$A$2:$D$1493,3,FALSE))</f>
        <v/>
      </c>
      <c r="L326" s="19" t="str">
        <f>IF(H326="","",VLOOKUP(H326,Kreisverbände!$A$2:$B$41,2,FALSE))</f>
        <v/>
      </c>
      <c r="M326" s="1" t="str">
        <f t="shared" si="10"/>
        <v xml:space="preserve"> </v>
      </c>
    </row>
    <row r="327" spans="1:13" ht="20.100000000000001" customHeight="1">
      <c r="A327" s="1" t="str">
        <f>IF(G327="","",VLOOKUP(G327,Klasseneinteilung!$A$2:$B$92,2,FALSE))</f>
        <v/>
      </c>
      <c r="B327" s="1" t="str">
        <f>IF(G327="","",VLOOKUP(G327,Klasseneinteilung!$A$2:$C$95,3,FALSE))</f>
        <v/>
      </c>
      <c r="C327" s="1" t="str">
        <f t="shared" si="11"/>
        <v>-</v>
      </c>
      <c r="D327" s="39"/>
      <c r="E327" s="39"/>
      <c r="F327" s="40"/>
      <c r="G327" s="41"/>
      <c r="H327" s="41"/>
      <c r="I327" s="44"/>
      <c r="J327" s="42"/>
      <c r="K327" s="19" t="str">
        <f>IF(I327="","",VLOOKUP(I327,Vereine!$A$2:$D$1493,3,FALSE))</f>
        <v/>
      </c>
      <c r="L327" s="19" t="str">
        <f>IF(H327="","",VLOOKUP(H327,Kreisverbände!$A$2:$B$41,2,FALSE))</f>
        <v/>
      </c>
      <c r="M327" s="1" t="str">
        <f t="shared" si="10"/>
        <v xml:space="preserve"> </v>
      </c>
    </row>
    <row r="328" spans="1:13" ht="20.100000000000001" customHeight="1">
      <c r="A328" s="1" t="str">
        <f>IF(G328="","",VLOOKUP(G328,Klasseneinteilung!$A$2:$B$92,2,FALSE))</f>
        <v/>
      </c>
      <c r="B328" s="1" t="str">
        <f>IF(G328="","",VLOOKUP(G328,Klasseneinteilung!$A$2:$C$95,3,FALSE))</f>
        <v/>
      </c>
      <c r="C328" s="1" t="str">
        <f t="shared" si="11"/>
        <v>-</v>
      </c>
      <c r="D328" s="39"/>
      <c r="E328" s="39"/>
      <c r="F328" s="40"/>
      <c r="G328" s="41"/>
      <c r="H328" s="41"/>
      <c r="I328" s="44"/>
      <c r="J328" s="42"/>
      <c r="K328" s="19" t="str">
        <f>IF(I328="","",VLOOKUP(I328,Vereine!$A$2:$D$1493,3,FALSE))</f>
        <v/>
      </c>
      <c r="L328" s="19" t="str">
        <f>IF(H328="","",VLOOKUP(H328,Kreisverbände!$A$2:$B$41,2,FALSE))</f>
        <v/>
      </c>
      <c r="M328" s="1" t="str">
        <f t="shared" si="10"/>
        <v xml:space="preserve"> </v>
      </c>
    </row>
    <row r="329" spans="1:13" ht="20.100000000000001" customHeight="1">
      <c r="A329" s="1" t="str">
        <f>IF(G329="","",VLOOKUP(G329,Klasseneinteilung!$A$2:$B$92,2,FALSE))</f>
        <v/>
      </c>
      <c r="B329" s="1" t="str">
        <f>IF(G329="","",VLOOKUP(G329,Klasseneinteilung!$A$2:$C$95,3,FALSE))</f>
        <v/>
      </c>
      <c r="C329" s="1" t="str">
        <f t="shared" si="11"/>
        <v>-</v>
      </c>
      <c r="D329" s="39"/>
      <c r="E329" s="39"/>
      <c r="F329" s="40"/>
      <c r="G329" s="41"/>
      <c r="H329" s="41"/>
      <c r="I329" s="44"/>
      <c r="J329" s="42"/>
      <c r="K329" s="19" t="str">
        <f>IF(I329="","",VLOOKUP(I329,Vereine!$A$2:$D$1493,3,FALSE))</f>
        <v/>
      </c>
      <c r="L329" s="19" t="str">
        <f>IF(H329="","",VLOOKUP(H329,Kreisverbände!$A$2:$B$41,2,FALSE))</f>
        <v/>
      </c>
      <c r="M329" s="1" t="str">
        <f t="shared" si="10"/>
        <v xml:space="preserve"> </v>
      </c>
    </row>
    <row r="330" spans="1:13" ht="20.100000000000001" customHeight="1">
      <c r="A330" s="1" t="str">
        <f>IF(G330="","",VLOOKUP(G330,Klasseneinteilung!$A$2:$B$92,2,FALSE))</f>
        <v/>
      </c>
      <c r="B330" s="1" t="str">
        <f>IF(G330="","",VLOOKUP(G330,Klasseneinteilung!$A$2:$C$95,3,FALSE))</f>
        <v/>
      </c>
      <c r="C330" s="1" t="str">
        <f t="shared" si="11"/>
        <v>-</v>
      </c>
      <c r="D330" s="39"/>
      <c r="E330" s="39"/>
      <c r="F330" s="40"/>
      <c r="G330" s="41"/>
      <c r="H330" s="41"/>
      <c r="I330" s="44"/>
      <c r="J330" s="42"/>
      <c r="K330" s="19" t="str">
        <f>IF(I330="","",VLOOKUP(I330,Vereine!$A$2:$D$1493,3,FALSE))</f>
        <v/>
      </c>
      <c r="L330" s="19" t="str">
        <f>IF(H330="","",VLOOKUP(H330,Kreisverbände!$A$2:$B$41,2,FALSE))</f>
        <v/>
      </c>
      <c r="M330" s="1" t="str">
        <f t="shared" si="10"/>
        <v xml:space="preserve"> </v>
      </c>
    </row>
    <row r="331" spans="1:13" ht="20.100000000000001" customHeight="1">
      <c r="A331" s="1" t="str">
        <f>IF(G331="","",VLOOKUP(G331,Klasseneinteilung!$A$2:$B$92,2,FALSE))</f>
        <v/>
      </c>
      <c r="B331" s="1" t="str">
        <f>IF(G331="","",VLOOKUP(G331,Klasseneinteilung!$A$2:$C$95,3,FALSE))</f>
        <v/>
      </c>
      <c r="C331" s="1" t="str">
        <f t="shared" si="11"/>
        <v>-</v>
      </c>
      <c r="D331" s="39"/>
      <c r="E331" s="39"/>
      <c r="F331" s="40"/>
      <c r="G331" s="41"/>
      <c r="H331" s="41"/>
      <c r="I331" s="44"/>
      <c r="J331" s="42"/>
      <c r="K331" s="19" t="str">
        <f>IF(I331="","",VLOOKUP(I331,Vereine!$A$2:$D$1493,3,FALSE))</f>
        <v/>
      </c>
      <c r="L331" s="19" t="str">
        <f>IF(H331="","",VLOOKUP(H331,Kreisverbände!$A$2:$B$41,2,FALSE))</f>
        <v/>
      </c>
      <c r="M331" s="1" t="str">
        <f t="shared" si="10"/>
        <v xml:space="preserve"> </v>
      </c>
    </row>
    <row r="332" spans="1:13" ht="20.100000000000001" customHeight="1">
      <c r="A332" s="1" t="str">
        <f>IF(G332="","",VLOOKUP(G332,Klasseneinteilung!$A$2:$B$92,2,FALSE))</f>
        <v/>
      </c>
      <c r="B332" s="1" t="str">
        <f>IF(G332="","",VLOOKUP(G332,Klasseneinteilung!$A$2:$C$95,3,FALSE))</f>
        <v/>
      </c>
      <c r="C332" s="1" t="str">
        <f t="shared" si="11"/>
        <v>-</v>
      </c>
      <c r="D332" s="39"/>
      <c r="E332" s="39"/>
      <c r="F332" s="40"/>
      <c r="G332" s="41"/>
      <c r="H332" s="41"/>
      <c r="I332" s="44"/>
      <c r="J332" s="42"/>
      <c r="K332" s="19" t="str">
        <f>IF(I332="","",VLOOKUP(I332,Vereine!$A$2:$D$1493,3,FALSE))</f>
        <v/>
      </c>
      <c r="L332" s="19" t="str">
        <f>IF(H332="","",VLOOKUP(H332,Kreisverbände!$A$2:$B$41,2,FALSE))</f>
        <v/>
      </c>
      <c r="M332" s="1" t="str">
        <f t="shared" si="10"/>
        <v xml:space="preserve"> </v>
      </c>
    </row>
    <row r="333" spans="1:13" ht="20.100000000000001" customHeight="1">
      <c r="A333" s="1" t="str">
        <f>IF(G333="","",VLOOKUP(G333,Klasseneinteilung!$A$2:$B$92,2,FALSE))</f>
        <v/>
      </c>
      <c r="B333" s="1" t="str">
        <f>IF(G333="","",VLOOKUP(G333,Klasseneinteilung!$A$2:$C$95,3,FALSE))</f>
        <v/>
      </c>
      <c r="C333" s="1" t="str">
        <f t="shared" si="11"/>
        <v>-</v>
      </c>
      <c r="D333" s="39"/>
      <c r="E333" s="39"/>
      <c r="F333" s="40"/>
      <c r="G333" s="43"/>
      <c r="H333" s="44"/>
      <c r="I333" s="44"/>
      <c r="J333" s="42"/>
      <c r="K333" s="19" t="str">
        <f>IF(I333="","",VLOOKUP(I333,Vereine!$A$2:$D$1493,3,FALSE))</f>
        <v/>
      </c>
      <c r="L333" s="19" t="str">
        <f>IF(H333="","",VLOOKUP(H333,Kreisverbände!$A$2:$B$41,2,FALSE))</f>
        <v/>
      </c>
      <c r="M333" s="1" t="str">
        <f t="shared" si="10"/>
        <v xml:space="preserve"> </v>
      </c>
    </row>
    <row r="334" spans="1:13" ht="20.100000000000001" customHeight="1">
      <c r="A334" s="1" t="str">
        <f>IF(G334="","",VLOOKUP(G334,Klasseneinteilung!$A$2:$B$92,2,FALSE))</f>
        <v/>
      </c>
      <c r="B334" s="1" t="str">
        <f>IF(G334="","",VLOOKUP(G334,Klasseneinteilung!$A$2:$C$95,3,FALSE))</f>
        <v/>
      </c>
      <c r="C334" s="1" t="str">
        <f t="shared" si="11"/>
        <v>-</v>
      </c>
      <c r="D334" s="39"/>
      <c r="E334" s="39"/>
      <c r="F334" s="40"/>
      <c r="G334" s="41"/>
      <c r="H334" s="41"/>
      <c r="I334" s="44"/>
      <c r="J334" s="42"/>
      <c r="K334" s="19" t="str">
        <f>IF(I334="","",VLOOKUP(I334,Vereine!$A$2:$D$1493,3,FALSE))</f>
        <v/>
      </c>
      <c r="L334" s="19" t="str">
        <f>IF(H334="","",VLOOKUP(H334,Kreisverbände!$A$2:$B$41,2,FALSE))</f>
        <v/>
      </c>
      <c r="M334" s="1" t="str">
        <f t="shared" si="10"/>
        <v xml:space="preserve"> </v>
      </c>
    </row>
    <row r="335" spans="1:13" ht="20.100000000000001" customHeight="1">
      <c r="A335" s="1" t="str">
        <f>IF(G335="","",VLOOKUP(G335,Klasseneinteilung!$A$2:$B$92,2,FALSE))</f>
        <v/>
      </c>
      <c r="B335" s="1" t="str">
        <f>IF(G335="","",VLOOKUP(G335,Klasseneinteilung!$A$2:$C$95,3,FALSE))</f>
        <v/>
      </c>
      <c r="C335" s="1" t="str">
        <f t="shared" si="11"/>
        <v>-</v>
      </c>
      <c r="D335" s="39"/>
      <c r="E335" s="39"/>
      <c r="F335" s="40"/>
      <c r="G335" s="41"/>
      <c r="H335" s="41"/>
      <c r="I335" s="44"/>
      <c r="J335" s="42"/>
      <c r="K335" s="19" t="str">
        <f>IF(I335="","",VLOOKUP(I335,Vereine!$A$2:$D$1493,3,FALSE))</f>
        <v/>
      </c>
      <c r="L335" s="19" t="str">
        <f>IF(H335="","",VLOOKUP(H335,Kreisverbände!$A$2:$B$41,2,FALSE))</f>
        <v/>
      </c>
      <c r="M335" s="1" t="str">
        <f t="shared" si="10"/>
        <v xml:space="preserve"> </v>
      </c>
    </row>
    <row r="336" spans="1:13" ht="20.100000000000001" customHeight="1">
      <c r="A336" s="1" t="str">
        <f>IF(G336="","",VLOOKUP(G336,Klasseneinteilung!$A$2:$B$92,2,FALSE))</f>
        <v/>
      </c>
      <c r="B336" s="1" t="str">
        <f>IF(G336="","",VLOOKUP(G336,Klasseneinteilung!$A$2:$C$95,3,FALSE))</f>
        <v/>
      </c>
      <c r="C336" s="1" t="str">
        <f t="shared" si="11"/>
        <v>-</v>
      </c>
      <c r="D336" s="39"/>
      <c r="E336" s="39"/>
      <c r="F336" s="40"/>
      <c r="G336" s="41"/>
      <c r="H336" s="41"/>
      <c r="I336" s="44"/>
      <c r="J336" s="42"/>
      <c r="K336" s="19" t="str">
        <f>IF(I336="","",VLOOKUP(I336,Vereine!$A$2:$D$1493,3,FALSE))</f>
        <v/>
      </c>
      <c r="L336" s="19" t="str">
        <f>IF(H336="","",VLOOKUP(H336,Kreisverbände!$A$2:$B$41,2,FALSE))</f>
        <v/>
      </c>
      <c r="M336" s="1" t="str">
        <f t="shared" si="10"/>
        <v xml:space="preserve"> </v>
      </c>
    </row>
    <row r="337" spans="1:13" ht="20.100000000000001" customHeight="1">
      <c r="A337" s="1" t="str">
        <f>IF(G337="","",VLOOKUP(G337,Klasseneinteilung!$A$2:$B$92,2,FALSE))</f>
        <v/>
      </c>
      <c r="B337" s="1" t="str">
        <f>IF(G337="","",VLOOKUP(G337,Klasseneinteilung!$A$2:$C$95,3,FALSE))</f>
        <v/>
      </c>
      <c r="C337" s="1" t="str">
        <f t="shared" si="11"/>
        <v>-</v>
      </c>
      <c r="D337" s="31"/>
      <c r="E337" s="31"/>
      <c r="F337" s="32"/>
      <c r="G337" s="33"/>
      <c r="H337" s="33"/>
      <c r="I337" s="57"/>
      <c r="J337" s="42"/>
      <c r="K337" s="19" t="str">
        <f>IF(I337="","",VLOOKUP(I337,Vereine!$A$2:$D$1493,3,FALSE))</f>
        <v/>
      </c>
      <c r="L337" s="19" t="str">
        <f>IF(H337="","",VLOOKUP(H337,Kreisverbände!$A$2:$B$41,2,FALSE))</f>
        <v/>
      </c>
      <c r="M337" s="1" t="str">
        <f t="shared" si="10"/>
        <v xml:space="preserve"> </v>
      </c>
    </row>
    <row r="338" spans="1:13" ht="20.100000000000001" customHeight="1">
      <c r="A338" s="1" t="str">
        <f>IF(G338="","",VLOOKUP(G338,Klasseneinteilung!$A$2:$B$92,2,FALSE))</f>
        <v/>
      </c>
      <c r="B338" s="1" t="str">
        <f>IF(G338="","",VLOOKUP(G338,Klasseneinteilung!$A$2:$C$95,3,FALSE))</f>
        <v/>
      </c>
      <c r="C338" s="1" t="str">
        <f t="shared" si="11"/>
        <v>-</v>
      </c>
      <c r="D338" s="45"/>
      <c r="E338" s="45"/>
      <c r="F338" s="46"/>
      <c r="G338" s="47"/>
      <c r="H338" s="47"/>
      <c r="I338" s="59"/>
      <c r="J338" s="48"/>
      <c r="K338" s="19" t="str">
        <f>IF(I338="","",VLOOKUP(I338,Vereine!$A$2:$D$1493,3,FALSE))</f>
        <v/>
      </c>
      <c r="L338" s="19" t="str">
        <f>IF(H338="","",VLOOKUP(H338,Kreisverbände!$A$2:$B$41,2,FALSE))</f>
        <v/>
      </c>
      <c r="M338" s="1" t="str">
        <f t="shared" si="10"/>
        <v xml:space="preserve"> </v>
      </c>
    </row>
    <row r="339" spans="1:13" ht="20.100000000000001" customHeight="1">
      <c r="A339" s="1" t="str">
        <f>IF(G339="","",VLOOKUP(G339,Klasseneinteilung!$A$2:$B$92,2,FALSE))</f>
        <v/>
      </c>
      <c r="B339" s="1" t="str">
        <f>IF(G339="","",VLOOKUP(G339,Klasseneinteilung!$A$2:$C$95,3,FALSE))</f>
        <v/>
      </c>
      <c r="C339" s="1" t="str">
        <f t="shared" si="11"/>
        <v>-</v>
      </c>
      <c r="D339" s="39"/>
      <c r="E339" s="39"/>
      <c r="F339" s="40"/>
      <c r="G339" s="41"/>
      <c r="H339" s="44"/>
      <c r="I339" s="44"/>
      <c r="J339" s="48"/>
      <c r="K339" s="19" t="str">
        <f>IF(I339="","",VLOOKUP(I339,Vereine!$A$2:$D$1493,3,FALSE))</f>
        <v/>
      </c>
      <c r="L339" s="19" t="str">
        <f>IF(H339="","",VLOOKUP(H339,Kreisverbände!$A$2:$B$41,2,FALSE))</f>
        <v/>
      </c>
      <c r="M339" s="1" t="str">
        <f t="shared" si="10"/>
        <v xml:space="preserve"> </v>
      </c>
    </row>
    <row r="340" spans="1:13" ht="20.100000000000001" customHeight="1">
      <c r="A340" s="1" t="str">
        <f>IF(G340="","",VLOOKUP(G340,Klasseneinteilung!$A$2:$B$92,2,FALSE))</f>
        <v/>
      </c>
      <c r="B340" s="1" t="str">
        <f>IF(G340="","",VLOOKUP(G340,Klasseneinteilung!$A$2:$C$95,3,FALSE))</f>
        <v/>
      </c>
      <c r="C340" s="1" t="str">
        <f t="shared" si="11"/>
        <v>-</v>
      </c>
      <c r="D340" s="31"/>
      <c r="E340" s="31"/>
      <c r="F340" s="32"/>
      <c r="G340" s="33"/>
      <c r="H340" s="33"/>
      <c r="I340" s="57"/>
      <c r="J340" s="34"/>
      <c r="K340" s="19" t="str">
        <f>IF(I340="","",VLOOKUP(I340,Vereine!$A$2:$D$1493,3,FALSE))</f>
        <v/>
      </c>
      <c r="L340" s="19" t="str">
        <f>IF(H340="","",VLOOKUP(H340,Kreisverbände!$A$2:$B$41,2,FALSE))</f>
        <v/>
      </c>
      <c r="M340" s="1" t="str">
        <f t="shared" si="10"/>
        <v xml:space="preserve"> </v>
      </c>
    </row>
    <row r="341" spans="1:13" ht="20.100000000000001" customHeight="1">
      <c r="A341" s="1" t="str">
        <f>IF(G341="","",VLOOKUP(G341,Klasseneinteilung!$A$2:$B$92,2,FALSE))</f>
        <v/>
      </c>
      <c r="B341" s="1" t="str">
        <f>IF(G341="","",VLOOKUP(G341,Klasseneinteilung!$A$2:$C$95,3,FALSE))</f>
        <v/>
      </c>
      <c r="C341" s="1" t="str">
        <f t="shared" si="11"/>
        <v>-</v>
      </c>
      <c r="D341" s="31"/>
      <c r="E341" s="31"/>
      <c r="F341" s="32"/>
      <c r="G341" s="33"/>
      <c r="H341" s="33"/>
      <c r="I341" s="57"/>
      <c r="J341" s="34"/>
      <c r="K341" s="19" t="str">
        <f>IF(I341="","",VLOOKUP(I341,Vereine!$A$2:$D$1493,3,FALSE))</f>
        <v/>
      </c>
      <c r="L341" s="19" t="str">
        <f>IF(H341="","",VLOOKUP(H341,Kreisverbände!$A$2:$B$41,2,FALSE))</f>
        <v/>
      </c>
      <c r="M341" s="1" t="str">
        <f t="shared" si="10"/>
        <v xml:space="preserve"> </v>
      </c>
    </row>
    <row r="342" spans="1:13" ht="20.100000000000001" customHeight="1">
      <c r="A342" s="1" t="str">
        <f>IF(G342="","",VLOOKUP(G342,Klasseneinteilung!$A$2:$B$92,2,FALSE))</f>
        <v/>
      </c>
      <c r="B342" s="1" t="str">
        <f>IF(G342="","",VLOOKUP(G342,Klasseneinteilung!$A$2:$C$95,3,FALSE))</f>
        <v/>
      </c>
      <c r="C342" s="1" t="str">
        <f t="shared" si="11"/>
        <v>-</v>
      </c>
      <c r="D342" s="31"/>
      <c r="E342" s="31"/>
      <c r="F342" s="32"/>
      <c r="G342" s="33"/>
      <c r="H342" s="33"/>
      <c r="I342" s="57"/>
      <c r="J342" s="34"/>
      <c r="K342" s="19" t="str">
        <f>IF(I342="","",VLOOKUP(I342,Vereine!$A$2:$D$1493,3,FALSE))</f>
        <v/>
      </c>
      <c r="L342" s="19" t="str">
        <f>IF(H342="","",VLOOKUP(H342,Kreisverbände!$A$2:$B$41,2,FALSE))</f>
        <v/>
      </c>
      <c r="M342" s="1" t="str">
        <f t="shared" si="10"/>
        <v xml:space="preserve"> </v>
      </c>
    </row>
    <row r="343" spans="1:13" ht="20.100000000000001" customHeight="1">
      <c r="A343" s="1" t="str">
        <f>IF(G343="","",VLOOKUP(G343,Klasseneinteilung!$A$2:$B$92,2,FALSE))</f>
        <v/>
      </c>
      <c r="B343" s="1" t="str">
        <f>IF(G343="","",VLOOKUP(G343,Klasseneinteilung!$A$2:$C$95,3,FALSE))</f>
        <v/>
      </c>
      <c r="C343" s="1" t="str">
        <f t="shared" si="11"/>
        <v>-</v>
      </c>
      <c r="D343" s="31"/>
      <c r="E343" s="31"/>
      <c r="F343" s="32"/>
      <c r="G343" s="33"/>
      <c r="H343" s="33"/>
      <c r="I343" s="57"/>
      <c r="J343" s="34"/>
      <c r="K343" s="19" t="str">
        <f>IF(I343="","",VLOOKUP(I343,Vereine!$A$2:$D$1493,3,FALSE))</f>
        <v/>
      </c>
      <c r="L343" s="19" t="str">
        <f>IF(H343="","",VLOOKUP(H343,Kreisverbände!$A$2:$B$41,2,FALSE))</f>
        <v/>
      </c>
      <c r="M343" s="1" t="str">
        <f t="shared" si="10"/>
        <v xml:space="preserve"> </v>
      </c>
    </row>
    <row r="344" spans="1:13" ht="20.100000000000001" customHeight="1">
      <c r="A344" s="1" t="str">
        <f>IF(G344="","",VLOOKUP(G344,Klasseneinteilung!$A$2:$B$92,2,FALSE))</f>
        <v/>
      </c>
      <c r="B344" s="1" t="str">
        <f>IF(G344="","",VLOOKUP(G344,Klasseneinteilung!$A$2:$C$95,3,FALSE))</f>
        <v/>
      </c>
      <c r="C344" s="1" t="str">
        <f t="shared" si="11"/>
        <v>-</v>
      </c>
      <c r="D344" s="31"/>
      <c r="E344" s="31"/>
      <c r="F344" s="32"/>
      <c r="G344" s="33"/>
      <c r="H344" s="33"/>
      <c r="I344" s="57"/>
      <c r="J344" s="34"/>
      <c r="K344" s="19" t="str">
        <f>IF(I344="","",VLOOKUP(I344,Vereine!$A$2:$D$1493,3,FALSE))</f>
        <v/>
      </c>
      <c r="L344" s="19" t="str">
        <f>IF(H344="","",VLOOKUP(H344,Kreisverbände!$A$2:$B$41,2,FALSE))</f>
        <v/>
      </c>
      <c r="M344" s="1" t="str">
        <f t="shared" si="10"/>
        <v xml:space="preserve"> </v>
      </c>
    </row>
    <row r="345" spans="1:13" ht="20.100000000000001" customHeight="1">
      <c r="A345" s="1" t="str">
        <f>IF(G345="","",VLOOKUP(G345,Klasseneinteilung!$A$2:$B$92,2,FALSE))</f>
        <v/>
      </c>
      <c r="B345" s="1" t="str">
        <f>IF(G345="","",VLOOKUP(G345,Klasseneinteilung!$A$2:$C$95,3,FALSE))</f>
        <v/>
      </c>
      <c r="C345" s="1" t="str">
        <f t="shared" si="11"/>
        <v>-</v>
      </c>
      <c r="D345" s="31"/>
      <c r="E345" s="31"/>
      <c r="F345" s="32"/>
      <c r="G345" s="33"/>
      <c r="H345" s="33"/>
      <c r="I345" s="57"/>
      <c r="J345" s="34"/>
      <c r="K345" s="19" t="str">
        <f>IF(I345="","",VLOOKUP(I345,Vereine!$A$2:$D$1493,3,FALSE))</f>
        <v/>
      </c>
      <c r="L345" s="19" t="str">
        <f>IF(H345="","",VLOOKUP(H345,Kreisverbände!$A$2:$B$41,2,FALSE))</f>
        <v/>
      </c>
      <c r="M345" s="1" t="str">
        <f t="shared" si="10"/>
        <v xml:space="preserve"> </v>
      </c>
    </row>
    <row r="346" spans="1:13" ht="20.100000000000001" customHeight="1">
      <c r="A346" s="1" t="str">
        <f>IF(G346="","",VLOOKUP(G346,Klasseneinteilung!$A$2:$B$92,2,FALSE))</f>
        <v/>
      </c>
      <c r="B346" s="1" t="str">
        <f>IF(G346="","",VLOOKUP(G346,Klasseneinteilung!$A$2:$C$95,3,FALSE))</f>
        <v/>
      </c>
      <c r="C346" s="1" t="str">
        <f t="shared" si="11"/>
        <v>-</v>
      </c>
      <c r="D346" s="31"/>
      <c r="E346" s="31"/>
      <c r="F346" s="32"/>
      <c r="G346" s="33"/>
      <c r="H346" s="33"/>
      <c r="I346" s="57"/>
      <c r="J346" s="34"/>
      <c r="K346" s="19" t="str">
        <f>IF(I346="","",VLOOKUP(I346,Vereine!$A$2:$D$1493,3,FALSE))</f>
        <v/>
      </c>
      <c r="L346" s="19" t="str">
        <f>IF(H346="","",VLOOKUP(H346,Kreisverbände!$A$2:$B$41,2,FALSE))</f>
        <v/>
      </c>
      <c r="M346" s="1" t="str">
        <f t="shared" si="10"/>
        <v xml:space="preserve"> </v>
      </c>
    </row>
    <row r="347" spans="1:13" ht="20.100000000000001" customHeight="1">
      <c r="A347" s="1" t="str">
        <f>IF(G347="","",VLOOKUP(G347,Klasseneinteilung!$A$2:$B$92,2,FALSE))</f>
        <v/>
      </c>
      <c r="B347" s="1" t="str">
        <f>IF(G347="","",VLOOKUP(G347,Klasseneinteilung!$A$2:$C$95,3,FALSE))</f>
        <v/>
      </c>
      <c r="C347" s="1" t="str">
        <f t="shared" si="11"/>
        <v>-</v>
      </c>
      <c r="D347" s="31"/>
      <c r="E347" s="31"/>
      <c r="F347" s="32"/>
      <c r="G347" s="33"/>
      <c r="H347" s="33"/>
      <c r="I347" s="57"/>
      <c r="J347" s="34"/>
      <c r="K347" s="19" t="str">
        <f>IF(I347="","",VLOOKUP(I347,Vereine!$A$2:$D$1493,3,FALSE))</f>
        <v/>
      </c>
      <c r="L347" s="19" t="str">
        <f>IF(H347="","",VLOOKUP(H347,Kreisverbände!$A$2:$B$41,2,FALSE))</f>
        <v/>
      </c>
      <c r="M347" s="1" t="str">
        <f t="shared" si="10"/>
        <v xml:space="preserve"> </v>
      </c>
    </row>
    <row r="348" spans="1:13" ht="20.100000000000001" customHeight="1">
      <c r="A348" s="1" t="str">
        <f>IF(G348="","",VLOOKUP(G348,Klasseneinteilung!$A$2:$B$92,2,FALSE))</f>
        <v/>
      </c>
      <c r="B348" s="1" t="str">
        <f>IF(G348="","",VLOOKUP(G348,Klasseneinteilung!$A$2:$C$95,3,FALSE))</f>
        <v/>
      </c>
      <c r="C348" s="1" t="str">
        <f t="shared" si="11"/>
        <v>-</v>
      </c>
      <c r="D348" s="31"/>
      <c r="E348" s="31"/>
      <c r="F348" s="32"/>
      <c r="G348" s="33"/>
      <c r="H348" s="33"/>
      <c r="I348" s="57"/>
      <c r="J348" s="34"/>
      <c r="K348" s="19" t="str">
        <f>IF(I348="","",VLOOKUP(I348,Vereine!$A$2:$D$1493,3,FALSE))</f>
        <v/>
      </c>
      <c r="L348" s="19" t="str">
        <f>IF(H348="","",VLOOKUP(H348,Kreisverbände!$A$2:$B$41,2,FALSE))</f>
        <v/>
      </c>
      <c r="M348" s="1" t="str">
        <f t="shared" si="10"/>
        <v xml:space="preserve"> </v>
      </c>
    </row>
    <row r="349" spans="1:13" ht="20.100000000000001" customHeight="1">
      <c r="A349" s="1" t="str">
        <f>IF(G349="","",VLOOKUP(G349,Klasseneinteilung!$A$2:$B$92,2,FALSE))</f>
        <v/>
      </c>
      <c r="B349" s="1" t="str">
        <f>IF(G349="","",VLOOKUP(G349,Klasseneinteilung!$A$2:$C$95,3,FALSE))</f>
        <v/>
      </c>
      <c r="C349" s="1" t="str">
        <f t="shared" si="11"/>
        <v>-</v>
      </c>
      <c r="D349" s="31"/>
      <c r="E349" s="31"/>
      <c r="F349" s="32"/>
      <c r="G349" s="33"/>
      <c r="H349" s="33"/>
      <c r="I349" s="57"/>
      <c r="J349" s="34"/>
      <c r="K349" s="19" t="str">
        <f>IF(I349="","",VLOOKUP(I349,Vereine!$A$2:$D$1493,3,FALSE))</f>
        <v/>
      </c>
      <c r="L349" s="19" t="str">
        <f>IF(H349="","",VLOOKUP(H349,Kreisverbände!$A$2:$B$41,2,FALSE))</f>
        <v/>
      </c>
      <c r="M349" s="1" t="str">
        <f t="shared" si="10"/>
        <v xml:space="preserve"> </v>
      </c>
    </row>
    <row r="350" spans="1:13" ht="20.100000000000001" customHeight="1">
      <c r="A350" s="1" t="str">
        <f>IF(G350="","",VLOOKUP(G350,Klasseneinteilung!$A$2:$B$92,2,FALSE))</f>
        <v/>
      </c>
      <c r="B350" s="1" t="str">
        <f>IF(G350="","",VLOOKUP(G350,Klasseneinteilung!$A$2:$C$95,3,FALSE))</f>
        <v/>
      </c>
      <c r="C350" s="1" t="str">
        <f t="shared" si="11"/>
        <v>-</v>
      </c>
      <c r="D350" s="31"/>
      <c r="E350" s="31"/>
      <c r="F350" s="32"/>
      <c r="G350" s="33"/>
      <c r="H350" s="33"/>
      <c r="I350" s="57"/>
      <c r="J350" s="34"/>
      <c r="K350" s="19" t="str">
        <f>IF(I350="","",VLOOKUP(I350,Vereine!$A$2:$D$1493,3,FALSE))</f>
        <v/>
      </c>
      <c r="L350" s="19" t="str">
        <f>IF(H350="","",VLOOKUP(H350,Kreisverbände!$A$2:$B$41,2,FALSE))</f>
        <v/>
      </c>
      <c r="M350" s="1" t="str">
        <f t="shared" si="10"/>
        <v xml:space="preserve"> </v>
      </c>
    </row>
    <row r="351" spans="1:13" ht="20.100000000000001" customHeight="1">
      <c r="A351" s="1" t="str">
        <f>IF(G351="","",VLOOKUP(G351,Klasseneinteilung!$A$2:$B$92,2,FALSE))</f>
        <v/>
      </c>
      <c r="B351" s="1" t="str">
        <f>IF(G351="","",VLOOKUP(G351,Klasseneinteilung!$A$2:$C$95,3,FALSE))</f>
        <v/>
      </c>
      <c r="C351" s="1" t="str">
        <f t="shared" si="11"/>
        <v>-</v>
      </c>
      <c r="D351" s="31"/>
      <c r="E351" s="31"/>
      <c r="F351" s="32"/>
      <c r="G351" s="33"/>
      <c r="H351" s="33"/>
      <c r="I351" s="57"/>
      <c r="J351" s="34"/>
      <c r="K351" s="19" t="str">
        <f>IF(I351="","",VLOOKUP(I351,Vereine!$A$2:$D$1493,3,FALSE))</f>
        <v/>
      </c>
      <c r="L351" s="19" t="str">
        <f>IF(H351="","",VLOOKUP(H351,Kreisverbände!$A$2:$B$41,2,FALSE))</f>
        <v/>
      </c>
      <c r="M351" s="1" t="str">
        <f t="shared" si="10"/>
        <v xml:space="preserve"> </v>
      </c>
    </row>
    <row r="352" spans="1:13" ht="20.100000000000001" customHeight="1">
      <c r="A352" s="1" t="str">
        <f>IF(G352="","",VLOOKUP(G352,Klasseneinteilung!$A$2:$B$92,2,FALSE))</f>
        <v/>
      </c>
      <c r="B352" s="1" t="str">
        <f>IF(G352="","",VLOOKUP(G352,Klasseneinteilung!$A$2:$C$95,3,FALSE))</f>
        <v/>
      </c>
      <c r="C352" s="1" t="str">
        <f t="shared" si="11"/>
        <v>-</v>
      </c>
      <c r="D352" s="31"/>
      <c r="E352" s="31"/>
      <c r="F352" s="32"/>
      <c r="G352" s="33"/>
      <c r="H352" s="33"/>
      <c r="I352" s="57"/>
      <c r="J352" s="34"/>
      <c r="K352" s="19" t="str">
        <f>IF(I352="","",VLOOKUP(I352,Vereine!$A$2:$D$1493,3,FALSE))</f>
        <v/>
      </c>
      <c r="L352" s="19" t="str">
        <f>IF(H352="","",VLOOKUP(H352,Kreisverbände!$A$2:$B$41,2,FALSE))</f>
        <v/>
      </c>
      <c r="M352" s="1" t="str">
        <f t="shared" si="10"/>
        <v xml:space="preserve"> </v>
      </c>
    </row>
    <row r="353" spans="1:13" ht="20.100000000000001" customHeight="1">
      <c r="A353" s="1" t="str">
        <f>IF(G353="","",VLOOKUP(G353,Klasseneinteilung!$A$2:$B$92,2,FALSE))</f>
        <v/>
      </c>
      <c r="B353" s="1" t="str">
        <f>IF(G353="","",VLOOKUP(G353,Klasseneinteilung!$A$2:$C$95,3,FALSE))</f>
        <v/>
      </c>
      <c r="C353" s="1" t="str">
        <f t="shared" si="11"/>
        <v>-</v>
      </c>
      <c r="D353" s="31"/>
      <c r="E353" s="31"/>
      <c r="F353" s="32"/>
      <c r="G353" s="33"/>
      <c r="H353" s="33"/>
      <c r="I353" s="57"/>
      <c r="J353" s="34"/>
      <c r="K353" s="19" t="str">
        <f>IF(I353="","",VLOOKUP(I353,Vereine!$A$2:$D$1493,3,FALSE))</f>
        <v/>
      </c>
      <c r="L353" s="19" t="str">
        <f>IF(H353="","",VLOOKUP(H353,Kreisverbände!$A$2:$B$41,2,FALSE))</f>
        <v/>
      </c>
      <c r="M353" s="1" t="str">
        <f t="shared" ref="M353:M358" si="12">E353&amp;" "&amp;D353</f>
        <v xml:space="preserve"> </v>
      </c>
    </row>
    <row r="354" spans="1:13" ht="20.100000000000001" customHeight="1">
      <c r="A354" s="1" t="str">
        <f>IF(G354="","",VLOOKUP(G354,Klasseneinteilung!$A$2:$B$92,2,FALSE))</f>
        <v/>
      </c>
      <c r="B354" s="1" t="str">
        <f>IF(G354="","",VLOOKUP(G354,Klasseneinteilung!$A$2:$C$95,3,FALSE))</f>
        <v/>
      </c>
      <c r="C354" s="1" t="str">
        <f t="shared" si="11"/>
        <v>-</v>
      </c>
      <c r="D354" s="31"/>
      <c r="E354" s="31"/>
      <c r="F354" s="32"/>
      <c r="G354" s="33"/>
      <c r="H354" s="33"/>
      <c r="I354" s="57"/>
      <c r="J354" s="34"/>
      <c r="K354" s="19" t="str">
        <f>IF(I354="","",VLOOKUP(I354,Vereine!$A$2:$D$1493,3,FALSE))</f>
        <v/>
      </c>
      <c r="L354" s="19" t="str">
        <f>IF(H354="","",VLOOKUP(H354,Kreisverbände!$A$2:$B$41,2,FALSE))</f>
        <v/>
      </c>
      <c r="M354" s="1" t="str">
        <f t="shared" si="12"/>
        <v xml:space="preserve"> </v>
      </c>
    </row>
    <row r="355" spans="1:13" ht="20.100000000000001" customHeight="1">
      <c r="A355" s="1" t="str">
        <f>IF(G355="","",VLOOKUP(G355,Klasseneinteilung!$A$2:$B$92,2,FALSE))</f>
        <v/>
      </c>
      <c r="B355" s="1" t="str">
        <f>IF(G355="","",VLOOKUP(G355,Klasseneinteilung!$A$2:$C$95,3,FALSE))</f>
        <v/>
      </c>
      <c r="C355" s="1" t="str">
        <f t="shared" si="11"/>
        <v>-</v>
      </c>
      <c r="D355" s="31"/>
      <c r="E355" s="31"/>
      <c r="F355" s="32"/>
      <c r="G355" s="33"/>
      <c r="H355" s="33"/>
      <c r="I355" s="57"/>
      <c r="J355" s="34"/>
      <c r="K355" s="19" t="str">
        <f>IF(I355="","",VLOOKUP(I355,Vereine!$A$2:$D$1493,3,FALSE))</f>
        <v/>
      </c>
      <c r="L355" s="19" t="str">
        <f>IF(H355="","",VLOOKUP(H355,Kreisverbände!$A$2:$B$41,2,FALSE))</f>
        <v/>
      </c>
      <c r="M355" s="1" t="str">
        <f t="shared" si="12"/>
        <v xml:space="preserve"> </v>
      </c>
    </row>
    <row r="356" spans="1:13" ht="20.100000000000001" customHeight="1">
      <c r="A356" s="1" t="str">
        <f>IF(G356="","",VLOOKUP(G356,Klasseneinteilung!$A$2:$B$92,2,FALSE))</f>
        <v/>
      </c>
      <c r="B356" s="1" t="str">
        <f>IF(G356="","",VLOOKUP(G356,Klasseneinteilung!$A$2:$C$95,3,FALSE))</f>
        <v/>
      </c>
      <c r="C356" s="1" t="str">
        <f t="shared" si="11"/>
        <v>-</v>
      </c>
      <c r="D356" s="31"/>
      <c r="E356" s="31"/>
      <c r="F356" s="32"/>
      <c r="G356" s="33"/>
      <c r="H356" s="33"/>
      <c r="I356" s="57"/>
      <c r="J356" s="34"/>
      <c r="K356" s="19" t="str">
        <f>IF(I356="","",VLOOKUP(I356,Vereine!$A$2:$D$1493,3,FALSE))</f>
        <v/>
      </c>
      <c r="L356" s="19" t="str">
        <f>IF(H356="","",VLOOKUP(H356,Kreisverbände!$A$2:$B$41,2,FALSE))</f>
        <v/>
      </c>
      <c r="M356" s="1" t="str">
        <f t="shared" si="12"/>
        <v xml:space="preserve"> </v>
      </c>
    </row>
    <row r="357" spans="1:13" ht="20.100000000000001" customHeight="1">
      <c r="A357" s="1" t="str">
        <f>IF(G357="","",VLOOKUP(G357,Klasseneinteilung!$A$2:$B$92,2,FALSE))</f>
        <v/>
      </c>
      <c r="B357" s="1" t="str">
        <f>IF(G357="","",VLOOKUP(G357,Klasseneinteilung!$A$2:$C$95,3,FALSE))</f>
        <v/>
      </c>
      <c r="C357" s="1" t="str">
        <f t="shared" si="11"/>
        <v>-</v>
      </c>
      <c r="D357" s="31"/>
      <c r="E357" s="31"/>
      <c r="F357" s="32"/>
      <c r="G357" s="33"/>
      <c r="H357" s="33"/>
      <c r="I357" s="57"/>
      <c r="J357" s="34"/>
      <c r="K357" s="19" t="str">
        <f>IF(I357="","",VLOOKUP(I357,Vereine!$A$2:$D$1493,3,FALSE))</f>
        <v/>
      </c>
      <c r="L357" s="19" t="str">
        <f>IF(H357="","",VLOOKUP(H357,Kreisverbände!$A$2:$B$41,2,FALSE))</f>
        <v/>
      </c>
      <c r="M357" s="1" t="str">
        <f t="shared" si="12"/>
        <v xml:space="preserve"> </v>
      </c>
    </row>
    <row r="358" spans="1:13" ht="20.100000000000001" customHeight="1">
      <c r="A358" s="1" t="str">
        <f>IF(G358="","",VLOOKUP(G358,Klasseneinteilung!$A$2:$B$92,2,FALSE))</f>
        <v/>
      </c>
      <c r="B358" s="1" t="str">
        <f>IF(G358="","",VLOOKUP(G358,Klasseneinteilung!$A$2:$C$95,3,FALSE))</f>
        <v/>
      </c>
      <c r="C358" s="1" t="str">
        <f t="shared" si="11"/>
        <v>-</v>
      </c>
      <c r="D358" s="31"/>
      <c r="E358" s="31"/>
      <c r="F358" s="32"/>
      <c r="G358" s="33"/>
      <c r="H358" s="33"/>
      <c r="I358" s="57"/>
      <c r="J358" s="34"/>
      <c r="K358" s="19" t="str">
        <f>IF(I358="","",VLOOKUP(I358,Vereine!$A$2:$D$1493,3,FALSE))</f>
        <v/>
      </c>
      <c r="L358" s="19" t="str">
        <f>IF(H358="","",VLOOKUP(H358,Kreisverbände!$A$2:$B$41,2,FALSE))</f>
        <v/>
      </c>
      <c r="M358" s="1" t="str">
        <f t="shared" si="12"/>
        <v xml:space="preserve"> </v>
      </c>
    </row>
  </sheetData>
  <sheetProtection algorithmName="SHA-512" hashValue="f3Jmn4IUI3z1KCvjHXLUg2aBMFKS2eQ1HglFRWma4aGdmN5v1pW8gnRvXFeIxJATTZcM14a7rlAMx3QWwNAzOw==" saltValue="z+SkNt3r8M6AdkxRl9/pBw==" spinCount="100000" sheet="1" autoFilter="0"/>
  <autoFilter ref="A1:L358" xr:uid="{00000000-0009-0000-0000-000001000000}">
    <sortState xmlns:xlrd2="http://schemas.microsoft.com/office/spreadsheetml/2017/richdata2" ref="A48:L251">
      <sortCondition descending="1" ref="K1:K352"/>
    </sortState>
  </autoFilter>
  <pageMargins left="0.70866141732283472" right="0.70866141732283472" top="0.78740157480314965" bottom="0.78740157480314965" header="0.31496062992125984" footer="0.31496062992125984"/>
  <pageSetup paperSize="9" orientation="portrait" r:id="rId1"/>
  <headerFooter>
    <oddHeader>Seite &amp;P&amp;RKK Auflage_Mix_ 2024_Meldeliste_Name_Verein oder Kreisverband.xlsx</oddHeader>
    <oddFooter>&amp;LKG 01-24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11"/>
  <dimension ref="A1:W358"/>
  <sheetViews>
    <sheetView topLeftCell="E1" zoomScale="90" zoomScaleNormal="90" workbookViewId="0">
      <pane ySplit="1" topLeftCell="A2" activePane="bottomLeft" state="frozen"/>
      <selection activeCell="D30" sqref="D30:E30"/>
      <selection pane="bottomLeft" activeCell="E2" sqref="A2:XFD2"/>
    </sheetView>
  </sheetViews>
  <sheetFormatPr baseColWidth="10" defaultColWidth="25" defaultRowHeight="12.75"/>
  <cols>
    <col min="1" max="1" width="25" style="8"/>
    <col min="2" max="2" width="23.85546875" style="1" customWidth="1"/>
    <col min="3" max="3" width="9.7109375" style="1" customWidth="1"/>
    <col min="4" max="4" width="18.5703125" style="1" customWidth="1"/>
    <col min="5" max="5" width="19.42578125" style="8" customWidth="1"/>
    <col min="6" max="6" width="9.7109375" style="3" customWidth="1"/>
    <col min="7" max="7" width="9.7109375" style="1" customWidth="1"/>
    <col min="8" max="10" width="9.7109375" style="2" customWidth="1"/>
    <col min="11" max="11" width="9.7109375" style="14" customWidth="1"/>
    <col min="12" max="12" width="9.7109375" style="1" customWidth="1"/>
    <col min="13" max="15" width="9.7109375" style="2" customWidth="1"/>
    <col min="16" max="16" width="9.7109375" style="14" customWidth="1"/>
    <col min="17" max="17" width="9.7109375" style="1" customWidth="1"/>
    <col min="18" max="20" width="9.7109375" style="2" customWidth="1"/>
    <col min="21" max="22" width="9.7109375" style="14" customWidth="1"/>
    <col min="23" max="16384" width="25" style="1"/>
  </cols>
  <sheetData>
    <row r="1" spans="1:23">
      <c r="A1" s="61" t="str">
        <f>+Teilnehmende!C1</f>
        <v>Man_Nr.</v>
      </c>
      <c r="B1" s="1" t="s">
        <v>0</v>
      </c>
      <c r="C1" s="1" t="s">
        <v>1</v>
      </c>
      <c r="D1" s="1" t="s">
        <v>2</v>
      </c>
      <c r="E1" s="8" t="s">
        <v>20</v>
      </c>
      <c r="F1" s="3" t="s">
        <v>16</v>
      </c>
      <c r="G1" s="1" t="s">
        <v>74</v>
      </c>
      <c r="H1" s="2" t="s">
        <v>4</v>
      </c>
      <c r="I1" s="2" t="s">
        <v>5</v>
      </c>
      <c r="J1" s="2" t="s">
        <v>6</v>
      </c>
      <c r="K1" s="14" t="s">
        <v>7</v>
      </c>
      <c r="L1" s="1" t="s">
        <v>75</v>
      </c>
      <c r="M1" s="2" t="s">
        <v>8</v>
      </c>
      <c r="N1" s="2" t="s">
        <v>9</v>
      </c>
      <c r="O1" s="2" t="s">
        <v>10</v>
      </c>
      <c r="P1" s="14" t="s">
        <v>11</v>
      </c>
      <c r="Q1" s="1" t="s">
        <v>76</v>
      </c>
      <c r="R1" s="1" t="s">
        <v>12</v>
      </c>
      <c r="S1" s="1" t="s">
        <v>13</v>
      </c>
      <c r="T1" s="1" t="s">
        <v>14</v>
      </c>
      <c r="U1" s="14" t="s">
        <v>15</v>
      </c>
      <c r="V1" s="14" t="s">
        <v>17</v>
      </c>
      <c r="W1" s="1" t="s">
        <v>136</v>
      </c>
    </row>
    <row r="2" spans="1:23" s="2" customFormat="1" ht="20.100000000000001" customHeight="1">
      <c r="A2" s="64" t="str">
        <f>+Teilnehmende!C2</f>
        <v>1022-1</v>
      </c>
      <c r="B2" s="65" t="str">
        <f>IF(Teilnehmende!K2="","",+Teilnehmende!K2)</f>
        <v>SV Posthausen</v>
      </c>
      <c r="C2" s="65" t="str">
        <f>IF(Teilnehmende!D2="","",+Teilnehmende!D2)</f>
        <v>Mustermensch</v>
      </c>
      <c r="D2" s="65" t="str">
        <f>IF(Teilnehmende!E2="","",+Teilnehmende!E2)</f>
        <v>Mustervorname</v>
      </c>
      <c r="E2" s="65" t="str">
        <f>IF(Teilnehmende!L2="","",+Teilnehmende!L2)</f>
        <v>KSV Achim</v>
      </c>
      <c r="F2" s="66">
        <f>+Teilnehmende!F2</f>
        <v>1</v>
      </c>
      <c r="G2" s="67">
        <v>1</v>
      </c>
      <c r="H2" s="60">
        <v>101.4</v>
      </c>
      <c r="I2" s="60">
        <v>101</v>
      </c>
      <c r="J2" s="60">
        <v>99.9</v>
      </c>
      <c r="K2" s="68">
        <f>SUM(H2:J2)</f>
        <v>302.3</v>
      </c>
      <c r="L2" s="67">
        <v>2</v>
      </c>
      <c r="M2" s="60">
        <v>98.5</v>
      </c>
      <c r="N2" s="60">
        <v>99.3</v>
      </c>
      <c r="O2" s="60">
        <v>101.7</v>
      </c>
      <c r="P2" s="68">
        <f>SUM(M2:O2)</f>
        <v>299.5</v>
      </c>
      <c r="Q2" s="67">
        <v>3</v>
      </c>
      <c r="R2" s="60">
        <v>102.4</v>
      </c>
      <c r="S2" s="60">
        <v>101.1</v>
      </c>
      <c r="T2" s="60">
        <v>101.5</v>
      </c>
      <c r="U2" s="69">
        <f t="shared" ref="U2" si="0">SUM(R2:T2)</f>
        <v>305</v>
      </c>
      <c r="V2" s="70">
        <f t="shared" ref="V2" si="1">K2+P2+U2</f>
        <v>906.8</v>
      </c>
      <c r="W2" s="65" t="str">
        <f t="shared" ref="W2:W58" si="2">D2&amp;" "&amp;C2</f>
        <v>Mustervorname Mustermensch</v>
      </c>
    </row>
    <row r="3" spans="1:23" ht="20.100000000000001" customHeight="1">
      <c r="A3" s="62" t="str">
        <f>+Teilnehmende!C3</f>
        <v>-</v>
      </c>
      <c r="B3" s="1" t="str">
        <f>IF(Teilnehmende!K3="","",+Teilnehmende!K3)</f>
        <v/>
      </c>
      <c r="C3" s="1" t="str">
        <f>IF(Teilnehmende!D3="","",+Teilnehmende!D3)</f>
        <v/>
      </c>
      <c r="D3" s="1" t="str">
        <f>IF(Teilnehmende!E3="","",+Teilnehmende!E3)</f>
        <v/>
      </c>
      <c r="E3" s="1" t="str">
        <f>IF(Teilnehmende!L3="","",+Teilnehmende!L3)</f>
        <v/>
      </c>
      <c r="F3" s="17">
        <f>+Teilnehmende!F3</f>
        <v>0</v>
      </c>
      <c r="G3" s="18">
        <v>1</v>
      </c>
      <c r="H3" s="24"/>
      <c r="I3" s="24"/>
      <c r="J3" s="24"/>
      <c r="K3" s="13">
        <f t="shared" ref="K3:K66" si="3">SUM(H3:J3)</f>
        <v>0</v>
      </c>
      <c r="L3" s="18">
        <v>2</v>
      </c>
      <c r="M3" s="24"/>
      <c r="N3" s="24"/>
      <c r="O3" s="24"/>
      <c r="P3" s="13">
        <f t="shared" ref="P3:P66" si="4">SUM(M3:O3)</f>
        <v>0</v>
      </c>
      <c r="Q3" s="18">
        <v>3</v>
      </c>
      <c r="R3" s="24"/>
      <c r="S3" s="24"/>
      <c r="T3" s="24"/>
      <c r="U3" s="16">
        <f t="shared" ref="U3:U66" si="5">SUM(R3:T3)</f>
        <v>0</v>
      </c>
      <c r="V3" s="15">
        <f t="shared" ref="V3:V66" si="6">K3+P3+U3</f>
        <v>0</v>
      </c>
      <c r="W3" s="1" t="str">
        <f t="shared" si="2"/>
        <v xml:space="preserve"> </v>
      </c>
    </row>
    <row r="4" spans="1:23" ht="20.100000000000001" customHeight="1">
      <c r="A4" s="62" t="str">
        <f>+Teilnehmende!C4</f>
        <v>-</v>
      </c>
      <c r="B4" s="1" t="str">
        <f>IF(Teilnehmende!K4="","",+Teilnehmende!K4)</f>
        <v/>
      </c>
      <c r="C4" s="1" t="str">
        <f>IF(Teilnehmende!D4="","",+Teilnehmende!D4)</f>
        <v/>
      </c>
      <c r="D4" s="1" t="str">
        <f>IF(Teilnehmende!E4="","",+Teilnehmende!E4)</f>
        <v/>
      </c>
      <c r="E4" s="1" t="str">
        <f>IF(Teilnehmende!L4="","",+Teilnehmende!L4)</f>
        <v/>
      </c>
      <c r="F4" s="17">
        <f>+Teilnehmende!F4</f>
        <v>0</v>
      </c>
      <c r="G4" s="18">
        <v>1</v>
      </c>
      <c r="H4" s="24"/>
      <c r="I4" s="24"/>
      <c r="J4" s="24"/>
      <c r="K4" s="13">
        <f t="shared" si="3"/>
        <v>0</v>
      </c>
      <c r="L4" s="18">
        <v>2</v>
      </c>
      <c r="M4" s="24"/>
      <c r="N4" s="24"/>
      <c r="O4" s="24"/>
      <c r="P4" s="13">
        <f t="shared" si="4"/>
        <v>0</v>
      </c>
      <c r="Q4" s="18">
        <v>3</v>
      </c>
      <c r="R4" s="24"/>
      <c r="S4" s="24"/>
      <c r="T4" s="24"/>
      <c r="U4" s="16">
        <f t="shared" si="5"/>
        <v>0</v>
      </c>
      <c r="V4" s="15">
        <f t="shared" si="6"/>
        <v>0</v>
      </c>
      <c r="W4" s="1" t="str">
        <f t="shared" si="2"/>
        <v xml:space="preserve"> </v>
      </c>
    </row>
    <row r="5" spans="1:23" ht="20.100000000000001" customHeight="1">
      <c r="A5" s="62" t="str">
        <f>+Teilnehmende!C5</f>
        <v>-</v>
      </c>
      <c r="B5" s="1" t="str">
        <f>IF(Teilnehmende!K5="","",+Teilnehmende!K5)</f>
        <v/>
      </c>
      <c r="C5" s="1" t="str">
        <f>IF(Teilnehmende!D5="","",+Teilnehmende!D5)</f>
        <v/>
      </c>
      <c r="D5" s="1" t="str">
        <f>IF(Teilnehmende!E5="","",+Teilnehmende!E5)</f>
        <v/>
      </c>
      <c r="E5" s="1" t="str">
        <f>IF(Teilnehmende!L5="","",+Teilnehmende!L5)</f>
        <v/>
      </c>
      <c r="F5" s="17">
        <f>+Teilnehmende!F5</f>
        <v>0</v>
      </c>
      <c r="G5" s="18">
        <v>1</v>
      </c>
      <c r="H5" s="24"/>
      <c r="I5" s="24"/>
      <c r="J5" s="24"/>
      <c r="K5" s="13">
        <f t="shared" si="3"/>
        <v>0</v>
      </c>
      <c r="L5" s="18">
        <v>2</v>
      </c>
      <c r="M5" s="24"/>
      <c r="N5" s="24"/>
      <c r="O5" s="24"/>
      <c r="P5" s="13">
        <f t="shared" si="4"/>
        <v>0</v>
      </c>
      <c r="Q5" s="18">
        <v>3</v>
      </c>
      <c r="R5" s="24"/>
      <c r="S5" s="24"/>
      <c r="T5" s="24"/>
      <c r="U5" s="16">
        <f t="shared" si="5"/>
        <v>0</v>
      </c>
      <c r="V5" s="15">
        <f t="shared" si="6"/>
        <v>0</v>
      </c>
      <c r="W5" s="1" t="str">
        <f t="shared" si="2"/>
        <v xml:space="preserve"> </v>
      </c>
    </row>
    <row r="6" spans="1:23" ht="20.100000000000001" customHeight="1">
      <c r="A6" s="62" t="str">
        <f>+Teilnehmende!C6</f>
        <v>-</v>
      </c>
      <c r="B6" s="1" t="str">
        <f>IF(Teilnehmende!K6="","",+Teilnehmende!K6)</f>
        <v/>
      </c>
      <c r="C6" s="1" t="str">
        <f>IF(Teilnehmende!D6="","",+Teilnehmende!D6)</f>
        <v/>
      </c>
      <c r="D6" s="1" t="str">
        <f>IF(Teilnehmende!E6="","",+Teilnehmende!E6)</f>
        <v/>
      </c>
      <c r="E6" s="1" t="str">
        <f>IF(Teilnehmende!L6="","",+Teilnehmende!L6)</f>
        <v/>
      </c>
      <c r="F6" s="17">
        <f>+Teilnehmende!F6</f>
        <v>0</v>
      </c>
      <c r="G6" s="18">
        <v>1</v>
      </c>
      <c r="H6" s="24"/>
      <c r="I6" s="24"/>
      <c r="J6" s="24"/>
      <c r="K6" s="13">
        <f t="shared" si="3"/>
        <v>0</v>
      </c>
      <c r="L6" s="18">
        <v>2</v>
      </c>
      <c r="M6" s="24"/>
      <c r="N6" s="24"/>
      <c r="O6" s="24"/>
      <c r="P6" s="13">
        <f t="shared" si="4"/>
        <v>0</v>
      </c>
      <c r="Q6" s="18">
        <v>3</v>
      </c>
      <c r="R6" s="24"/>
      <c r="S6" s="24"/>
      <c r="T6" s="24"/>
      <c r="U6" s="16">
        <f t="shared" si="5"/>
        <v>0</v>
      </c>
      <c r="V6" s="15">
        <f t="shared" si="6"/>
        <v>0</v>
      </c>
      <c r="W6" s="1" t="str">
        <f t="shared" si="2"/>
        <v xml:space="preserve"> </v>
      </c>
    </row>
    <row r="7" spans="1:23" ht="20.100000000000001" customHeight="1">
      <c r="A7" s="62" t="str">
        <f>+Teilnehmende!C7</f>
        <v>-</v>
      </c>
      <c r="B7" s="1" t="str">
        <f>IF(Teilnehmende!K7="","",+Teilnehmende!K7)</f>
        <v/>
      </c>
      <c r="C7" s="1" t="str">
        <f>IF(Teilnehmende!D7="","",+Teilnehmende!D7)</f>
        <v/>
      </c>
      <c r="D7" s="1" t="str">
        <f>IF(Teilnehmende!E7="","",+Teilnehmende!E7)</f>
        <v/>
      </c>
      <c r="E7" s="1" t="str">
        <f>IF(Teilnehmende!L7="","",+Teilnehmende!L7)</f>
        <v/>
      </c>
      <c r="F7" s="17">
        <f>+Teilnehmende!F7</f>
        <v>0</v>
      </c>
      <c r="G7" s="18">
        <v>1</v>
      </c>
      <c r="H7" s="24"/>
      <c r="I7" s="24"/>
      <c r="J7" s="24"/>
      <c r="K7" s="13">
        <f t="shared" si="3"/>
        <v>0</v>
      </c>
      <c r="L7" s="18">
        <v>2</v>
      </c>
      <c r="M7" s="24"/>
      <c r="N7" s="24"/>
      <c r="O7" s="24"/>
      <c r="P7" s="13">
        <f t="shared" si="4"/>
        <v>0</v>
      </c>
      <c r="Q7" s="18">
        <v>3</v>
      </c>
      <c r="R7" s="24"/>
      <c r="S7" s="24"/>
      <c r="T7" s="24"/>
      <c r="U7" s="16">
        <f t="shared" si="5"/>
        <v>0</v>
      </c>
      <c r="V7" s="15">
        <f t="shared" si="6"/>
        <v>0</v>
      </c>
      <c r="W7" s="1" t="str">
        <f t="shared" si="2"/>
        <v xml:space="preserve"> </v>
      </c>
    </row>
    <row r="8" spans="1:23" ht="20.100000000000001" customHeight="1">
      <c r="A8" s="62" t="str">
        <f>+Teilnehmende!C8</f>
        <v>-</v>
      </c>
      <c r="B8" s="1" t="str">
        <f>IF(Teilnehmende!K8="","",+Teilnehmende!K8)</f>
        <v/>
      </c>
      <c r="C8" s="1" t="str">
        <f>IF(Teilnehmende!D8="","",+Teilnehmende!D8)</f>
        <v/>
      </c>
      <c r="D8" s="1" t="str">
        <f>IF(Teilnehmende!E8="","",+Teilnehmende!E8)</f>
        <v/>
      </c>
      <c r="E8" s="1" t="str">
        <f>IF(Teilnehmende!L8="","",+Teilnehmende!L8)</f>
        <v/>
      </c>
      <c r="F8" s="17">
        <f>+Teilnehmende!F8</f>
        <v>0</v>
      </c>
      <c r="G8" s="18">
        <v>1</v>
      </c>
      <c r="H8" s="24"/>
      <c r="I8" s="24"/>
      <c r="J8" s="24"/>
      <c r="K8" s="13">
        <f t="shared" si="3"/>
        <v>0</v>
      </c>
      <c r="L8" s="18">
        <v>2</v>
      </c>
      <c r="M8" s="24"/>
      <c r="N8" s="24"/>
      <c r="O8" s="24"/>
      <c r="P8" s="13">
        <f t="shared" si="4"/>
        <v>0</v>
      </c>
      <c r="Q8" s="18">
        <v>3</v>
      </c>
      <c r="R8" s="24"/>
      <c r="S8" s="24"/>
      <c r="T8" s="24"/>
      <c r="U8" s="16">
        <f t="shared" si="5"/>
        <v>0</v>
      </c>
      <c r="V8" s="15">
        <f t="shared" si="6"/>
        <v>0</v>
      </c>
      <c r="W8" s="1" t="str">
        <f t="shared" si="2"/>
        <v xml:space="preserve"> </v>
      </c>
    </row>
    <row r="9" spans="1:23" ht="20.100000000000001" customHeight="1">
      <c r="A9" s="62" t="str">
        <f>+Teilnehmende!C9</f>
        <v>-</v>
      </c>
      <c r="B9" s="1" t="str">
        <f>IF(Teilnehmende!K9="","",+Teilnehmende!K9)</f>
        <v/>
      </c>
      <c r="C9" s="1" t="str">
        <f>IF(Teilnehmende!D9="","",+Teilnehmende!D9)</f>
        <v/>
      </c>
      <c r="D9" s="1" t="str">
        <f>IF(Teilnehmende!E9="","",+Teilnehmende!E9)</f>
        <v/>
      </c>
      <c r="E9" s="1" t="str">
        <f>IF(Teilnehmende!L9="","",+Teilnehmende!L9)</f>
        <v/>
      </c>
      <c r="F9" s="17">
        <f>+Teilnehmende!F9</f>
        <v>0</v>
      </c>
      <c r="G9" s="18">
        <v>1</v>
      </c>
      <c r="H9" s="24"/>
      <c r="I9" s="24"/>
      <c r="J9" s="24"/>
      <c r="K9" s="13">
        <f t="shared" si="3"/>
        <v>0</v>
      </c>
      <c r="L9" s="18">
        <v>2</v>
      </c>
      <c r="M9" s="24"/>
      <c r="N9" s="24"/>
      <c r="O9" s="24"/>
      <c r="P9" s="13">
        <f t="shared" si="4"/>
        <v>0</v>
      </c>
      <c r="Q9" s="18">
        <v>3</v>
      </c>
      <c r="R9" s="24"/>
      <c r="S9" s="24"/>
      <c r="T9" s="24"/>
      <c r="U9" s="16">
        <f t="shared" si="5"/>
        <v>0</v>
      </c>
      <c r="V9" s="15">
        <f t="shared" si="6"/>
        <v>0</v>
      </c>
      <c r="W9" s="1" t="str">
        <f t="shared" si="2"/>
        <v xml:space="preserve"> </v>
      </c>
    </row>
    <row r="10" spans="1:23" ht="20.100000000000001" customHeight="1">
      <c r="A10" s="62" t="str">
        <f>+Teilnehmende!C10</f>
        <v>-</v>
      </c>
      <c r="B10" s="1" t="str">
        <f>IF(Teilnehmende!K10="","",+Teilnehmende!K10)</f>
        <v/>
      </c>
      <c r="C10" s="1" t="str">
        <f>IF(Teilnehmende!D10="","",+Teilnehmende!D10)</f>
        <v/>
      </c>
      <c r="D10" s="1" t="str">
        <f>IF(Teilnehmende!E10="","",+Teilnehmende!E10)</f>
        <v/>
      </c>
      <c r="E10" s="1" t="str">
        <f>IF(Teilnehmende!L10="","",+Teilnehmende!L10)</f>
        <v/>
      </c>
      <c r="F10" s="17">
        <f>+Teilnehmende!F10</f>
        <v>0</v>
      </c>
      <c r="G10" s="18">
        <v>1</v>
      </c>
      <c r="H10" s="24"/>
      <c r="I10" s="24"/>
      <c r="J10" s="24"/>
      <c r="K10" s="13">
        <f t="shared" si="3"/>
        <v>0</v>
      </c>
      <c r="L10" s="18">
        <v>2</v>
      </c>
      <c r="M10" s="24"/>
      <c r="N10" s="24"/>
      <c r="O10" s="24"/>
      <c r="P10" s="13">
        <f t="shared" si="4"/>
        <v>0</v>
      </c>
      <c r="Q10" s="18">
        <v>3</v>
      </c>
      <c r="R10" s="24"/>
      <c r="S10" s="24"/>
      <c r="T10" s="24"/>
      <c r="U10" s="16">
        <f t="shared" si="5"/>
        <v>0</v>
      </c>
      <c r="V10" s="15">
        <f t="shared" si="6"/>
        <v>0</v>
      </c>
      <c r="W10" s="1" t="str">
        <f t="shared" si="2"/>
        <v xml:space="preserve"> </v>
      </c>
    </row>
    <row r="11" spans="1:23" ht="20.100000000000001" customHeight="1">
      <c r="A11" s="62" t="str">
        <f>+Teilnehmende!C11</f>
        <v>-</v>
      </c>
      <c r="B11" s="1" t="str">
        <f>IF(Teilnehmende!K11="","",+Teilnehmende!K11)</f>
        <v/>
      </c>
      <c r="C11" s="1" t="str">
        <f>IF(Teilnehmende!D11="","",+Teilnehmende!D11)</f>
        <v/>
      </c>
      <c r="D11" s="1" t="str">
        <f>IF(Teilnehmende!E11="","",+Teilnehmende!E11)</f>
        <v/>
      </c>
      <c r="E11" s="1" t="str">
        <f>IF(Teilnehmende!L11="","",+Teilnehmende!L11)</f>
        <v/>
      </c>
      <c r="F11" s="17">
        <f>+Teilnehmende!F11</f>
        <v>0</v>
      </c>
      <c r="G11" s="18">
        <v>1</v>
      </c>
      <c r="H11" s="24"/>
      <c r="I11" s="24"/>
      <c r="J11" s="24"/>
      <c r="K11" s="13">
        <f t="shared" si="3"/>
        <v>0</v>
      </c>
      <c r="L11" s="18">
        <v>2</v>
      </c>
      <c r="M11" s="24"/>
      <c r="N11" s="24"/>
      <c r="O11" s="24"/>
      <c r="P11" s="13">
        <f t="shared" si="4"/>
        <v>0</v>
      </c>
      <c r="Q11" s="18">
        <v>3</v>
      </c>
      <c r="R11" s="24"/>
      <c r="S11" s="24"/>
      <c r="T11" s="24"/>
      <c r="U11" s="16">
        <f t="shared" si="5"/>
        <v>0</v>
      </c>
      <c r="V11" s="15">
        <f t="shared" si="6"/>
        <v>0</v>
      </c>
      <c r="W11" s="1" t="str">
        <f t="shared" si="2"/>
        <v xml:space="preserve"> </v>
      </c>
    </row>
    <row r="12" spans="1:23" ht="20.100000000000001" customHeight="1">
      <c r="A12" s="62" t="str">
        <f>+Teilnehmende!C12</f>
        <v>-</v>
      </c>
      <c r="B12" s="1" t="str">
        <f>IF(Teilnehmende!K12="","",+Teilnehmende!K12)</f>
        <v/>
      </c>
      <c r="C12" s="1" t="str">
        <f>IF(Teilnehmende!D12="","",+Teilnehmende!D12)</f>
        <v/>
      </c>
      <c r="D12" s="1" t="str">
        <f>IF(Teilnehmende!E12="","",+Teilnehmende!E12)</f>
        <v/>
      </c>
      <c r="E12" s="1" t="str">
        <f>IF(Teilnehmende!L12="","",+Teilnehmende!L12)</f>
        <v/>
      </c>
      <c r="F12" s="17">
        <f>+Teilnehmende!F12</f>
        <v>0</v>
      </c>
      <c r="G12" s="18">
        <v>1</v>
      </c>
      <c r="H12" s="24"/>
      <c r="I12" s="24"/>
      <c r="J12" s="24"/>
      <c r="K12" s="13">
        <f t="shared" si="3"/>
        <v>0</v>
      </c>
      <c r="L12" s="18">
        <v>2</v>
      </c>
      <c r="M12" s="24"/>
      <c r="N12" s="24"/>
      <c r="O12" s="24"/>
      <c r="P12" s="13">
        <f t="shared" si="4"/>
        <v>0</v>
      </c>
      <c r="Q12" s="18">
        <v>3</v>
      </c>
      <c r="R12" s="24"/>
      <c r="S12" s="24"/>
      <c r="T12" s="24"/>
      <c r="U12" s="16">
        <f t="shared" si="5"/>
        <v>0</v>
      </c>
      <c r="V12" s="15">
        <f t="shared" si="6"/>
        <v>0</v>
      </c>
      <c r="W12" s="1" t="str">
        <f t="shared" si="2"/>
        <v xml:space="preserve"> </v>
      </c>
    </row>
    <row r="13" spans="1:23" ht="20.100000000000001" customHeight="1">
      <c r="A13" s="62" t="str">
        <f>+Teilnehmende!C13</f>
        <v>-</v>
      </c>
      <c r="B13" s="1" t="str">
        <f>IF(Teilnehmende!K13="","",+Teilnehmende!K13)</f>
        <v/>
      </c>
      <c r="C13" s="1" t="str">
        <f>IF(Teilnehmende!D13="","",+Teilnehmende!D13)</f>
        <v/>
      </c>
      <c r="D13" s="1" t="str">
        <f>IF(Teilnehmende!E13="","",+Teilnehmende!E13)</f>
        <v/>
      </c>
      <c r="E13" s="1" t="str">
        <f>IF(Teilnehmende!L13="","",+Teilnehmende!L13)</f>
        <v/>
      </c>
      <c r="F13" s="17">
        <f>+Teilnehmende!F13</f>
        <v>0</v>
      </c>
      <c r="G13" s="18">
        <v>1</v>
      </c>
      <c r="H13" s="24"/>
      <c r="I13" s="24"/>
      <c r="J13" s="24"/>
      <c r="K13" s="13">
        <f t="shared" si="3"/>
        <v>0</v>
      </c>
      <c r="L13" s="18">
        <v>2</v>
      </c>
      <c r="M13" s="24"/>
      <c r="N13" s="24"/>
      <c r="O13" s="24"/>
      <c r="P13" s="13">
        <f t="shared" si="4"/>
        <v>0</v>
      </c>
      <c r="Q13" s="18">
        <v>3</v>
      </c>
      <c r="R13" s="24"/>
      <c r="S13" s="24"/>
      <c r="T13" s="24"/>
      <c r="U13" s="16">
        <f t="shared" si="5"/>
        <v>0</v>
      </c>
      <c r="V13" s="15">
        <f t="shared" si="6"/>
        <v>0</v>
      </c>
      <c r="W13" s="1" t="str">
        <f t="shared" si="2"/>
        <v xml:space="preserve"> </v>
      </c>
    </row>
    <row r="14" spans="1:23" ht="20.100000000000001" customHeight="1">
      <c r="A14" s="62" t="str">
        <f>+Teilnehmende!C14</f>
        <v>-</v>
      </c>
      <c r="B14" s="1" t="str">
        <f>IF(Teilnehmende!K14="","",+Teilnehmende!K14)</f>
        <v/>
      </c>
      <c r="C14" s="1" t="str">
        <f>IF(Teilnehmende!D14="","",+Teilnehmende!D14)</f>
        <v/>
      </c>
      <c r="D14" s="1" t="str">
        <f>IF(Teilnehmende!E14="","",+Teilnehmende!E14)</f>
        <v/>
      </c>
      <c r="E14" s="1" t="str">
        <f>IF(Teilnehmende!L14="","",+Teilnehmende!L14)</f>
        <v/>
      </c>
      <c r="F14" s="17">
        <f>+Teilnehmende!F14</f>
        <v>0</v>
      </c>
      <c r="G14" s="18">
        <v>1</v>
      </c>
      <c r="H14" s="24"/>
      <c r="I14" s="24"/>
      <c r="J14" s="24"/>
      <c r="K14" s="13">
        <f t="shared" si="3"/>
        <v>0</v>
      </c>
      <c r="L14" s="18">
        <v>2</v>
      </c>
      <c r="M14" s="24"/>
      <c r="N14" s="24"/>
      <c r="O14" s="24"/>
      <c r="P14" s="13">
        <f t="shared" si="4"/>
        <v>0</v>
      </c>
      <c r="Q14" s="18">
        <v>3</v>
      </c>
      <c r="R14" s="24"/>
      <c r="S14" s="24"/>
      <c r="T14" s="24"/>
      <c r="U14" s="16">
        <f t="shared" si="5"/>
        <v>0</v>
      </c>
      <c r="V14" s="15">
        <f t="shared" si="6"/>
        <v>0</v>
      </c>
      <c r="W14" s="1" t="str">
        <f t="shared" si="2"/>
        <v xml:space="preserve"> </v>
      </c>
    </row>
    <row r="15" spans="1:23" ht="20.100000000000001" customHeight="1">
      <c r="A15" s="62" t="str">
        <f>+Teilnehmende!C15</f>
        <v>-</v>
      </c>
      <c r="B15" s="1" t="str">
        <f>IF(Teilnehmende!K15="","",+Teilnehmende!K15)</f>
        <v/>
      </c>
      <c r="C15" s="1" t="str">
        <f>IF(Teilnehmende!D15="","",+Teilnehmende!D15)</f>
        <v/>
      </c>
      <c r="D15" s="1" t="str">
        <f>IF(Teilnehmende!E15="","",+Teilnehmende!E15)</f>
        <v/>
      </c>
      <c r="E15" s="1" t="str">
        <f>IF(Teilnehmende!L15="","",+Teilnehmende!L15)</f>
        <v/>
      </c>
      <c r="F15" s="17">
        <f>+Teilnehmende!F15</f>
        <v>0</v>
      </c>
      <c r="G15" s="18">
        <v>1</v>
      </c>
      <c r="H15" s="24"/>
      <c r="I15" s="24"/>
      <c r="J15" s="24"/>
      <c r="K15" s="13">
        <f t="shared" si="3"/>
        <v>0</v>
      </c>
      <c r="L15" s="18">
        <v>2</v>
      </c>
      <c r="M15" s="24"/>
      <c r="N15" s="24"/>
      <c r="O15" s="24"/>
      <c r="P15" s="13">
        <f t="shared" si="4"/>
        <v>0</v>
      </c>
      <c r="Q15" s="18">
        <v>3</v>
      </c>
      <c r="R15" s="24"/>
      <c r="S15" s="24"/>
      <c r="T15" s="24"/>
      <c r="U15" s="16">
        <f t="shared" si="5"/>
        <v>0</v>
      </c>
      <c r="V15" s="15">
        <f t="shared" si="6"/>
        <v>0</v>
      </c>
      <c r="W15" s="1" t="str">
        <f t="shared" si="2"/>
        <v xml:space="preserve"> </v>
      </c>
    </row>
    <row r="16" spans="1:23" ht="20.100000000000001" customHeight="1">
      <c r="A16" s="62" t="str">
        <f>+Teilnehmende!C16</f>
        <v>-</v>
      </c>
      <c r="B16" s="1" t="str">
        <f>IF(Teilnehmende!K16="","",+Teilnehmende!K16)</f>
        <v/>
      </c>
      <c r="C16" s="1" t="str">
        <f>IF(Teilnehmende!D16="","",+Teilnehmende!D16)</f>
        <v/>
      </c>
      <c r="D16" s="1" t="str">
        <f>IF(Teilnehmende!E16="","",+Teilnehmende!E16)</f>
        <v/>
      </c>
      <c r="E16" s="1" t="str">
        <f>IF(Teilnehmende!L16="","",+Teilnehmende!L16)</f>
        <v/>
      </c>
      <c r="F16" s="17">
        <f>+Teilnehmende!F16</f>
        <v>0</v>
      </c>
      <c r="G16" s="18">
        <v>1</v>
      </c>
      <c r="H16" s="24"/>
      <c r="I16" s="24"/>
      <c r="J16" s="24"/>
      <c r="K16" s="13">
        <f t="shared" si="3"/>
        <v>0</v>
      </c>
      <c r="L16" s="18">
        <v>2</v>
      </c>
      <c r="M16" s="24"/>
      <c r="N16" s="24"/>
      <c r="O16" s="24"/>
      <c r="P16" s="13">
        <f t="shared" si="4"/>
        <v>0</v>
      </c>
      <c r="Q16" s="18">
        <v>3</v>
      </c>
      <c r="R16" s="24"/>
      <c r="S16" s="24"/>
      <c r="T16" s="24"/>
      <c r="U16" s="16">
        <f t="shared" si="5"/>
        <v>0</v>
      </c>
      <c r="V16" s="15">
        <f t="shared" si="6"/>
        <v>0</v>
      </c>
      <c r="W16" s="1" t="str">
        <f t="shared" si="2"/>
        <v xml:space="preserve"> </v>
      </c>
    </row>
    <row r="17" spans="1:23" ht="20.100000000000001" customHeight="1">
      <c r="A17" s="62" t="str">
        <f>+Teilnehmende!C17</f>
        <v>-</v>
      </c>
      <c r="B17" s="1" t="str">
        <f>IF(Teilnehmende!K17="","",+Teilnehmende!K17)</f>
        <v/>
      </c>
      <c r="C17" s="1" t="str">
        <f>IF(Teilnehmende!D17="","",+Teilnehmende!D17)</f>
        <v/>
      </c>
      <c r="D17" s="1" t="str">
        <f>IF(Teilnehmende!E17="","",+Teilnehmende!E17)</f>
        <v/>
      </c>
      <c r="E17" s="1" t="str">
        <f>IF(Teilnehmende!L17="","",+Teilnehmende!L17)</f>
        <v/>
      </c>
      <c r="F17" s="17">
        <f>+Teilnehmende!F17</f>
        <v>0</v>
      </c>
      <c r="G17" s="18">
        <v>1</v>
      </c>
      <c r="H17" s="24"/>
      <c r="I17" s="24"/>
      <c r="J17" s="24"/>
      <c r="K17" s="13">
        <f t="shared" si="3"/>
        <v>0</v>
      </c>
      <c r="L17" s="18">
        <v>2</v>
      </c>
      <c r="M17" s="24"/>
      <c r="N17" s="24"/>
      <c r="O17" s="24"/>
      <c r="P17" s="13">
        <f t="shared" si="4"/>
        <v>0</v>
      </c>
      <c r="Q17" s="18">
        <v>3</v>
      </c>
      <c r="R17" s="24"/>
      <c r="S17" s="24"/>
      <c r="T17" s="24"/>
      <c r="U17" s="16">
        <f t="shared" si="5"/>
        <v>0</v>
      </c>
      <c r="V17" s="15">
        <f t="shared" si="6"/>
        <v>0</v>
      </c>
      <c r="W17" s="1" t="str">
        <f t="shared" si="2"/>
        <v xml:space="preserve"> </v>
      </c>
    </row>
    <row r="18" spans="1:23" ht="20.100000000000001" customHeight="1">
      <c r="A18" s="62" t="str">
        <f>+Teilnehmende!C18</f>
        <v>-</v>
      </c>
      <c r="B18" s="1" t="str">
        <f>IF(Teilnehmende!K18="","",+Teilnehmende!K18)</f>
        <v/>
      </c>
      <c r="C18" s="1" t="str">
        <f>IF(Teilnehmende!D18="","",+Teilnehmende!D18)</f>
        <v/>
      </c>
      <c r="D18" s="1" t="str">
        <f>IF(Teilnehmende!E18="","",+Teilnehmende!E18)</f>
        <v/>
      </c>
      <c r="E18" s="1" t="str">
        <f>IF(Teilnehmende!L18="","",+Teilnehmende!L18)</f>
        <v/>
      </c>
      <c r="F18" s="17">
        <f>+Teilnehmende!F18</f>
        <v>0</v>
      </c>
      <c r="G18" s="18">
        <v>1</v>
      </c>
      <c r="H18" s="24"/>
      <c r="I18" s="24"/>
      <c r="J18" s="24"/>
      <c r="K18" s="13">
        <f t="shared" si="3"/>
        <v>0</v>
      </c>
      <c r="L18" s="18">
        <v>2</v>
      </c>
      <c r="M18" s="24"/>
      <c r="N18" s="24"/>
      <c r="O18" s="24"/>
      <c r="P18" s="13">
        <f t="shared" si="4"/>
        <v>0</v>
      </c>
      <c r="Q18" s="18">
        <v>3</v>
      </c>
      <c r="R18" s="24"/>
      <c r="S18" s="24"/>
      <c r="T18" s="24"/>
      <c r="U18" s="16">
        <f t="shared" si="5"/>
        <v>0</v>
      </c>
      <c r="V18" s="15">
        <f t="shared" si="6"/>
        <v>0</v>
      </c>
      <c r="W18" s="1" t="str">
        <f t="shared" si="2"/>
        <v xml:space="preserve"> </v>
      </c>
    </row>
    <row r="19" spans="1:23" ht="20.100000000000001" customHeight="1">
      <c r="A19" s="62" t="str">
        <f>+Teilnehmende!C19</f>
        <v>-</v>
      </c>
      <c r="B19" s="1" t="str">
        <f>IF(Teilnehmende!K19="","",+Teilnehmende!K19)</f>
        <v/>
      </c>
      <c r="C19" s="1" t="str">
        <f>IF(Teilnehmende!D19="","",+Teilnehmende!D19)</f>
        <v/>
      </c>
      <c r="D19" s="1" t="str">
        <f>IF(Teilnehmende!E19="","",+Teilnehmende!E19)</f>
        <v/>
      </c>
      <c r="E19" s="1" t="str">
        <f>IF(Teilnehmende!L19="","",+Teilnehmende!L19)</f>
        <v/>
      </c>
      <c r="F19" s="17">
        <f>+Teilnehmende!F19</f>
        <v>0</v>
      </c>
      <c r="G19" s="18">
        <v>1</v>
      </c>
      <c r="H19" s="24"/>
      <c r="I19" s="24"/>
      <c r="J19" s="24"/>
      <c r="K19" s="13">
        <f t="shared" si="3"/>
        <v>0</v>
      </c>
      <c r="L19" s="18">
        <v>2</v>
      </c>
      <c r="M19" s="24"/>
      <c r="N19" s="24"/>
      <c r="O19" s="24"/>
      <c r="P19" s="13">
        <f t="shared" si="4"/>
        <v>0</v>
      </c>
      <c r="Q19" s="18">
        <v>3</v>
      </c>
      <c r="R19" s="24"/>
      <c r="S19" s="24"/>
      <c r="T19" s="24"/>
      <c r="U19" s="16">
        <f t="shared" si="5"/>
        <v>0</v>
      </c>
      <c r="V19" s="15">
        <f t="shared" si="6"/>
        <v>0</v>
      </c>
      <c r="W19" s="1" t="str">
        <f t="shared" si="2"/>
        <v xml:space="preserve"> </v>
      </c>
    </row>
    <row r="20" spans="1:23" ht="20.100000000000001" customHeight="1">
      <c r="A20" s="62" t="str">
        <f>+Teilnehmende!C20</f>
        <v>-</v>
      </c>
      <c r="B20" s="1" t="str">
        <f>IF(Teilnehmende!K20="","",+Teilnehmende!K20)</f>
        <v/>
      </c>
      <c r="C20" s="1" t="str">
        <f>IF(Teilnehmende!D20="","",+Teilnehmende!D20)</f>
        <v/>
      </c>
      <c r="D20" s="1" t="str">
        <f>IF(Teilnehmende!E20="","",+Teilnehmende!E20)</f>
        <v/>
      </c>
      <c r="E20" s="1" t="str">
        <f>IF(Teilnehmende!L20="","",+Teilnehmende!L20)</f>
        <v/>
      </c>
      <c r="F20" s="17">
        <f>+Teilnehmende!F20</f>
        <v>0</v>
      </c>
      <c r="G20" s="18">
        <v>1</v>
      </c>
      <c r="H20" s="24"/>
      <c r="I20" s="24"/>
      <c r="J20" s="24"/>
      <c r="K20" s="13">
        <f t="shared" si="3"/>
        <v>0</v>
      </c>
      <c r="L20" s="18">
        <v>2</v>
      </c>
      <c r="M20" s="24"/>
      <c r="N20" s="24"/>
      <c r="O20" s="24"/>
      <c r="P20" s="13">
        <f t="shared" si="4"/>
        <v>0</v>
      </c>
      <c r="Q20" s="18">
        <v>3</v>
      </c>
      <c r="R20" s="24"/>
      <c r="S20" s="24"/>
      <c r="T20" s="24"/>
      <c r="U20" s="16">
        <f t="shared" si="5"/>
        <v>0</v>
      </c>
      <c r="V20" s="15">
        <f t="shared" si="6"/>
        <v>0</v>
      </c>
      <c r="W20" s="1" t="str">
        <f t="shared" si="2"/>
        <v xml:space="preserve"> </v>
      </c>
    </row>
    <row r="21" spans="1:23" ht="20.100000000000001" customHeight="1">
      <c r="A21" s="62" t="str">
        <f>+Teilnehmende!C21</f>
        <v>-</v>
      </c>
      <c r="B21" s="1" t="str">
        <f>IF(Teilnehmende!K21="","",+Teilnehmende!K21)</f>
        <v/>
      </c>
      <c r="C21" s="1" t="str">
        <f>IF(Teilnehmende!D21="","",+Teilnehmende!D21)</f>
        <v/>
      </c>
      <c r="D21" s="1" t="str">
        <f>IF(Teilnehmende!E21="","",+Teilnehmende!E21)</f>
        <v/>
      </c>
      <c r="E21" s="1" t="str">
        <f>IF(Teilnehmende!L21="","",+Teilnehmende!L21)</f>
        <v/>
      </c>
      <c r="F21" s="17">
        <f>+Teilnehmende!F21</f>
        <v>0</v>
      </c>
      <c r="G21" s="18">
        <v>1</v>
      </c>
      <c r="H21" s="24"/>
      <c r="I21" s="24"/>
      <c r="J21" s="24"/>
      <c r="K21" s="13">
        <f t="shared" si="3"/>
        <v>0</v>
      </c>
      <c r="L21" s="18">
        <v>2</v>
      </c>
      <c r="M21" s="24"/>
      <c r="N21" s="24"/>
      <c r="O21" s="24"/>
      <c r="P21" s="13">
        <f t="shared" si="4"/>
        <v>0</v>
      </c>
      <c r="Q21" s="18">
        <v>3</v>
      </c>
      <c r="R21" s="24"/>
      <c r="S21" s="24"/>
      <c r="T21" s="24"/>
      <c r="U21" s="16">
        <f t="shared" si="5"/>
        <v>0</v>
      </c>
      <c r="V21" s="15">
        <f t="shared" si="6"/>
        <v>0</v>
      </c>
      <c r="W21" s="1" t="str">
        <f t="shared" si="2"/>
        <v xml:space="preserve"> </v>
      </c>
    </row>
    <row r="22" spans="1:23" ht="20.100000000000001" customHeight="1">
      <c r="A22" s="62" t="str">
        <f>+Teilnehmende!C22</f>
        <v>-</v>
      </c>
      <c r="B22" s="1" t="str">
        <f>IF(Teilnehmende!K22="","",+Teilnehmende!K22)</f>
        <v/>
      </c>
      <c r="C22" s="1" t="str">
        <f>IF(Teilnehmende!D22="","",+Teilnehmende!D22)</f>
        <v/>
      </c>
      <c r="D22" s="1" t="str">
        <f>IF(Teilnehmende!E22="","",+Teilnehmende!E22)</f>
        <v/>
      </c>
      <c r="E22" s="1" t="str">
        <f>IF(Teilnehmende!L22="","",+Teilnehmende!L22)</f>
        <v/>
      </c>
      <c r="F22" s="17">
        <f>+Teilnehmende!F22</f>
        <v>0</v>
      </c>
      <c r="G22" s="18">
        <v>1</v>
      </c>
      <c r="H22" s="24"/>
      <c r="I22" s="24"/>
      <c r="J22" s="24"/>
      <c r="K22" s="13">
        <f t="shared" si="3"/>
        <v>0</v>
      </c>
      <c r="L22" s="18">
        <v>2</v>
      </c>
      <c r="M22" s="24"/>
      <c r="N22" s="24"/>
      <c r="O22" s="24"/>
      <c r="P22" s="13">
        <f t="shared" si="4"/>
        <v>0</v>
      </c>
      <c r="Q22" s="18">
        <v>3</v>
      </c>
      <c r="R22" s="24"/>
      <c r="S22" s="24"/>
      <c r="T22" s="24"/>
      <c r="U22" s="16">
        <f t="shared" si="5"/>
        <v>0</v>
      </c>
      <c r="V22" s="15">
        <f t="shared" si="6"/>
        <v>0</v>
      </c>
      <c r="W22" s="1" t="str">
        <f t="shared" si="2"/>
        <v xml:space="preserve"> </v>
      </c>
    </row>
    <row r="23" spans="1:23" ht="20.100000000000001" customHeight="1">
      <c r="A23" s="62" t="str">
        <f>+Teilnehmende!C23</f>
        <v>-</v>
      </c>
      <c r="B23" s="1" t="str">
        <f>IF(Teilnehmende!K23="","",+Teilnehmende!K23)</f>
        <v/>
      </c>
      <c r="C23" s="1" t="str">
        <f>IF(Teilnehmende!D23="","",+Teilnehmende!D23)</f>
        <v/>
      </c>
      <c r="D23" s="1" t="str">
        <f>IF(Teilnehmende!E23="","",+Teilnehmende!E23)</f>
        <v/>
      </c>
      <c r="E23" s="1" t="str">
        <f>IF(Teilnehmende!L23="","",+Teilnehmende!L23)</f>
        <v/>
      </c>
      <c r="F23" s="17">
        <f>+Teilnehmende!F23</f>
        <v>0</v>
      </c>
      <c r="G23" s="18">
        <v>1</v>
      </c>
      <c r="H23" s="24"/>
      <c r="I23" s="24"/>
      <c r="J23" s="24"/>
      <c r="K23" s="13">
        <f t="shared" si="3"/>
        <v>0</v>
      </c>
      <c r="L23" s="18">
        <v>2</v>
      </c>
      <c r="M23" s="24"/>
      <c r="N23" s="24"/>
      <c r="O23" s="24"/>
      <c r="P23" s="13">
        <f t="shared" si="4"/>
        <v>0</v>
      </c>
      <c r="Q23" s="18">
        <v>3</v>
      </c>
      <c r="R23" s="24"/>
      <c r="S23" s="24"/>
      <c r="T23" s="24"/>
      <c r="U23" s="16">
        <f t="shared" si="5"/>
        <v>0</v>
      </c>
      <c r="V23" s="15">
        <f t="shared" si="6"/>
        <v>0</v>
      </c>
      <c r="W23" s="1" t="str">
        <f t="shared" si="2"/>
        <v xml:space="preserve"> </v>
      </c>
    </row>
    <row r="24" spans="1:23" ht="20.100000000000001" customHeight="1">
      <c r="A24" s="62" t="str">
        <f>+Teilnehmende!C24</f>
        <v>-</v>
      </c>
      <c r="B24" s="1" t="str">
        <f>IF(Teilnehmende!K24="","",+Teilnehmende!K24)</f>
        <v/>
      </c>
      <c r="C24" s="1" t="str">
        <f>IF(Teilnehmende!D24="","",+Teilnehmende!D24)</f>
        <v/>
      </c>
      <c r="D24" s="1" t="str">
        <f>IF(Teilnehmende!E24="","",+Teilnehmende!E24)</f>
        <v/>
      </c>
      <c r="E24" s="1" t="str">
        <f>IF(Teilnehmende!L24="","",+Teilnehmende!L24)</f>
        <v/>
      </c>
      <c r="F24" s="17">
        <f>+Teilnehmende!F24</f>
        <v>0</v>
      </c>
      <c r="G24" s="18">
        <v>1</v>
      </c>
      <c r="H24" s="24"/>
      <c r="I24" s="24"/>
      <c r="J24" s="24"/>
      <c r="K24" s="13">
        <f t="shared" si="3"/>
        <v>0</v>
      </c>
      <c r="L24" s="18">
        <v>2</v>
      </c>
      <c r="M24" s="24"/>
      <c r="N24" s="24"/>
      <c r="O24" s="24"/>
      <c r="P24" s="13">
        <f t="shared" si="4"/>
        <v>0</v>
      </c>
      <c r="Q24" s="18">
        <v>3</v>
      </c>
      <c r="R24" s="24"/>
      <c r="S24" s="24"/>
      <c r="T24" s="24"/>
      <c r="U24" s="16">
        <f t="shared" si="5"/>
        <v>0</v>
      </c>
      <c r="V24" s="15">
        <f t="shared" si="6"/>
        <v>0</v>
      </c>
      <c r="W24" s="1" t="str">
        <f t="shared" si="2"/>
        <v xml:space="preserve"> </v>
      </c>
    </row>
    <row r="25" spans="1:23" ht="20.100000000000001" customHeight="1">
      <c r="A25" s="62" t="str">
        <f>+Teilnehmende!C25</f>
        <v>-</v>
      </c>
      <c r="B25" s="1" t="str">
        <f>IF(Teilnehmende!K25="","",+Teilnehmende!K25)</f>
        <v/>
      </c>
      <c r="C25" s="1" t="str">
        <f>IF(Teilnehmende!D25="","",+Teilnehmende!D25)</f>
        <v/>
      </c>
      <c r="D25" s="1" t="str">
        <f>IF(Teilnehmende!E25="","",+Teilnehmende!E25)</f>
        <v/>
      </c>
      <c r="E25" s="1" t="str">
        <f>IF(Teilnehmende!L25="","",+Teilnehmende!L25)</f>
        <v/>
      </c>
      <c r="F25" s="17">
        <f>+Teilnehmende!F25</f>
        <v>0</v>
      </c>
      <c r="G25" s="18">
        <v>1</v>
      </c>
      <c r="H25" s="24"/>
      <c r="I25" s="24"/>
      <c r="J25" s="24"/>
      <c r="K25" s="13">
        <f t="shared" si="3"/>
        <v>0</v>
      </c>
      <c r="L25" s="18">
        <v>2</v>
      </c>
      <c r="M25" s="24"/>
      <c r="N25" s="24"/>
      <c r="O25" s="24"/>
      <c r="P25" s="13">
        <f t="shared" si="4"/>
        <v>0</v>
      </c>
      <c r="Q25" s="18">
        <v>3</v>
      </c>
      <c r="R25" s="24"/>
      <c r="S25" s="24"/>
      <c r="T25" s="24"/>
      <c r="U25" s="16">
        <f t="shared" si="5"/>
        <v>0</v>
      </c>
      <c r="V25" s="15">
        <f t="shared" si="6"/>
        <v>0</v>
      </c>
      <c r="W25" s="1" t="str">
        <f t="shared" si="2"/>
        <v xml:space="preserve"> </v>
      </c>
    </row>
    <row r="26" spans="1:23" ht="20.100000000000001" customHeight="1">
      <c r="A26" s="62" t="str">
        <f>+Teilnehmende!C26</f>
        <v>-</v>
      </c>
      <c r="B26" s="1" t="str">
        <f>IF(Teilnehmende!K26="","",+Teilnehmende!K26)</f>
        <v/>
      </c>
      <c r="C26" s="1" t="str">
        <f>IF(Teilnehmende!D26="","",+Teilnehmende!D26)</f>
        <v/>
      </c>
      <c r="D26" s="1" t="str">
        <f>IF(Teilnehmende!E26="","",+Teilnehmende!E26)</f>
        <v/>
      </c>
      <c r="E26" s="1" t="str">
        <f>IF(Teilnehmende!L26="","",+Teilnehmende!L26)</f>
        <v/>
      </c>
      <c r="F26" s="17">
        <f>+Teilnehmende!F26</f>
        <v>0</v>
      </c>
      <c r="G26" s="18">
        <v>1</v>
      </c>
      <c r="H26" s="24"/>
      <c r="I26" s="24"/>
      <c r="J26" s="24"/>
      <c r="K26" s="13">
        <f t="shared" si="3"/>
        <v>0</v>
      </c>
      <c r="L26" s="18">
        <v>2</v>
      </c>
      <c r="M26" s="24"/>
      <c r="N26" s="24"/>
      <c r="O26" s="24"/>
      <c r="P26" s="13">
        <f t="shared" si="4"/>
        <v>0</v>
      </c>
      <c r="Q26" s="18">
        <v>3</v>
      </c>
      <c r="R26" s="24"/>
      <c r="S26" s="24"/>
      <c r="T26" s="24"/>
      <c r="U26" s="16">
        <f t="shared" si="5"/>
        <v>0</v>
      </c>
      <c r="V26" s="15">
        <f t="shared" si="6"/>
        <v>0</v>
      </c>
      <c r="W26" s="1" t="str">
        <f t="shared" si="2"/>
        <v xml:space="preserve"> </v>
      </c>
    </row>
    <row r="27" spans="1:23" ht="20.100000000000001" customHeight="1">
      <c r="A27" s="62" t="str">
        <f>+Teilnehmende!C27</f>
        <v>-</v>
      </c>
      <c r="B27" s="1" t="str">
        <f>IF(Teilnehmende!K27="","",+Teilnehmende!K27)</f>
        <v/>
      </c>
      <c r="C27" s="1" t="str">
        <f>IF(Teilnehmende!D27="","",+Teilnehmende!D27)</f>
        <v/>
      </c>
      <c r="D27" s="1" t="str">
        <f>IF(Teilnehmende!E27="","",+Teilnehmende!E27)</f>
        <v/>
      </c>
      <c r="E27" s="1" t="str">
        <f>IF(Teilnehmende!L27="","",+Teilnehmende!L27)</f>
        <v/>
      </c>
      <c r="F27" s="17">
        <f>+Teilnehmende!F27</f>
        <v>0</v>
      </c>
      <c r="G27" s="18">
        <v>1</v>
      </c>
      <c r="H27" s="24"/>
      <c r="I27" s="24"/>
      <c r="J27" s="24"/>
      <c r="K27" s="13">
        <f t="shared" si="3"/>
        <v>0</v>
      </c>
      <c r="L27" s="18">
        <v>2</v>
      </c>
      <c r="M27" s="24"/>
      <c r="N27" s="24"/>
      <c r="O27" s="24"/>
      <c r="P27" s="13">
        <f t="shared" si="4"/>
        <v>0</v>
      </c>
      <c r="Q27" s="18">
        <v>3</v>
      </c>
      <c r="R27" s="24"/>
      <c r="S27" s="24"/>
      <c r="T27" s="24"/>
      <c r="U27" s="16">
        <f t="shared" si="5"/>
        <v>0</v>
      </c>
      <c r="V27" s="15">
        <f t="shared" si="6"/>
        <v>0</v>
      </c>
      <c r="W27" s="1" t="str">
        <f t="shared" si="2"/>
        <v xml:space="preserve"> </v>
      </c>
    </row>
    <row r="28" spans="1:23" ht="20.100000000000001" customHeight="1">
      <c r="A28" s="62" t="str">
        <f>+Teilnehmende!C28</f>
        <v>-</v>
      </c>
      <c r="B28" s="1" t="str">
        <f>IF(Teilnehmende!K28="","",+Teilnehmende!K28)</f>
        <v/>
      </c>
      <c r="C28" s="1" t="str">
        <f>IF(Teilnehmende!D28="","",+Teilnehmende!D28)</f>
        <v/>
      </c>
      <c r="D28" s="1" t="str">
        <f>IF(Teilnehmende!E28="","",+Teilnehmende!E28)</f>
        <v/>
      </c>
      <c r="E28" s="1" t="str">
        <f>IF(Teilnehmende!L28="","",+Teilnehmende!L28)</f>
        <v/>
      </c>
      <c r="F28" s="17">
        <f>+Teilnehmende!F28</f>
        <v>0</v>
      </c>
      <c r="G28" s="18">
        <v>1</v>
      </c>
      <c r="H28" s="24"/>
      <c r="I28" s="24"/>
      <c r="J28" s="24"/>
      <c r="K28" s="13">
        <f t="shared" si="3"/>
        <v>0</v>
      </c>
      <c r="L28" s="18">
        <v>2</v>
      </c>
      <c r="M28" s="24"/>
      <c r="N28" s="24"/>
      <c r="O28" s="24"/>
      <c r="P28" s="13">
        <f t="shared" si="4"/>
        <v>0</v>
      </c>
      <c r="Q28" s="18">
        <v>3</v>
      </c>
      <c r="R28" s="24"/>
      <c r="S28" s="24"/>
      <c r="T28" s="24"/>
      <c r="U28" s="16">
        <f t="shared" si="5"/>
        <v>0</v>
      </c>
      <c r="V28" s="15">
        <f t="shared" si="6"/>
        <v>0</v>
      </c>
      <c r="W28" s="1" t="str">
        <f t="shared" si="2"/>
        <v xml:space="preserve"> </v>
      </c>
    </row>
    <row r="29" spans="1:23" ht="20.100000000000001" customHeight="1">
      <c r="A29" s="62" t="str">
        <f>+Teilnehmende!C29</f>
        <v>-</v>
      </c>
      <c r="B29" s="1" t="str">
        <f>IF(Teilnehmende!K29="","",+Teilnehmende!K29)</f>
        <v/>
      </c>
      <c r="C29" s="1" t="str">
        <f>IF(Teilnehmende!D29="","",+Teilnehmende!D29)</f>
        <v/>
      </c>
      <c r="D29" s="1" t="str">
        <f>IF(Teilnehmende!E29="","",+Teilnehmende!E29)</f>
        <v/>
      </c>
      <c r="E29" s="1" t="str">
        <f>IF(Teilnehmende!L29="","",+Teilnehmende!L29)</f>
        <v/>
      </c>
      <c r="F29" s="17">
        <f>+Teilnehmende!F29</f>
        <v>0</v>
      </c>
      <c r="G29" s="18">
        <v>1</v>
      </c>
      <c r="H29" s="24"/>
      <c r="I29" s="24"/>
      <c r="J29" s="24"/>
      <c r="K29" s="13">
        <f t="shared" si="3"/>
        <v>0</v>
      </c>
      <c r="L29" s="18">
        <v>2</v>
      </c>
      <c r="M29" s="24"/>
      <c r="N29" s="24"/>
      <c r="O29" s="24"/>
      <c r="P29" s="13">
        <f t="shared" si="4"/>
        <v>0</v>
      </c>
      <c r="Q29" s="18">
        <v>3</v>
      </c>
      <c r="R29" s="24"/>
      <c r="S29" s="24"/>
      <c r="T29" s="24"/>
      <c r="U29" s="16">
        <f t="shared" si="5"/>
        <v>0</v>
      </c>
      <c r="V29" s="15">
        <f t="shared" si="6"/>
        <v>0</v>
      </c>
      <c r="W29" s="1" t="str">
        <f t="shared" si="2"/>
        <v xml:space="preserve"> </v>
      </c>
    </row>
    <row r="30" spans="1:23" ht="20.100000000000001" customHeight="1">
      <c r="A30" s="62" t="str">
        <f>+Teilnehmende!C30</f>
        <v>-</v>
      </c>
      <c r="B30" s="1" t="str">
        <f>IF(Teilnehmende!K30="","",+Teilnehmende!K30)</f>
        <v/>
      </c>
      <c r="C30" s="1" t="str">
        <f>IF(Teilnehmende!D30="","",+Teilnehmende!D30)</f>
        <v/>
      </c>
      <c r="D30" s="1" t="str">
        <f>IF(Teilnehmende!E30="","",+Teilnehmende!E30)</f>
        <v/>
      </c>
      <c r="E30" s="1" t="str">
        <f>IF(Teilnehmende!L30="","",+Teilnehmende!L30)</f>
        <v/>
      </c>
      <c r="F30" s="17">
        <f>+Teilnehmende!F30</f>
        <v>0</v>
      </c>
      <c r="G30" s="18">
        <v>1</v>
      </c>
      <c r="H30" s="24"/>
      <c r="I30" s="24"/>
      <c r="J30" s="24"/>
      <c r="K30" s="13">
        <f t="shared" si="3"/>
        <v>0</v>
      </c>
      <c r="L30" s="18">
        <v>2</v>
      </c>
      <c r="M30" s="24"/>
      <c r="N30" s="24"/>
      <c r="O30" s="24"/>
      <c r="P30" s="13">
        <f t="shared" si="4"/>
        <v>0</v>
      </c>
      <c r="Q30" s="18">
        <v>3</v>
      </c>
      <c r="R30" s="24"/>
      <c r="S30" s="24"/>
      <c r="T30" s="24"/>
      <c r="U30" s="16">
        <f t="shared" si="5"/>
        <v>0</v>
      </c>
      <c r="V30" s="15">
        <f t="shared" si="6"/>
        <v>0</v>
      </c>
      <c r="W30" s="1" t="str">
        <f t="shared" si="2"/>
        <v xml:space="preserve"> </v>
      </c>
    </row>
    <row r="31" spans="1:23" ht="20.100000000000001" customHeight="1">
      <c r="A31" s="62" t="str">
        <f>+Teilnehmende!C31</f>
        <v>-</v>
      </c>
      <c r="B31" s="1" t="str">
        <f>IF(Teilnehmende!K31="","",+Teilnehmende!K31)</f>
        <v/>
      </c>
      <c r="C31" s="1" t="str">
        <f>IF(Teilnehmende!D31="","",+Teilnehmende!D31)</f>
        <v/>
      </c>
      <c r="D31" s="1" t="str">
        <f>IF(Teilnehmende!E31="","",+Teilnehmende!E31)</f>
        <v/>
      </c>
      <c r="E31" s="1" t="str">
        <f>IF(Teilnehmende!L31="","",+Teilnehmende!L31)</f>
        <v/>
      </c>
      <c r="F31" s="17">
        <f>+Teilnehmende!F31</f>
        <v>0</v>
      </c>
      <c r="G31" s="18">
        <v>1</v>
      </c>
      <c r="H31" s="24"/>
      <c r="I31" s="24"/>
      <c r="J31" s="24"/>
      <c r="K31" s="13">
        <f t="shared" si="3"/>
        <v>0</v>
      </c>
      <c r="L31" s="18">
        <v>2</v>
      </c>
      <c r="M31" s="24"/>
      <c r="N31" s="24"/>
      <c r="O31" s="24"/>
      <c r="P31" s="13">
        <f t="shared" si="4"/>
        <v>0</v>
      </c>
      <c r="Q31" s="18">
        <v>3</v>
      </c>
      <c r="R31" s="24"/>
      <c r="S31" s="24"/>
      <c r="T31" s="24"/>
      <c r="U31" s="16">
        <f t="shared" si="5"/>
        <v>0</v>
      </c>
      <c r="V31" s="15">
        <f t="shared" si="6"/>
        <v>0</v>
      </c>
      <c r="W31" s="1" t="str">
        <f t="shared" si="2"/>
        <v xml:space="preserve"> </v>
      </c>
    </row>
    <row r="32" spans="1:23" ht="20.100000000000001" customHeight="1">
      <c r="A32" s="62" t="str">
        <f>+Teilnehmende!C32</f>
        <v>-</v>
      </c>
      <c r="B32" s="1" t="str">
        <f>IF(Teilnehmende!K32="","",+Teilnehmende!K32)</f>
        <v/>
      </c>
      <c r="C32" s="1" t="str">
        <f>IF(Teilnehmende!D32="","",+Teilnehmende!D32)</f>
        <v/>
      </c>
      <c r="D32" s="1" t="str">
        <f>IF(Teilnehmende!E32="","",+Teilnehmende!E32)</f>
        <v/>
      </c>
      <c r="E32" s="1" t="str">
        <f>IF(Teilnehmende!L32="","",+Teilnehmende!L32)</f>
        <v/>
      </c>
      <c r="F32" s="17">
        <f>+Teilnehmende!F32</f>
        <v>0</v>
      </c>
      <c r="G32" s="18">
        <v>1</v>
      </c>
      <c r="H32" s="24"/>
      <c r="I32" s="24"/>
      <c r="J32" s="24"/>
      <c r="K32" s="13">
        <f t="shared" si="3"/>
        <v>0</v>
      </c>
      <c r="L32" s="18">
        <v>2</v>
      </c>
      <c r="M32" s="24"/>
      <c r="N32" s="24"/>
      <c r="O32" s="24"/>
      <c r="P32" s="13">
        <f t="shared" si="4"/>
        <v>0</v>
      </c>
      <c r="Q32" s="18">
        <v>3</v>
      </c>
      <c r="R32" s="24"/>
      <c r="S32" s="24"/>
      <c r="T32" s="24"/>
      <c r="U32" s="16">
        <f t="shared" si="5"/>
        <v>0</v>
      </c>
      <c r="V32" s="15">
        <f t="shared" si="6"/>
        <v>0</v>
      </c>
      <c r="W32" s="1" t="str">
        <f t="shared" si="2"/>
        <v xml:space="preserve"> </v>
      </c>
    </row>
    <row r="33" spans="1:23" ht="20.100000000000001" customHeight="1">
      <c r="A33" s="62" t="str">
        <f>+Teilnehmende!C33</f>
        <v>-</v>
      </c>
      <c r="B33" s="1" t="str">
        <f>IF(Teilnehmende!K33="","",+Teilnehmende!K33)</f>
        <v/>
      </c>
      <c r="C33" s="1" t="str">
        <f>IF(Teilnehmende!D33="","",+Teilnehmende!D33)</f>
        <v/>
      </c>
      <c r="D33" s="1" t="str">
        <f>IF(Teilnehmende!E33="","",+Teilnehmende!E33)</f>
        <v/>
      </c>
      <c r="E33" s="1" t="str">
        <f>IF(Teilnehmende!L33="","",+Teilnehmende!L33)</f>
        <v/>
      </c>
      <c r="F33" s="17">
        <f>+Teilnehmende!F33</f>
        <v>0</v>
      </c>
      <c r="G33" s="18">
        <v>1</v>
      </c>
      <c r="H33" s="24"/>
      <c r="I33" s="24"/>
      <c r="J33" s="24"/>
      <c r="K33" s="13">
        <f t="shared" si="3"/>
        <v>0</v>
      </c>
      <c r="L33" s="18">
        <v>2</v>
      </c>
      <c r="M33" s="24"/>
      <c r="N33" s="24"/>
      <c r="O33" s="24"/>
      <c r="P33" s="13">
        <f t="shared" si="4"/>
        <v>0</v>
      </c>
      <c r="Q33" s="18">
        <v>3</v>
      </c>
      <c r="R33" s="24"/>
      <c r="S33" s="24"/>
      <c r="T33" s="24"/>
      <c r="U33" s="16">
        <f t="shared" si="5"/>
        <v>0</v>
      </c>
      <c r="V33" s="15">
        <f t="shared" si="6"/>
        <v>0</v>
      </c>
      <c r="W33" s="1" t="str">
        <f t="shared" si="2"/>
        <v xml:space="preserve"> </v>
      </c>
    </row>
    <row r="34" spans="1:23" ht="20.100000000000001" customHeight="1">
      <c r="A34" s="62" t="str">
        <f>+Teilnehmende!C34</f>
        <v>-</v>
      </c>
      <c r="B34" s="1" t="str">
        <f>IF(Teilnehmende!K34="","",+Teilnehmende!K34)</f>
        <v/>
      </c>
      <c r="C34" s="1" t="str">
        <f>IF(Teilnehmende!D34="","",+Teilnehmende!D34)</f>
        <v/>
      </c>
      <c r="D34" s="1" t="str">
        <f>IF(Teilnehmende!E34="","",+Teilnehmende!E34)</f>
        <v/>
      </c>
      <c r="E34" s="1" t="str">
        <f>IF(Teilnehmende!L34="","",+Teilnehmende!L34)</f>
        <v/>
      </c>
      <c r="F34" s="17">
        <f>+Teilnehmende!F34</f>
        <v>0</v>
      </c>
      <c r="G34" s="18">
        <v>1</v>
      </c>
      <c r="H34" s="24"/>
      <c r="I34" s="24"/>
      <c r="J34" s="24"/>
      <c r="K34" s="13">
        <f t="shared" si="3"/>
        <v>0</v>
      </c>
      <c r="L34" s="18">
        <v>2</v>
      </c>
      <c r="M34" s="24"/>
      <c r="N34" s="24"/>
      <c r="O34" s="24"/>
      <c r="P34" s="13">
        <f t="shared" si="4"/>
        <v>0</v>
      </c>
      <c r="Q34" s="18">
        <v>3</v>
      </c>
      <c r="R34" s="24"/>
      <c r="S34" s="24"/>
      <c r="T34" s="24"/>
      <c r="U34" s="16">
        <f t="shared" si="5"/>
        <v>0</v>
      </c>
      <c r="V34" s="15">
        <f t="shared" si="6"/>
        <v>0</v>
      </c>
      <c r="W34" s="1" t="str">
        <f t="shared" si="2"/>
        <v xml:space="preserve"> </v>
      </c>
    </row>
    <row r="35" spans="1:23" ht="20.100000000000001" customHeight="1">
      <c r="A35" s="62" t="str">
        <f>+Teilnehmende!C35</f>
        <v>-</v>
      </c>
      <c r="B35" s="1" t="str">
        <f>IF(Teilnehmende!K35="","",+Teilnehmende!K35)</f>
        <v/>
      </c>
      <c r="C35" s="1" t="str">
        <f>IF(Teilnehmende!D35="","",+Teilnehmende!D35)</f>
        <v/>
      </c>
      <c r="D35" s="1" t="str">
        <f>IF(Teilnehmende!E35="","",+Teilnehmende!E35)</f>
        <v/>
      </c>
      <c r="E35" s="1" t="str">
        <f>IF(Teilnehmende!L35="","",+Teilnehmende!L35)</f>
        <v/>
      </c>
      <c r="F35" s="17">
        <f>+Teilnehmende!F35</f>
        <v>0</v>
      </c>
      <c r="G35" s="18">
        <v>1</v>
      </c>
      <c r="H35" s="24"/>
      <c r="I35" s="24"/>
      <c r="J35" s="24"/>
      <c r="K35" s="13">
        <f t="shared" si="3"/>
        <v>0</v>
      </c>
      <c r="L35" s="18">
        <v>2</v>
      </c>
      <c r="M35" s="24"/>
      <c r="N35" s="24"/>
      <c r="O35" s="24"/>
      <c r="P35" s="13">
        <f t="shared" si="4"/>
        <v>0</v>
      </c>
      <c r="Q35" s="18">
        <v>3</v>
      </c>
      <c r="R35" s="24"/>
      <c r="S35" s="24"/>
      <c r="T35" s="24"/>
      <c r="U35" s="16">
        <f t="shared" si="5"/>
        <v>0</v>
      </c>
      <c r="V35" s="15">
        <f t="shared" si="6"/>
        <v>0</v>
      </c>
      <c r="W35" s="1" t="str">
        <f t="shared" si="2"/>
        <v xml:space="preserve"> </v>
      </c>
    </row>
    <row r="36" spans="1:23" ht="20.100000000000001" customHeight="1">
      <c r="A36" s="62" t="str">
        <f>+Teilnehmende!C36</f>
        <v>-</v>
      </c>
      <c r="B36" s="1" t="str">
        <f>IF(Teilnehmende!K36="","",+Teilnehmende!K36)</f>
        <v/>
      </c>
      <c r="C36" s="1" t="str">
        <f>IF(Teilnehmende!D36="","",+Teilnehmende!D36)</f>
        <v/>
      </c>
      <c r="D36" s="1" t="str">
        <f>IF(Teilnehmende!E36="","",+Teilnehmende!E36)</f>
        <v/>
      </c>
      <c r="E36" s="1" t="str">
        <f>IF(Teilnehmende!L36="","",+Teilnehmende!L36)</f>
        <v/>
      </c>
      <c r="F36" s="17">
        <f>+Teilnehmende!F36</f>
        <v>0</v>
      </c>
      <c r="G36" s="18">
        <v>1</v>
      </c>
      <c r="H36" s="24"/>
      <c r="I36" s="24"/>
      <c r="J36" s="24"/>
      <c r="K36" s="13">
        <f t="shared" si="3"/>
        <v>0</v>
      </c>
      <c r="L36" s="18">
        <v>2</v>
      </c>
      <c r="M36" s="24"/>
      <c r="N36" s="24"/>
      <c r="O36" s="24"/>
      <c r="P36" s="13">
        <f t="shared" si="4"/>
        <v>0</v>
      </c>
      <c r="Q36" s="18">
        <v>3</v>
      </c>
      <c r="R36" s="24"/>
      <c r="S36" s="24"/>
      <c r="T36" s="24"/>
      <c r="U36" s="16">
        <f t="shared" si="5"/>
        <v>0</v>
      </c>
      <c r="V36" s="15">
        <f t="shared" si="6"/>
        <v>0</v>
      </c>
      <c r="W36" s="1" t="str">
        <f t="shared" si="2"/>
        <v xml:space="preserve"> </v>
      </c>
    </row>
    <row r="37" spans="1:23" ht="20.100000000000001" customHeight="1">
      <c r="A37" s="62" t="str">
        <f>+Teilnehmende!C37</f>
        <v>-</v>
      </c>
      <c r="B37" s="1" t="str">
        <f>IF(Teilnehmende!K37="","",+Teilnehmende!K37)</f>
        <v/>
      </c>
      <c r="C37" s="1" t="str">
        <f>IF(Teilnehmende!D37="","",+Teilnehmende!D37)</f>
        <v/>
      </c>
      <c r="D37" s="1" t="str">
        <f>IF(Teilnehmende!E37="","",+Teilnehmende!E37)</f>
        <v/>
      </c>
      <c r="E37" s="1" t="str">
        <f>IF(Teilnehmende!L37="","",+Teilnehmende!L37)</f>
        <v/>
      </c>
      <c r="F37" s="17">
        <f>+Teilnehmende!F37</f>
        <v>0</v>
      </c>
      <c r="G37" s="18">
        <v>1</v>
      </c>
      <c r="H37" s="24"/>
      <c r="I37" s="24"/>
      <c r="J37" s="24"/>
      <c r="K37" s="13">
        <f t="shared" si="3"/>
        <v>0</v>
      </c>
      <c r="L37" s="18">
        <v>2</v>
      </c>
      <c r="M37" s="24"/>
      <c r="N37" s="24"/>
      <c r="O37" s="24"/>
      <c r="P37" s="13">
        <f t="shared" si="4"/>
        <v>0</v>
      </c>
      <c r="Q37" s="18">
        <v>3</v>
      </c>
      <c r="R37" s="24"/>
      <c r="S37" s="24"/>
      <c r="T37" s="24"/>
      <c r="U37" s="16">
        <f t="shared" si="5"/>
        <v>0</v>
      </c>
      <c r="V37" s="15">
        <f t="shared" si="6"/>
        <v>0</v>
      </c>
      <c r="W37" s="1" t="str">
        <f t="shared" si="2"/>
        <v xml:space="preserve"> </v>
      </c>
    </row>
    <row r="38" spans="1:23" ht="20.100000000000001" customHeight="1">
      <c r="A38" s="62" t="str">
        <f>+Teilnehmende!C38</f>
        <v>-</v>
      </c>
      <c r="B38" s="1" t="str">
        <f>IF(Teilnehmende!K38="","",+Teilnehmende!K38)</f>
        <v/>
      </c>
      <c r="C38" s="1" t="str">
        <f>IF(Teilnehmende!D38="","",+Teilnehmende!D38)</f>
        <v/>
      </c>
      <c r="D38" s="1" t="str">
        <f>IF(Teilnehmende!E38="","",+Teilnehmende!E38)</f>
        <v/>
      </c>
      <c r="E38" s="1" t="str">
        <f>IF(Teilnehmende!L38="","",+Teilnehmende!L38)</f>
        <v/>
      </c>
      <c r="F38" s="17">
        <f>+Teilnehmende!F38</f>
        <v>0</v>
      </c>
      <c r="G38" s="18">
        <v>1</v>
      </c>
      <c r="H38" s="24"/>
      <c r="I38" s="24"/>
      <c r="J38" s="24"/>
      <c r="K38" s="13">
        <f t="shared" si="3"/>
        <v>0</v>
      </c>
      <c r="L38" s="18">
        <v>2</v>
      </c>
      <c r="M38" s="24"/>
      <c r="N38" s="24"/>
      <c r="O38" s="24"/>
      <c r="P38" s="13">
        <f t="shared" si="4"/>
        <v>0</v>
      </c>
      <c r="Q38" s="18">
        <v>3</v>
      </c>
      <c r="R38" s="24"/>
      <c r="S38" s="24"/>
      <c r="T38" s="24"/>
      <c r="U38" s="16">
        <f t="shared" si="5"/>
        <v>0</v>
      </c>
      <c r="V38" s="15">
        <f t="shared" si="6"/>
        <v>0</v>
      </c>
      <c r="W38" s="1" t="str">
        <f t="shared" si="2"/>
        <v xml:space="preserve"> </v>
      </c>
    </row>
    <row r="39" spans="1:23" ht="20.100000000000001" customHeight="1">
      <c r="A39" s="62" t="str">
        <f>+Teilnehmende!C39</f>
        <v>-</v>
      </c>
      <c r="B39" s="1" t="str">
        <f>IF(Teilnehmende!K39="","",+Teilnehmende!K39)</f>
        <v/>
      </c>
      <c r="C39" s="1" t="str">
        <f>IF(Teilnehmende!D39="","",+Teilnehmende!D39)</f>
        <v/>
      </c>
      <c r="D39" s="1" t="str">
        <f>IF(Teilnehmende!E39="","",+Teilnehmende!E39)</f>
        <v/>
      </c>
      <c r="E39" s="1" t="str">
        <f>IF(Teilnehmende!L39="","",+Teilnehmende!L39)</f>
        <v/>
      </c>
      <c r="F39" s="17">
        <f>+Teilnehmende!F39</f>
        <v>0</v>
      </c>
      <c r="G39" s="18">
        <v>1</v>
      </c>
      <c r="H39" s="24"/>
      <c r="I39" s="24"/>
      <c r="J39" s="24"/>
      <c r="K39" s="13">
        <f t="shared" si="3"/>
        <v>0</v>
      </c>
      <c r="L39" s="18">
        <v>2</v>
      </c>
      <c r="M39" s="24"/>
      <c r="N39" s="24"/>
      <c r="O39" s="24"/>
      <c r="P39" s="13">
        <f t="shared" si="4"/>
        <v>0</v>
      </c>
      <c r="Q39" s="18">
        <v>3</v>
      </c>
      <c r="R39" s="24"/>
      <c r="S39" s="24"/>
      <c r="T39" s="24"/>
      <c r="U39" s="16">
        <f t="shared" si="5"/>
        <v>0</v>
      </c>
      <c r="V39" s="15">
        <f t="shared" si="6"/>
        <v>0</v>
      </c>
      <c r="W39" s="1" t="str">
        <f t="shared" si="2"/>
        <v xml:space="preserve"> </v>
      </c>
    </row>
    <row r="40" spans="1:23" ht="20.100000000000001" customHeight="1">
      <c r="A40" s="62" t="str">
        <f>+Teilnehmende!C40</f>
        <v>-</v>
      </c>
      <c r="B40" s="1" t="str">
        <f>IF(Teilnehmende!K40="","",+Teilnehmende!K40)</f>
        <v/>
      </c>
      <c r="C40" s="1" t="str">
        <f>IF(Teilnehmende!D40="","",+Teilnehmende!D40)</f>
        <v/>
      </c>
      <c r="D40" s="1" t="str">
        <f>IF(Teilnehmende!E40="","",+Teilnehmende!E40)</f>
        <v/>
      </c>
      <c r="E40" s="1" t="str">
        <f>IF(Teilnehmende!L40="","",+Teilnehmende!L40)</f>
        <v/>
      </c>
      <c r="F40" s="17">
        <f>+Teilnehmende!F40</f>
        <v>0</v>
      </c>
      <c r="G40" s="18">
        <v>1</v>
      </c>
      <c r="H40" s="24"/>
      <c r="I40" s="24"/>
      <c r="J40" s="24"/>
      <c r="K40" s="13">
        <f t="shared" si="3"/>
        <v>0</v>
      </c>
      <c r="L40" s="18">
        <v>2</v>
      </c>
      <c r="M40" s="24"/>
      <c r="N40" s="24"/>
      <c r="O40" s="24"/>
      <c r="P40" s="13">
        <f t="shared" si="4"/>
        <v>0</v>
      </c>
      <c r="Q40" s="18">
        <v>3</v>
      </c>
      <c r="R40" s="24"/>
      <c r="S40" s="24"/>
      <c r="T40" s="24"/>
      <c r="U40" s="16">
        <f t="shared" si="5"/>
        <v>0</v>
      </c>
      <c r="V40" s="15">
        <f t="shared" si="6"/>
        <v>0</v>
      </c>
      <c r="W40" s="1" t="str">
        <f t="shared" si="2"/>
        <v xml:space="preserve"> </v>
      </c>
    </row>
    <row r="41" spans="1:23" ht="20.100000000000001" customHeight="1">
      <c r="A41" s="62" t="str">
        <f>+Teilnehmende!C41</f>
        <v>-</v>
      </c>
      <c r="B41" s="1" t="str">
        <f>IF(Teilnehmende!K41="","",+Teilnehmende!K41)</f>
        <v/>
      </c>
      <c r="C41" s="1" t="str">
        <f>IF(Teilnehmende!D41="","",+Teilnehmende!D41)</f>
        <v/>
      </c>
      <c r="D41" s="1" t="str">
        <f>IF(Teilnehmende!E41="","",+Teilnehmende!E41)</f>
        <v/>
      </c>
      <c r="E41" s="1" t="str">
        <f>IF(Teilnehmende!L41="","",+Teilnehmende!L41)</f>
        <v/>
      </c>
      <c r="F41" s="17">
        <f>+Teilnehmende!F41</f>
        <v>0</v>
      </c>
      <c r="G41" s="18">
        <v>1</v>
      </c>
      <c r="H41" s="24"/>
      <c r="I41" s="24"/>
      <c r="J41" s="24"/>
      <c r="K41" s="13">
        <f t="shared" si="3"/>
        <v>0</v>
      </c>
      <c r="L41" s="18">
        <v>2</v>
      </c>
      <c r="M41" s="24"/>
      <c r="N41" s="24"/>
      <c r="O41" s="24"/>
      <c r="P41" s="13">
        <f t="shared" si="4"/>
        <v>0</v>
      </c>
      <c r="Q41" s="18">
        <v>3</v>
      </c>
      <c r="R41" s="24"/>
      <c r="S41" s="24"/>
      <c r="T41" s="24"/>
      <c r="U41" s="16">
        <f t="shared" si="5"/>
        <v>0</v>
      </c>
      <c r="V41" s="15">
        <f t="shared" si="6"/>
        <v>0</v>
      </c>
      <c r="W41" s="1" t="str">
        <f t="shared" si="2"/>
        <v xml:space="preserve"> </v>
      </c>
    </row>
    <row r="42" spans="1:23" ht="20.100000000000001" customHeight="1">
      <c r="A42" s="62" t="str">
        <f>+Teilnehmende!C42</f>
        <v>-</v>
      </c>
      <c r="B42" s="1" t="str">
        <f>IF(Teilnehmende!K42="","",+Teilnehmende!K42)</f>
        <v/>
      </c>
      <c r="C42" s="1" t="str">
        <f>IF(Teilnehmende!D42="","",+Teilnehmende!D42)</f>
        <v/>
      </c>
      <c r="D42" s="1" t="str">
        <f>IF(Teilnehmende!E42="","",+Teilnehmende!E42)</f>
        <v/>
      </c>
      <c r="E42" s="1" t="str">
        <f>IF(Teilnehmende!L42="","",+Teilnehmende!L42)</f>
        <v/>
      </c>
      <c r="F42" s="17">
        <f>+Teilnehmende!F42</f>
        <v>0</v>
      </c>
      <c r="G42" s="18">
        <v>1</v>
      </c>
      <c r="H42" s="24"/>
      <c r="I42" s="24"/>
      <c r="J42" s="24"/>
      <c r="K42" s="13">
        <f t="shared" si="3"/>
        <v>0</v>
      </c>
      <c r="L42" s="18">
        <v>2</v>
      </c>
      <c r="M42" s="24"/>
      <c r="N42" s="24"/>
      <c r="O42" s="24"/>
      <c r="P42" s="13">
        <f t="shared" si="4"/>
        <v>0</v>
      </c>
      <c r="Q42" s="18">
        <v>3</v>
      </c>
      <c r="R42" s="24"/>
      <c r="S42" s="24"/>
      <c r="T42" s="24"/>
      <c r="U42" s="16">
        <f t="shared" si="5"/>
        <v>0</v>
      </c>
      <c r="V42" s="15">
        <f t="shared" si="6"/>
        <v>0</v>
      </c>
      <c r="W42" s="1" t="str">
        <f t="shared" si="2"/>
        <v xml:space="preserve"> </v>
      </c>
    </row>
    <row r="43" spans="1:23" ht="20.100000000000001" customHeight="1">
      <c r="A43" s="62" t="str">
        <f>+Teilnehmende!C43</f>
        <v>-</v>
      </c>
      <c r="B43" s="1" t="str">
        <f>IF(Teilnehmende!K43="","",+Teilnehmende!K43)</f>
        <v/>
      </c>
      <c r="C43" s="1" t="str">
        <f>IF(Teilnehmende!D43="","",+Teilnehmende!D43)</f>
        <v/>
      </c>
      <c r="D43" s="1" t="str">
        <f>IF(Teilnehmende!E43="","",+Teilnehmende!E43)</f>
        <v/>
      </c>
      <c r="E43" s="1" t="str">
        <f>IF(Teilnehmende!L43="","",+Teilnehmende!L43)</f>
        <v/>
      </c>
      <c r="F43" s="17">
        <f>+Teilnehmende!F43</f>
        <v>0</v>
      </c>
      <c r="G43" s="18">
        <v>1</v>
      </c>
      <c r="H43" s="24"/>
      <c r="I43" s="24"/>
      <c r="J43" s="24"/>
      <c r="K43" s="13">
        <f t="shared" si="3"/>
        <v>0</v>
      </c>
      <c r="L43" s="18">
        <v>2</v>
      </c>
      <c r="M43" s="24"/>
      <c r="N43" s="24"/>
      <c r="O43" s="24"/>
      <c r="P43" s="13">
        <f t="shared" si="4"/>
        <v>0</v>
      </c>
      <c r="Q43" s="18">
        <v>3</v>
      </c>
      <c r="R43" s="24"/>
      <c r="S43" s="24"/>
      <c r="T43" s="24"/>
      <c r="U43" s="16">
        <f t="shared" si="5"/>
        <v>0</v>
      </c>
      <c r="V43" s="15">
        <f t="shared" si="6"/>
        <v>0</v>
      </c>
      <c r="W43" s="1" t="str">
        <f t="shared" si="2"/>
        <v xml:space="preserve"> </v>
      </c>
    </row>
    <row r="44" spans="1:23" ht="20.100000000000001" customHeight="1">
      <c r="A44" s="62" t="str">
        <f>+Teilnehmende!C44</f>
        <v>-</v>
      </c>
      <c r="B44" s="1" t="str">
        <f>IF(Teilnehmende!K44="","",+Teilnehmende!K44)</f>
        <v/>
      </c>
      <c r="C44" s="1" t="str">
        <f>IF(Teilnehmende!D44="","",+Teilnehmende!D44)</f>
        <v/>
      </c>
      <c r="D44" s="1" t="str">
        <f>IF(Teilnehmende!E44="","",+Teilnehmende!E44)</f>
        <v/>
      </c>
      <c r="E44" s="1" t="str">
        <f>IF(Teilnehmende!L44="","",+Teilnehmende!L44)</f>
        <v/>
      </c>
      <c r="F44" s="17">
        <f>+Teilnehmende!F44</f>
        <v>0</v>
      </c>
      <c r="G44" s="18">
        <v>1</v>
      </c>
      <c r="H44" s="24"/>
      <c r="I44" s="24"/>
      <c r="J44" s="24"/>
      <c r="K44" s="13">
        <f t="shared" si="3"/>
        <v>0</v>
      </c>
      <c r="L44" s="18">
        <v>2</v>
      </c>
      <c r="M44" s="24"/>
      <c r="N44" s="24"/>
      <c r="O44" s="24"/>
      <c r="P44" s="13">
        <f t="shared" si="4"/>
        <v>0</v>
      </c>
      <c r="Q44" s="18">
        <v>3</v>
      </c>
      <c r="R44" s="24"/>
      <c r="S44" s="24"/>
      <c r="T44" s="24"/>
      <c r="U44" s="16">
        <f t="shared" si="5"/>
        <v>0</v>
      </c>
      <c r="V44" s="15">
        <f t="shared" si="6"/>
        <v>0</v>
      </c>
      <c r="W44" s="1" t="str">
        <f t="shared" si="2"/>
        <v xml:space="preserve"> </v>
      </c>
    </row>
    <row r="45" spans="1:23" ht="20.100000000000001" customHeight="1">
      <c r="A45" s="62" t="str">
        <f>+Teilnehmende!C45</f>
        <v>-</v>
      </c>
      <c r="B45" s="1" t="str">
        <f>IF(Teilnehmende!K45="","",+Teilnehmende!K45)</f>
        <v/>
      </c>
      <c r="C45" s="1" t="str">
        <f>IF(Teilnehmende!D45="","",+Teilnehmende!D45)</f>
        <v/>
      </c>
      <c r="D45" s="1" t="str">
        <f>IF(Teilnehmende!E45="","",+Teilnehmende!E45)</f>
        <v/>
      </c>
      <c r="E45" s="1" t="str">
        <f>IF(Teilnehmende!L45="","",+Teilnehmende!L45)</f>
        <v/>
      </c>
      <c r="F45" s="17">
        <f>+Teilnehmende!F45</f>
        <v>0</v>
      </c>
      <c r="G45" s="18">
        <v>1</v>
      </c>
      <c r="H45" s="24"/>
      <c r="I45" s="24"/>
      <c r="J45" s="24"/>
      <c r="K45" s="13">
        <f t="shared" si="3"/>
        <v>0</v>
      </c>
      <c r="L45" s="18">
        <v>2</v>
      </c>
      <c r="M45" s="24"/>
      <c r="N45" s="24"/>
      <c r="O45" s="24"/>
      <c r="P45" s="13">
        <f t="shared" si="4"/>
        <v>0</v>
      </c>
      <c r="Q45" s="18">
        <v>3</v>
      </c>
      <c r="R45" s="24"/>
      <c r="S45" s="24"/>
      <c r="T45" s="24"/>
      <c r="U45" s="16">
        <f t="shared" si="5"/>
        <v>0</v>
      </c>
      <c r="V45" s="15">
        <f t="shared" si="6"/>
        <v>0</v>
      </c>
      <c r="W45" s="1" t="str">
        <f t="shared" si="2"/>
        <v xml:space="preserve"> </v>
      </c>
    </row>
    <row r="46" spans="1:23" ht="20.100000000000001" customHeight="1">
      <c r="A46" s="62" t="str">
        <f>+Teilnehmende!C46</f>
        <v>-</v>
      </c>
      <c r="B46" s="1" t="str">
        <f>IF(Teilnehmende!K46="","",+Teilnehmende!K46)</f>
        <v/>
      </c>
      <c r="C46" s="1" t="str">
        <f>IF(Teilnehmende!D46="","",+Teilnehmende!D46)</f>
        <v/>
      </c>
      <c r="D46" s="1" t="str">
        <f>IF(Teilnehmende!E46="","",+Teilnehmende!E46)</f>
        <v/>
      </c>
      <c r="E46" s="1" t="str">
        <f>IF(Teilnehmende!L46="","",+Teilnehmende!L46)</f>
        <v/>
      </c>
      <c r="F46" s="17">
        <f>+Teilnehmende!F46</f>
        <v>0</v>
      </c>
      <c r="G46" s="18">
        <v>1</v>
      </c>
      <c r="H46" s="24"/>
      <c r="I46" s="24"/>
      <c r="J46" s="24"/>
      <c r="K46" s="13">
        <f t="shared" si="3"/>
        <v>0</v>
      </c>
      <c r="L46" s="18">
        <v>2</v>
      </c>
      <c r="M46" s="24"/>
      <c r="N46" s="24"/>
      <c r="O46" s="24"/>
      <c r="P46" s="13">
        <f t="shared" si="4"/>
        <v>0</v>
      </c>
      <c r="Q46" s="18">
        <v>3</v>
      </c>
      <c r="R46" s="24"/>
      <c r="S46" s="24"/>
      <c r="T46" s="24"/>
      <c r="U46" s="16">
        <f t="shared" si="5"/>
        <v>0</v>
      </c>
      <c r="V46" s="15">
        <f t="shared" si="6"/>
        <v>0</v>
      </c>
      <c r="W46" s="1" t="str">
        <f t="shared" si="2"/>
        <v xml:space="preserve"> </v>
      </c>
    </row>
    <row r="47" spans="1:23" ht="20.100000000000001" customHeight="1">
      <c r="A47" s="62" t="str">
        <f>+Teilnehmende!C47</f>
        <v>-</v>
      </c>
      <c r="B47" s="1" t="str">
        <f>IF(Teilnehmende!K47="","",+Teilnehmende!K47)</f>
        <v/>
      </c>
      <c r="C47" s="1" t="str">
        <f>IF(Teilnehmende!D47="","",+Teilnehmende!D47)</f>
        <v/>
      </c>
      <c r="D47" s="1" t="str">
        <f>IF(Teilnehmende!E47="","",+Teilnehmende!E47)</f>
        <v/>
      </c>
      <c r="E47" s="1" t="str">
        <f>IF(Teilnehmende!L47="","",+Teilnehmende!L47)</f>
        <v/>
      </c>
      <c r="F47" s="17">
        <f>+Teilnehmende!F47</f>
        <v>0</v>
      </c>
      <c r="G47" s="18">
        <v>1</v>
      </c>
      <c r="H47" s="24"/>
      <c r="I47" s="24"/>
      <c r="J47" s="24"/>
      <c r="K47" s="13">
        <f t="shared" si="3"/>
        <v>0</v>
      </c>
      <c r="L47" s="18">
        <v>2</v>
      </c>
      <c r="M47" s="24"/>
      <c r="N47" s="24"/>
      <c r="O47" s="24"/>
      <c r="P47" s="13">
        <f t="shared" si="4"/>
        <v>0</v>
      </c>
      <c r="Q47" s="18">
        <v>3</v>
      </c>
      <c r="R47" s="24"/>
      <c r="S47" s="24"/>
      <c r="T47" s="24"/>
      <c r="U47" s="16">
        <f t="shared" si="5"/>
        <v>0</v>
      </c>
      <c r="V47" s="15">
        <f t="shared" si="6"/>
        <v>0</v>
      </c>
      <c r="W47" s="1" t="str">
        <f t="shared" si="2"/>
        <v xml:space="preserve"> </v>
      </c>
    </row>
    <row r="48" spans="1:23" ht="20.100000000000001" customHeight="1">
      <c r="A48" s="62" t="str">
        <f>+Teilnehmende!C48</f>
        <v>-</v>
      </c>
      <c r="B48" s="1" t="str">
        <f>IF(Teilnehmende!K48="","",+Teilnehmende!K48)</f>
        <v/>
      </c>
      <c r="C48" s="1" t="str">
        <f>IF(Teilnehmende!D48="","",+Teilnehmende!D48)</f>
        <v/>
      </c>
      <c r="D48" s="1" t="str">
        <f>IF(Teilnehmende!E48="","",+Teilnehmende!E48)</f>
        <v/>
      </c>
      <c r="E48" s="1" t="str">
        <f>IF(Teilnehmende!L48="","",+Teilnehmende!L48)</f>
        <v/>
      </c>
      <c r="F48" s="17">
        <f>+Teilnehmende!F48</f>
        <v>0</v>
      </c>
      <c r="G48" s="18">
        <v>1</v>
      </c>
      <c r="H48" s="24"/>
      <c r="I48" s="24"/>
      <c r="J48" s="24"/>
      <c r="K48" s="13">
        <f t="shared" si="3"/>
        <v>0</v>
      </c>
      <c r="L48" s="18">
        <v>2</v>
      </c>
      <c r="M48" s="24"/>
      <c r="N48" s="24"/>
      <c r="O48" s="24"/>
      <c r="P48" s="13">
        <f t="shared" si="4"/>
        <v>0</v>
      </c>
      <c r="Q48" s="18">
        <v>3</v>
      </c>
      <c r="R48" s="24"/>
      <c r="S48" s="24"/>
      <c r="T48" s="24"/>
      <c r="U48" s="16">
        <f t="shared" si="5"/>
        <v>0</v>
      </c>
      <c r="V48" s="15">
        <f t="shared" si="6"/>
        <v>0</v>
      </c>
      <c r="W48" s="1" t="str">
        <f t="shared" si="2"/>
        <v xml:space="preserve"> </v>
      </c>
    </row>
    <row r="49" spans="1:23" ht="20.100000000000001" customHeight="1">
      <c r="A49" s="62" t="str">
        <f>+Teilnehmende!C49</f>
        <v>-</v>
      </c>
      <c r="B49" s="1" t="str">
        <f>IF(Teilnehmende!K49="","",+Teilnehmende!K49)</f>
        <v/>
      </c>
      <c r="C49" s="1" t="str">
        <f>IF(Teilnehmende!D49="","",+Teilnehmende!D49)</f>
        <v/>
      </c>
      <c r="D49" s="1" t="str">
        <f>IF(Teilnehmende!E49="","",+Teilnehmende!E49)</f>
        <v/>
      </c>
      <c r="E49" s="1" t="str">
        <f>IF(Teilnehmende!L49="","",+Teilnehmende!L49)</f>
        <v/>
      </c>
      <c r="F49" s="17">
        <f>+Teilnehmende!F49</f>
        <v>0</v>
      </c>
      <c r="G49" s="18">
        <v>1</v>
      </c>
      <c r="H49" s="24"/>
      <c r="I49" s="24"/>
      <c r="J49" s="24"/>
      <c r="K49" s="13">
        <f t="shared" si="3"/>
        <v>0</v>
      </c>
      <c r="L49" s="18">
        <v>2</v>
      </c>
      <c r="M49" s="24"/>
      <c r="N49" s="24"/>
      <c r="O49" s="24"/>
      <c r="P49" s="13">
        <f t="shared" si="4"/>
        <v>0</v>
      </c>
      <c r="Q49" s="18">
        <v>3</v>
      </c>
      <c r="R49" s="24"/>
      <c r="S49" s="24"/>
      <c r="T49" s="24"/>
      <c r="U49" s="16">
        <f t="shared" si="5"/>
        <v>0</v>
      </c>
      <c r="V49" s="15">
        <f t="shared" si="6"/>
        <v>0</v>
      </c>
      <c r="W49" s="1" t="str">
        <f t="shared" si="2"/>
        <v xml:space="preserve"> </v>
      </c>
    </row>
    <row r="50" spans="1:23" ht="20.100000000000001" customHeight="1">
      <c r="A50" s="62" t="str">
        <f>+Teilnehmende!C50</f>
        <v>-</v>
      </c>
      <c r="B50" s="1" t="str">
        <f>IF(Teilnehmende!K50="","",+Teilnehmende!K50)</f>
        <v/>
      </c>
      <c r="C50" s="1" t="str">
        <f>IF(Teilnehmende!D50="","",+Teilnehmende!D50)</f>
        <v/>
      </c>
      <c r="D50" s="1" t="str">
        <f>IF(Teilnehmende!E50="","",+Teilnehmende!E50)</f>
        <v/>
      </c>
      <c r="E50" s="1" t="str">
        <f>IF(Teilnehmende!L50="","",+Teilnehmende!L50)</f>
        <v/>
      </c>
      <c r="F50" s="17">
        <f>+Teilnehmende!F50</f>
        <v>0</v>
      </c>
      <c r="G50" s="18">
        <v>1</v>
      </c>
      <c r="H50" s="24"/>
      <c r="I50" s="24"/>
      <c r="J50" s="24"/>
      <c r="K50" s="13">
        <f t="shared" si="3"/>
        <v>0</v>
      </c>
      <c r="L50" s="18">
        <v>2</v>
      </c>
      <c r="M50" s="24"/>
      <c r="N50" s="24"/>
      <c r="O50" s="24"/>
      <c r="P50" s="13">
        <f t="shared" si="4"/>
        <v>0</v>
      </c>
      <c r="Q50" s="18">
        <v>3</v>
      </c>
      <c r="R50" s="24"/>
      <c r="S50" s="24"/>
      <c r="T50" s="24"/>
      <c r="U50" s="16">
        <f t="shared" si="5"/>
        <v>0</v>
      </c>
      <c r="V50" s="15">
        <f t="shared" si="6"/>
        <v>0</v>
      </c>
      <c r="W50" s="1" t="str">
        <f t="shared" si="2"/>
        <v xml:space="preserve"> </v>
      </c>
    </row>
    <row r="51" spans="1:23" ht="20.100000000000001" customHeight="1">
      <c r="A51" s="62" t="str">
        <f>+Teilnehmende!C51</f>
        <v>-</v>
      </c>
      <c r="B51" s="1" t="str">
        <f>IF(Teilnehmende!K51="","",+Teilnehmende!K51)</f>
        <v/>
      </c>
      <c r="C51" s="1" t="str">
        <f>IF(Teilnehmende!D51="","",+Teilnehmende!D51)</f>
        <v/>
      </c>
      <c r="D51" s="1" t="str">
        <f>IF(Teilnehmende!E51="","",+Teilnehmende!E51)</f>
        <v/>
      </c>
      <c r="E51" s="1" t="str">
        <f>IF(Teilnehmende!L51="","",+Teilnehmende!L51)</f>
        <v/>
      </c>
      <c r="F51" s="17">
        <f>+Teilnehmende!F51</f>
        <v>0</v>
      </c>
      <c r="G51" s="18">
        <v>1</v>
      </c>
      <c r="H51" s="24"/>
      <c r="I51" s="24"/>
      <c r="J51" s="24"/>
      <c r="K51" s="13">
        <f t="shared" si="3"/>
        <v>0</v>
      </c>
      <c r="L51" s="18">
        <v>2</v>
      </c>
      <c r="M51" s="24"/>
      <c r="N51" s="24"/>
      <c r="O51" s="24"/>
      <c r="P51" s="13">
        <f t="shared" si="4"/>
        <v>0</v>
      </c>
      <c r="Q51" s="18">
        <v>3</v>
      </c>
      <c r="R51" s="24"/>
      <c r="S51" s="24"/>
      <c r="T51" s="24"/>
      <c r="U51" s="16">
        <f t="shared" si="5"/>
        <v>0</v>
      </c>
      <c r="V51" s="15">
        <f t="shared" si="6"/>
        <v>0</v>
      </c>
      <c r="W51" s="1" t="str">
        <f t="shared" si="2"/>
        <v xml:space="preserve"> </v>
      </c>
    </row>
    <row r="52" spans="1:23" ht="20.100000000000001" customHeight="1">
      <c r="A52" s="62" t="str">
        <f>+Teilnehmende!C52</f>
        <v>-</v>
      </c>
      <c r="B52" s="1" t="str">
        <f>IF(Teilnehmende!K52="","",+Teilnehmende!K52)</f>
        <v/>
      </c>
      <c r="C52" s="1" t="str">
        <f>IF(Teilnehmende!D52="","",+Teilnehmende!D52)</f>
        <v/>
      </c>
      <c r="D52" s="1" t="str">
        <f>IF(Teilnehmende!E52="","",+Teilnehmende!E52)</f>
        <v/>
      </c>
      <c r="E52" s="1" t="str">
        <f>IF(Teilnehmende!L52="","",+Teilnehmende!L52)</f>
        <v/>
      </c>
      <c r="F52" s="17">
        <f>+Teilnehmende!F52</f>
        <v>0</v>
      </c>
      <c r="G52" s="18">
        <v>1</v>
      </c>
      <c r="H52" s="24"/>
      <c r="I52" s="24"/>
      <c r="J52" s="24"/>
      <c r="K52" s="13">
        <f t="shared" si="3"/>
        <v>0</v>
      </c>
      <c r="L52" s="18">
        <v>2</v>
      </c>
      <c r="M52" s="24"/>
      <c r="N52" s="24"/>
      <c r="O52" s="24"/>
      <c r="P52" s="13">
        <f t="shared" si="4"/>
        <v>0</v>
      </c>
      <c r="Q52" s="18">
        <v>3</v>
      </c>
      <c r="R52" s="24"/>
      <c r="S52" s="24"/>
      <c r="T52" s="24"/>
      <c r="U52" s="16">
        <f t="shared" si="5"/>
        <v>0</v>
      </c>
      <c r="V52" s="15">
        <f t="shared" si="6"/>
        <v>0</v>
      </c>
      <c r="W52" s="1" t="str">
        <f t="shared" si="2"/>
        <v xml:space="preserve"> </v>
      </c>
    </row>
    <row r="53" spans="1:23" ht="20.100000000000001" customHeight="1">
      <c r="A53" s="62" t="str">
        <f>+Teilnehmende!C53</f>
        <v>-</v>
      </c>
      <c r="B53" s="1" t="str">
        <f>IF(Teilnehmende!K53="","",+Teilnehmende!K53)</f>
        <v/>
      </c>
      <c r="C53" s="1" t="str">
        <f>IF(Teilnehmende!D53="","",+Teilnehmende!D53)</f>
        <v/>
      </c>
      <c r="D53" s="1" t="str">
        <f>IF(Teilnehmende!E53="","",+Teilnehmende!E53)</f>
        <v/>
      </c>
      <c r="E53" s="1" t="str">
        <f>IF(Teilnehmende!L53="","",+Teilnehmende!L53)</f>
        <v/>
      </c>
      <c r="F53" s="17">
        <f>+Teilnehmende!F53</f>
        <v>0</v>
      </c>
      <c r="G53" s="18">
        <v>1</v>
      </c>
      <c r="H53" s="24"/>
      <c r="I53" s="24"/>
      <c r="J53" s="24"/>
      <c r="K53" s="13">
        <f t="shared" si="3"/>
        <v>0</v>
      </c>
      <c r="L53" s="18">
        <v>2</v>
      </c>
      <c r="M53" s="24"/>
      <c r="N53" s="24"/>
      <c r="O53" s="24"/>
      <c r="P53" s="13">
        <f t="shared" si="4"/>
        <v>0</v>
      </c>
      <c r="Q53" s="18">
        <v>3</v>
      </c>
      <c r="R53" s="24"/>
      <c r="S53" s="24"/>
      <c r="T53" s="24"/>
      <c r="U53" s="16">
        <f t="shared" si="5"/>
        <v>0</v>
      </c>
      <c r="V53" s="15">
        <f t="shared" si="6"/>
        <v>0</v>
      </c>
      <c r="W53" s="1" t="str">
        <f t="shared" si="2"/>
        <v xml:space="preserve"> </v>
      </c>
    </row>
    <row r="54" spans="1:23" ht="20.100000000000001" customHeight="1">
      <c r="A54" s="62" t="str">
        <f>+Teilnehmende!C54</f>
        <v>-</v>
      </c>
      <c r="B54" s="1" t="str">
        <f>IF(Teilnehmende!K54="","",+Teilnehmende!K54)</f>
        <v/>
      </c>
      <c r="C54" s="1" t="str">
        <f>IF(Teilnehmende!D54="","",+Teilnehmende!D54)</f>
        <v/>
      </c>
      <c r="D54" s="1" t="str">
        <f>IF(Teilnehmende!E54="","",+Teilnehmende!E54)</f>
        <v/>
      </c>
      <c r="E54" s="1" t="str">
        <f>IF(Teilnehmende!L54="","",+Teilnehmende!L54)</f>
        <v/>
      </c>
      <c r="F54" s="17">
        <f>+Teilnehmende!F54</f>
        <v>0</v>
      </c>
      <c r="G54" s="18">
        <v>1</v>
      </c>
      <c r="H54" s="24"/>
      <c r="I54" s="24"/>
      <c r="J54" s="24"/>
      <c r="K54" s="13">
        <f t="shared" si="3"/>
        <v>0</v>
      </c>
      <c r="L54" s="18">
        <v>2</v>
      </c>
      <c r="M54" s="24"/>
      <c r="N54" s="24"/>
      <c r="O54" s="24"/>
      <c r="P54" s="13">
        <f t="shared" si="4"/>
        <v>0</v>
      </c>
      <c r="Q54" s="18">
        <v>3</v>
      </c>
      <c r="R54" s="24"/>
      <c r="S54" s="24"/>
      <c r="T54" s="24"/>
      <c r="U54" s="16">
        <f t="shared" si="5"/>
        <v>0</v>
      </c>
      <c r="V54" s="15">
        <f t="shared" si="6"/>
        <v>0</v>
      </c>
      <c r="W54" s="1" t="str">
        <f t="shared" si="2"/>
        <v xml:space="preserve"> </v>
      </c>
    </row>
    <row r="55" spans="1:23" ht="20.100000000000001" customHeight="1">
      <c r="A55" s="62" t="str">
        <f>+Teilnehmende!C55</f>
        <v>-</v>
      </c>
      <c r="B55" s="1" t="str">
        <f>IF(Teilnehmende!K55="","",+Teilnehmende!K55)</f>
        <v/>
      </c>
      <c r="C55" s="1" t="str">
        <f>IF(Teilnehmende!D55="","",+Teilnehmende!D55)</f>
        <v/>
      </c>
      <c r="D55" s="1" t="str">
        <f>IF(Teilnehmende!E55="","",+Teilnehmende!E55)</f>
        <v/>
      </c>
      <c r="E55" s="1" t="str">
        <f>IF(Teilnehmende!L55="","",+Teilnehmende!L55)</f>
        <v/>
      </c>
      <c r="F55" s="17">
        <f>+Teilnehmende!F55</f>
        <v>0</v>
      </c>
      <c r="G55" s="18">
        <v>1</v>
      </c>
      <c r="H55" s="24"/>
      <c r="I55" s="24"/>
      <c r="J55" s="24"/>
      <c r="K55" s="13">
        <f t="shared" si="3"/>
        <v>0</v>
      </c>
      <c r="L55" s="18">
        <v>2</v>
      </c>
      <c r="M55" s="24"/>
      <c r="N55" s="24"/>
      <c r="O55" s="24"/>
      <c r="P55" s="13">
        <f t="shared" si="4"/>
        <v>0</v>
      </c>
      <c r="Q55" s="18">
        <v>3</v>
      </c>
      <c r="R55" s="24"/>
      <c r="S55" s="24"/>
      <c r="T55" s="24"/>
      <c r="U55" s="16">
        <f t="shared" si="5"/>
        <v>0</v>
      </c>
      <c r="V55" s="15">
        <f t="shared" si="6"/>
        <v>0</v>
      </c>
      <c r="W55" s="1" t="str">
        <f t="shared" si="2"/>
        <v xml:space="preserve"> </v>
      </c>
    </row>
    <row r="56" spans="1:23" ht="20.100000000000001" customHeight="1">
      <c r="A56" s="62" t="str">
        <f>+Teilnehmende!C56</f>
        <v>-</v>
      </c>
      <c r="B56" s="1" t="str">
        <f>IF(Teilnehmende!K56="","",+Teilnehmende!K56)</f>
        <v/>
      </c>
      <c r="C56" s="1" t="str">
        <f>IF(Teilnehmende!D56="","",+Teilnehmende!D56)</f>
        <v/>
      </c>
      <c r="D56" s="1" t="str">
        <f>IF(Teilnehmende!E56="","",+Teilnehmende!E56)</f>
        <v/>
      </c>
      <c r="E56" s="1" t="str">
        <f>IF(Teilnehmende!L56="","",+Teilnehmende!L56)</f>
        <v/>
      </c>
      <c r="F56" s="17">
        <f>+Teilnehmende!F56</f>
        <v>0</v>
      </c>
      <c r="G56" s="18">
        <v>1</v>
      </c>
      <c r="H56" s="24"/>
      <c r="I56" s="24"/>
      <c r="J56" s="24"/>
      <c r="K56" s="13">
        <f t="shared" si="3"/>
        <v>0</v>
      </c>
      <c r="L56" s="18">
        <v>2</v>
      </c>
      <c r="M56" s="24"/>
      <c r="N56" s="24"/>
      <c r="O56" s="24"/>
      <c r="P56" s="13">
        <f t="shared" si="4"/>
        <v>0</v>
      </c>
      <c r="Q56" s="18">
        <v>3</v>
      </c>
      <c r="R56" s="24"/>
      <c r="S56" s="24"/>
      <c r="T56" s="24"/>
      <c r="U56" s="16">
        <f t="shared" si="5"/>
        <v>0</v>
      </c>
      <c r="V56" s="15">
        <f t="shared" si="6"/>
        <v>0</v>
      </c>
      <c r="W56" s="1" t="str">
        <f t="shared" si="2"/>
        <v xml:space="preserve"> </v>
      </c>
    </row>
    <row r="57" spans="1:23" ht="20.100000000000001" customHeight="1">
      <c r="A57" s="62" t="str">
        <f>+Teilnehmende!C57</f>
        <v>-</v>
      </c>
      <c r="B57" s="1" t="str">
        <f>IF(Teilnehmende!K57="","",+Teilnehmende!K57)</f>
        <v/>
      </c>
      <c r="C57" s="1" t="str">
        <f>IF(Teilnehmende!D57="","",+Teilnehmende!D57)</f>
        <v/>
      </c>
      <c r="D57" s="1" t="str">
        <f>IF(Teilnehmende!E57="","",+Teilnehmende!E57)</f>
        <v/>
      </c>
      <c r="E57" s="1" t="str">
        <f>IF(Teilnehmende!L57="","",+Teilnehmende!L57)</f>
        <v/>
      </c>
      <c r="F57" s="17">
        <f>+Teilnehmende!F57</f>
        <v>0</v>
      </c>
      <c r="G57" s="18">
        <v>1</v>
      </c>
      <c r="H57" s="24"/>
      <c r="I57" s="24"/>
      <c r="J57" s="24"/>
      <c r="K57" s="13">
        <f t="shared" si="3"/>
        <v>0</v>
      </c>
      <c r="L57" s="18">
        <v>2</v>
      </c>
      <c r="M57" s="24"/>
      <c r="N57" s="24"/>
      <c r="O57" s="24"/>
      <c r="P57" s="13">
        <f t="shared" si="4"/>
        <v>0</v>
      </c>
      <c r="Q57" s="18">
        <v>3</v>
      </c>
      <c r="R57" s="24"/>
      <c r="S57" s="24"/>
      <c r="T57" s="24"/>
      <c r="U57" s="16">
        <f t="shared" si="5"/>
        <v>0</v>
      </c>
      <c r="V57" s="15">
        <f t="shared" si="6"/>
        <v>0</v>
      </c>
      <c r="W57" s="1" t="str">
        <f t="shared" si="2"/>
        <v xml:space="preserve"> </v>
      </c>
    </row>
    <row r="58" spans="1:23" ht="20.100000000000001" customHeight="1">
      <c r="A58" s="62" t="str">
        <f>+Teilnehmende!C58</f>
        <v>-</v>
      </c>
      <c r="B58" s="1" t="str">
        <f>IF(Teilnehmende!K58="","",+Teilnehmende!K58)</f>
        <v/>
      </c>
      <c r="C58" s="1" t="str">
        <f>IF(Teilnehmende!D58="","",+Teilnehmende!D58)</f>
        <v/>
      </c>
      <c r="D58" s="1" t="str">
        <f>IF(Teilnehmende!E58="","",+Teilnehmende!E58)</f>
        <v/>
      </c>
      <c r="E58" s="1" t="str">
        <f>IF(Teilnehmende!L58="","",+Teilnehmende!L58)</f>
        <v/>
      </c>
      <c r="F58" s="17">
        <f>+Teilnehmende!F58</f>
        <v>0</v>
      </c>
      <c r="G58" s="18">
        <v>1</v>
      </c>
      <c r="H58" s="24"/>
      <c r="I58" s="24"/>
      <c r="J58" s="24"/>
      <c r="K58" s="13">
        <f t="shared" si="3"/>
        <v>0</v>
      </c>
      <c r="L58" s="18">
        <v>2</v>
      </c>
      <c r="M58" s="24"/>
      <c r="N58" s="24"/>
      <c r="O58" s="24"/>
      <c r="P58" s="13">
        <f t="shared" si="4"/>
        <v>0</v>
      </c>
      <c r="Q58" s="18">
        <v>3</v>
      </c>
      <c r="R58" s="24"/>
      <c r="S58" s="24"/>
      <c r="T58" s="24"/>
      <c r="U58" s="16">
        <f t="shared" si="5"/>
        <v>0</v>
      </c>
      <c r="V58" s="15">
        <f t="shared" si="6"/>
        <v>0</v>
      </c>
      <c r="W58" s="1" t="str">
        <f t="shared" si="2"/>
        <v xml:space="preserve"> </v>
      </c>
    </row>
    <row r="59" spans="1:23" ht="20.100000000000001" customHeight="1">
      <c r="A59" s="62" t="str">
        <f>+Teilnehmende!C59</f>
        <v>-</v>
      </c>
      <c r="B59" s="1" t="str">
        <f>IF(Teilnehmende!K59="","",+Teilnehmende!K59)</f>
        <v/>
      </c>
      <c r="C59" s="1" t="str">
        <f>IF(Teilnehmende!D59="","",+Teilnehmende!D59)</f>
        <v/>
      </c>
      <c r="D59" s="1" t="str">
        <f>IF(Teilnehmende!E59="","",+Teilnehmende!E59)</f>
        <v/>
      </c>
      <c r="E59" s="1" t="str">
        <f>IF(Teilnehmende!L59="","",+Teilnehmende!L59)</f>
        <v/>
      </c>
      <c r="F59" s="17">
        <f>+Teilnehmende!F59</f>
        <v>0</v>
      </c>
      <c r="G59" s="18">
        <v>1</v>
      </c>
      <c r="H59" s="24"/>
      <c r="I59" s="24"/>
      <c r="J59" s="24"/>
      <c r="K59" s="13">
        <f t="shared" si="3"/>
        <v>0</v>
      </c>
      <c r="L59" s="18">
        <v>2</v>
      </c>
      <c r="M59" s="24"/>
      <c r="N59" s="24"/>
      <c r="O59" s="24"/>
      <c r="P59" s="13">
        <f t="shared" si="4"/>
        <v>0</v>
      </c>
      <c r="Q59" s="18">
        <v>3</v>
      </c>
      <c r="R59" s="24"/>
      <c r="S59" s="24"/>
      <c r="T59" s="24"/>
      <c r="U59" s="16">
        <f t="shared" si="5"/>
        <v>0</v>
      </c>
      <c r="V59" s="15">
        <f t="shared" si="6"/>
        <v>0</v>
      </c>
      <c r="W59" s="1" t="str">
        <f t="shared" ref="W59:W122" si="7">D59&amp;" "&amp;C59</f>
        <v xml:space="preserve"> </v>
      </c>
    </row>
    <row r="60" spans="1:23" ht="20.100000000000001" customHeight="1">
      <c r="A60" s="62" t="str">
        <f>+Teilnehmende!C60</f>
        <v>-</v>
      </c>
      <c r="B60" s="1" t="str">
        <f>IF(Teilnehmende!K60="","",+Teilnehmende!K60)</f>
        <v/>
      </c>
      <c r="C60" s="1" t="str">
        <f>IF(Teilnehmende!D60="","",+Teilnehmende!D60)</f>
        <v/>
      </c>
      <c r="D60" s="1" t="str">
        <f>IF(Teilnehmende!E60="","",+Teilnehmende!E60)</f>
        <v/>
      </c>
      <c r="E60" s="1" t="str">
        <f>IF(Teilnehmende!L60="","",+Teilnehmende!L60)</f>
        <v/>
      </c>
      <c r="F60" s="17">
        <f>+Teilnehmende!F60</f>
        <v>0</v>
      </c>
      <c r="G60" s="18">
        <v>1</v>
      </c>
      <c r="H60" s="24"/>
      <c r="I60" s="24"/>
      <c r="J60" s="24"/>
      <c r="K60" s="13">
        <f t="shared" si="3"/>
        <v>0</v>
      </c>
      <c r="L60" s="18">
        <v>2</v>
      </c>
      <c r="M60" s="24"/>
      <c r="N60" s="24"/>
      <c r="O60" s="24"/>
      <c r="P60" s="13">
        <f t="shared" si="4"/>
        <v>0</v>
      </c>
      <c r="Q60" s="18">
        <v>3</v>
      </c>
      <c r="R60" s="24"/>
      <c r="S60" s="24"/>
      <c r="T60" s="24"/>
      <c r="U60" s="16">
        <f t="shared" si="5"/>
        <v>0</v>
      </c>
      <c r="V60" s="15">
        <f t="shared" si="6"/>
        <v>0</v>
      </c>
      <c r="W60" s="1" t="str">
        <f t="shared" si="7"/>
        <v xml:space="preserve"> </v>
      </c>
    </row>
    <row r="61" spans="1:23" ht="20.100000000000001" customHeight="1">
      <c r="A61" s="62" t="str">
        <f>+Teilnehmende!C61</f>
        <v>-</v>
      </c>
      <c r="B61" s="1" t="str">
        <f>IF(Teilnehmende!K61="","",+Teilnehmende!K61)</f>
        <v/>
      </c>
      <c r="C61" s="1" t="str">
        <f>IF(Teilnehmende!D61="","",+Teilnehmende!D61)</f>
        <v/>
      </c>
      <c r="D61" s="1" t="str">
        <f>IF(Teilnehmende!E61="","",+Teilnehmende!E61)</f>
        <v/>
      </c>
      <c r="E61" s="1" t="str">
        <f>IF(Teilnehmende!L61="","",+Teilnehmende!L61)</f>
        <v/>
      </c>
      <c r="F61" s="17">
        <f>+Teilnehmende!F61</f>
        <v>0</v>
      </c>
      <c r="G61" s="18">
        <v>1</v>
      </c>
      <c r="H61" s="24"/>
      <c r="I61" s="24"/>
      <c r="J61" s="24"/>
      <c r="K61" s="13">
        <f t="shared" si="3"/>
        <v>0</v>
      </c>
      <c r="L61" s="18">
        <v>2</v>
      </c>
      <c r="M61" s="24"/>
      <c r="N61" s="24"/>
      <c r="O61" s="24"/>
      <c r="P61" s="13">
        <f t="shared" si="4"/>
        <v>0</v>
      </c>
      <c r="Q61" s="18">
        <v>3</v>
      </c>
      <c r="R61" s="24"/>
      <c r="S61" s="24"/>
      <c r="T61" s="24"/>
      <c r="U61" s="16">
        <f t="shared" si="5"/>
        <v>0</v>
      </c>
      <c r="V61" s="15">
        <f t="shared" si="6"/>
        <v>0</v>
      </c>
      <c r="W61" s="1" t="str">
        <f t="shared" si="7"/>
        <v xml:space="preserve"> </v>
      </c>
    </row>
    <row r="62" spans="1:23" ht="20.100000000000001" customHeight="1">
      <c r="A62" s="62" t="str">
        <f>+Teilnehmende!C62</f>
        <v>-</v>
      </c>
      <c r="B62" s="1" t="str">
        <f>IF(Teilnehmende!K62="","",+Teilnehmende!K62)</f>
        <v/>
      </c>
      <c r="C62" s="1" t="str">
        <f>IF(Teilnehmende!D62="","",+Teilnehmende!D62)</f>
        <v/>
      </c>
      <c r="D62" s="1" t="str">
        <f>IF(Teilnehmende!E62="","",+Teilnehmende!E62)</f>
        <v/>
      </c>
      <c r="E62" s="1" t="str">
        <f>IF(Teilnehmende!L62="","",+Teilnehmende!L62)</f>
        <v/>
      </c>
      <c r="F62" s="17">
        <f>+Teilnehmende!F62</f>
        <v>0</v>
      </c>
      <c r="G62" s="18">
        <v>1</v>
      </c>
      <c r="H62" s="24"/>
      <c r="I62" s="24"/>
      <c r="J62" s="24"/>
      <c r="K62" s="13">
        <f t="shared" si="3"/>
        <v>0</v>
      </c>
      <c r="L62" s="18">
        <v>2</v>
      </c>
      <c r="M62" s="24"/>
      <c r="N62" s="24"/>
      <c r="O62" s="24"/>
      <c r="P62" s="13">
        <f t="shared" si="4"/>
        <v>0</v>
      </c>
      <c r="Q62" s="18">
        <v>3</v>
      </c>
      <c r="R62" s="24"/>
      <c r="S62" s="24"/>
      <c r="T62" s="24"/>
      <c r="U62" s="16">
        <f t="shared" si="5"/>
        <v>0</v>
      </c>
      <c r="V62" s="15">
        <f t="shared" si="6"/>
        <v>0</v>
      </c>
      <c r="W62" s="1" t="str">
        <f t="shared" si="7"/>
        <v xml:space="preserve"> </v>
      </c>
    </row>
    <row r="63" spans="1:23" ht="20.100000000000001" customHeight="1">
      <c r="A63" s="62" t="str">
        <f>+Teilnehmende!C63</f>
        <v>-</v>
      </c>
      <c r="B63" s="1" t="str">
        <f>IF(Teilnehmende!K63="","",+Teilnehmende!K63)</f>
        <v/>
      </c>
      <c r="C63" s="1" t="str">
        <f>IF(Teilnehmende!D63="","",+Teilnehmende!D63)</f>
        <v/>
      </c>
      <c r="D63" s="1" t="str">
        <f>IF(Teilnehmende!E63="","",+Teilnehmende!E63)</f>
        <v/>
      </c>
      <c r="E63" s="1" t="str">
        <f>IF(Teilnehmende!L63="","",+Teilnehmende!L63)</f>
        <v/>
      </c>
      <c r="F63" s="17">
        <f>+Teilnehmende!F63</f>
        <v>0</v>
      </c>
      <c r="G63" s="18">
        <v>1</v>
      </c>
      <c r="H63" s="24"/>
      <c r="I63" s="24"/>
      <c r="J63" s="24"/>
      <c r="K63" s="13">
        <f t="shared" si="3"/>
        <v>0</v>
      </c>
      <c r="L63" s="18">
        <v>2</v>
      </c>
      <c r="M63" s="24"/>
      <c r="N63" s="24"/>
      <c r="O63" s="24"/>
      <c r="P63" s="13">
        <f t="shared" si="4"/>
        <v>0</v>
      </c>
      <c r="Q63" s="18">
        <v>3</v>
      </c>
      <c r="R63" s="24"/>
      <c r="S63" s="24"/>
      <c r="T63" s="24"/>
      <c r="U63" s="16">
        <f t="shared" si="5"/>
        <v>0</v>
      </c>
      <c r="V63" s="15">
        <f t="shared" si="6"/>
        <v>0</v>
      </c>
      <c r="W63" s="1" t="str">
        <f t="shared" si="7"/>
        <v xml:space="preserve"> </v>
      </c>
    </row>
    <row r="64" spans="1:23" ht="20.100000000000001" customHeight="1">
      <c r="A64" s="62" t="str">
        <f>+Teilnehmende!C64</f>
        <v>-</v>
      </c>
      <c r="B64" s="1" t="str">
        <f>IF(Teilnehmende!K64="","",+Teilnehmende!K64)</f>
        <v/>
      </c>
      <c r="C64" s="1" t="str">
        <f>IF(Teilnehmende!D64="","",+Teilnehmende!D64)</f>
        <v/>
      </c>
      <c r="D64" s="1" t="str">
        <f>IF(Teilnehmende!E64="","",+Teilnehmende!E64)</f>
        <v/>
      </c>
      <c r="E64" s="1" t="str">
        <f>IF(Teilnehmende!L64="","",+Teilnehmende!L64)</f>
        <v/>
      </c>
      <c r="F64" s="17">
        <f>+Teilnehmende!F64</f>
        <v>0</v>
      </c>
      <c r="G64" s="18">
        <v>1</v>
      </c>
      <c r="H64" s="24"/>
      <c r="I64" s="24"/>
      <c r="J64" s="24"/>
      <c r="K64" s="13">
        <f t="shared" si="3"/>
        <v>0</v>
      </c>
      <c r="L64" s="18">
        <v>2</v>
      </c>
      <c r="M64" s="24"/>
      <c r="N64" s="24"/>
      <c r="O64" s="24"/>
      <c r="P64" s="13">
        <f t="shared" si="4"/>
        <v>0</v>
      </c>
      <c r="Q64" s="18">
        <v>3</v>
      </c>
      <c r="R64" s="24"/>
      <c r="S64" s="24"/>
      <c r="T64" s="24"/>
      <c r="U64" s="16">
        <f t="shared" si="5"/>
        <v>0</v>
      </c>
      <c r="V64" s="15">
        <f t="shared" si="6"/>
        <v>0</v>
      </c>
      <c r="W64" s="1" t="str">
        <f t="shared" si="7"/>
        <v xml:space="preserve"> </v>
      </c>
    </row>
    <row r="65" spans="1:23" ht="20.100000000000001" customHeight="1">
      <c r="A65" s="62" t="str">
        <f>+Teilnehmende!C65</f>
        <v>-</v>
      </c>
      <c r="B65" s="1" t="str">
        <f>IF(Teilnehmende!K65="","",+Teilnehmende!K65)</f>
        <v/>
      </c>
      <c r="C65" s="1" t="str">
        <f>IF(Teilnehmende!D65="","",+Teilnehmende!D65)</f>
        <v/>
      </c>
      <c r="D65" s="1" t="str">
        <f>IF(Teilnehmende!E65="","",+Teilnehmende!E65)</f>
        <v/>
      </c>
      <c r="E65" s="1" t="str">
        <f>IF(Teilnehmende!L65="","",+Teilnehmende!L65)</f>
        <v/>
      </c>
      <c r="F65" s="17">
        <f>+Teilnehmende!F65</f>
        <v>0</v>
      </c>
      <c r="G65" s="18">
        <v>1</v>
      </c>
      <c r="H65" s="24"/>
      <c r="I65" s="24"/>
      <c r="J65" s="24"/>
      <c r="K65" s="13">
        <f t="shared" si="3"/>
        <v>0</v>
      </c>
      <c r="L65" s="18">
        <v>2</v>
      </c>
      <c r="M65" s="24"/>
      <c r="N65" s="24"/>
      <c r="O65" s="24"/>
      <c r="P65" s="13">
        <f t="shared" si="4"/>
        <v>0</v>
      </c>
      <c r="Q65" s="18">
        <v>3</v>
      </c>
      <c r="R65" s="24"/>
      <c r="S65" s="24"/>
      <c r="T65" s="24"/>
      <c r="U65" s="16">
        <f t="shared" si="5"/>
        <v>0</v>
      </c>
      <c r="V65" s="15">
        <f t="shared" si="6"/>
        <v>0</v>
      </c>
      <c r="W65" s="1" t="str">
        <f t="shared" si="7"/>
        <v xml:space="preserve"> </v>
      </c>
    </row>
    <row r="66" spans="1:23" ht="20.100000000000001" customHeight="1">
      <c r="A66" s="62" t="str">
        <f>+Teilnehmende!C66</f>
        <v>-</v>
      </c>
      <c r="B66" s="1" t="str">
        <f>IF(Teilnehmende!K66="","",+Teilnehmende!K66)</f>
        <v/>
      </c>
      <c r="C66" s="1" t="str">
        <f>IF(Teilnehmende!D66="","",+Teilnehmende!D66)</f>
        <v/>
      </c>
      <c r="D66" s="1" t="str">
        <f>IF(Teilnehmende!E66="","",+Teilnehmende!E66)</f>
        <v/>
      </c>
      <c r="E66" s="1" t="str">
        <f>IF(Teilnehmende!L66="","",+Teilnehmende!L66)</f>
        <v/>
      </c>
      <c r="F66" s="17">
        <f>+Teilnehmende!F66</f>
        <v>0</v>
      </c>
      <c r="G66" s="18">
        <v>1</v>
      </c>
      <c r="H66" s="24"/>
      <c r="I66" s="24"/>
      <c r="J66" s="24"/>
      <c r="K66" s="13">
        <f t="shared" si="3"/>
        <v>0</v>
      </c>
      <c r="L66" s="18">
        <v>2</v>
      </c>
      <c r="M66" s="24"/>
      <c r="N66" s="24"/>
      <c r="O66" s="24"/>
      <c r="P66" s="13">
        <f t="shared" si="4"/>
        <v>0</v>
      </c>
      <c r="Q66" s="18">
        <v>3</v>
      </c>
      <c r="R66" s="24"/>
      <c r="S66" s="24"/>
      <c r="T66" s="24"/>
      <c r="U66" s="16">
        <f t="shared" si="5"/>
        <v>0</v>
      </c>
      <c r="V66" s="15">
        <f t="shared" si="6"/>
        <v>0</v>
      </c>
      <c r="W66" s="1" t="str">
        <f t="shared" si="7"/>
        <v xml:space="preserve"> </v>
      </c>
    </row>
    <row r="67" spans="1:23" ht="20.100000000000001" customHeight="1">
      <c r="A67" s="62" t="str">
        <f>+Teilnehmende!C67</f>
        <v>-</v>
      </c>
      <c r="B67" s="1" t="str">
        <f>IF(Teilnehmende!K67="","",+Teilnehmende!K67)</f>
        <v/>
      </c>
      <c r="C67" s="1" t="str">
        <f>IF(Teilnehmende!D67="","",+Teilnehmende!D67)</f>
        <v/>
      </c>
      <c r="D67" s="1" t="str">
        <f>IF(Teilnehmende!E67="","",+Teilnehmende!E67)</f>
        <v/>
      </c>
      <c r="E67" s="1" t="str">
        <f>IF(Teilnehmende!L67="","",+Teilnehmende!L67)</f>
        <v/>
      </c>
      <c r="F67" s="17">
        <f>+Teilnehmende!F67</f>
        <v>0</v>
      </c>
      <c r="G67" s="18">
        <v>1</v>
      </c>
      <c r="H67" s="24"/>
      <c r="I67" s="24"/>
      <c r="J67" s="24"/>
      <c r="K67" s="13">
        <f t="shared" ref="K67:K130" si="8">SUM(H67:J67)</f>
        <v>0</v>
      </c>
      <c r="L67" s="18">
        <v>2</v>
      </c>
      <c r="M67" s="24"/>
      <c r="N67" s="24"/>
      <c r="O67" s="24"/>
      <c r="P67" s="13">
        <f t="shared" ref="P67:P130" si="9">SUM(M67:O67)</f>
        <v>0</v>
      </c>
      <c r="Q67" s="18">
        <v>3</v>
      </c>
      <c r="R67" s="24"/>
      <c r="S67" s="24"/>
      <c r="T67" s="24"/>
      <c r="U67" s="16">
        <f t="shared" ref="U67:U130" si="10">SUM(R67:T67)</f>
        <v>0</v>
      </c>
      <c r="V67" s="15">
        <f t="shared" ref="V67:V130" si="11">K67+P67+U67</f>
        <v>0</v>
      </c>
      <c r="W67" s="1" t="str">
        <f t="shared" si="7"/>
        <v xml:space="preserve"> </v>
      </c>
    </row>
    <row r="68" spans="1:23" ht="20.100000000000001" customHeight="1">
      <c r="A68" s="62" t="str">
        <f>+Teilnehmende!C68</f>
        <v>-</v>
      </c>
      <c r="B68" s="1" t="str">
        <f>IF(Teilnehmende!K68="","",+Teilnehmende!K68)</f>
        <v/>
      </c>
      <c r="C68" s="1" t="str">
        <f>IF(Teilnehmende!D68="","",+Teilnehmende!D68)</f>
        <v/>
      </c>
      <c r="D68" s="1" t="str">
        <f>IF(Teilnehmende!E68="","",+Teilnehmende!E68)</f>
        <v/>
      </c>
      <c r="E68" s="1" t="str">
        <f>IF(Teilnehmende!L68="","",+Teilnehmende!L68)</f>
        <v/>
      </c>
      <c r="F68" s="17">
        <f>+Teilnehmende!F68</f>
        <v>0</v>
      </c>
      <c r="G68" s="18">
        <v>1</v>
      </c>
      <c r="H68" s="24"/>
      <c r="I68" s="24"/>
      <c r="J68" s="24"/>
      <c r="K68" s="13">
        <f t="shared" si="8"/>
        <v>0</v>
      </c>
      <c r="L68" s="18">
        <v>2</v>
      </c>
      <c r="M68" s="24"/>
      <c r="N68" s="24"/>
      <c r="O68" s="24"/>
      <c r="P68" s="13">
        <f t="shared" si="9"/>
        <v>0</v>
      </c>
      <c r="Q68" s="18">
        <v>3</v>
      </c>
      <c r="R68" s="24"/>
      <c r="S68" s="24"/>
      <c r="T68" s="24"/>
      <c r="U68" s="16">
        <f t="shared" si="10"/>
        <v>0</v>
      </c>
      <c r="V68" s="15">
        <f t="shared" si="11"/>
        <v>0</v>
      </c>
      <c r="W68" s="1" t="str">
        <f t="shared" si="7"/>
        <v xml:space="preserve"> </v>
      </c>
    </row>
    <row r="69" spans="1:23" ht="20.100000000000001" customHeight="1">
      <c r="A69" s="62" t="str">
        <f>+Teilnehmende!C69</f>
        <v>-</v>
      </c>
      <c r="B69" s="1" t="str">
        <f>IF(Teilnehmende!K69="","",+Teilnehmende!K69)</f>
        <v/>
      </c>
      <c r="C69" s="1" t="str">
        <f>IF(Teilnehmende!D69="","",+Teilnehmende!D69)</f>
        <v/>
      </c>
      <c r="D69" s="1" t="str">
        <f>IF(Teilnehmende!E69="","",+Teilnehmende!E69)</f>
        <v/>
      </c>
      <c r="E69" s="1" t="str">
        <f>IF(Teilnehmende!L69="","",+Teilnehmende!L69)</f>
        <v/>
      </c>
      <c r="F69" s="17">
        <f>+Teilnehmende!F69</f>
        <v>0</v>
      </c>
      <c r="G69" s="18">
        <v>1</v>
      </c>
      <c r="H69" s="24"/>
      <c r="I69" s="24"/>
      <c r="J69" s="24"/>
      <c r="K69" s="13">
        <f t="shared" si="8"/>
        <v>0</v>
      </c>
      <c r="L69" s="18">
        <v>2</v>
      </c>
      <c r="M69" s="24"/>
      <c r="N69" s="24"/>
      <c r="O69" s="24"/>
      <c r="P69" s="13">
        <f t="shared" si="9"/>
        <v>0</v>
      </c>
      <c r="Q69" s="18">
        <v>3</v>
      </c>
      <c r="R69" s="24"/>
      <c r="S69" s="24"/>
      <c r="T69" s="24"/>
      <c r="U69" s="16">
        <f t="shared" si="10"/>
        <v>0</v>
      </c>
      <c r="V69" s="15">
        <f t="shared" si="11"/>
        <v>0</v>
      </c>
      <c r="W69" s="1" t="str">
        <f t="shared" si="7"/>
        <v xml:space="preserve"> </v>
      </c>
    </row>
    <row r="70" spans="1:23" ht="20.100000000000001" customHeight="1">
      <c r="A70" s="62" t="str">
        <f>+Teilnehmende!C70</f>
        <v>-</v>
      </c>
      <c r="B70" s="1" t="str">
        <f>IF(Teilnehmende!K70="","",+Teilnehmende!K70)</f>
        <v/>
      </c>
      <c r="C70" s="1" t="str">
        <f>IF(Teilnehmende!D70="","",+Teilnehmende!D70)</f>
        <v/>
      </c>
      <c r="D70" s="1" t="str">
        <f>IF(Teilnehmende!E70="","",+Teilnehmende!E70)</f>
        <v/>
      </c>
      <c r="E70" s="1" t="str">
        <f>IF(Teilnehmende!L70="","",+Teilnehmende!L70)</f>
        <v/>
      </c>
      <c r="F70" s="17">
        <f>+Teilnehmende!F70</f>
        <v>0</v>
      </c>
      <c r="G70" s="18">
        <v>1</v>
      </c>
      <c r="H70" s="24"/>
      <c r="I70" s="24"/>
      <c r="J70" s="24"/>
      <c r="K70" s="13">
        <f t="shared" si="8"/>
        <v>0</v>
      </c>
      <c r="L70" s="18">
        <v>2</v>
      </c>
      <c r="M70" s="24"/>
      <c r="N70" s="24"/>
      <c r="O70" s="24"/>
      <c r="P70" s="13">
        <f t="shared" si="9"/>
        <v>0</v>
      </c>
      <c r="Q70" s="18">
        <v>3</v>
      </c>
      <c r="R70" s="24"/>
      <c r="S70" s="24"/>
      <c r="T70" s="24"/>
      <c r="U70" s="16">
        <f t="shared" si="10"/>
        <v>0</v>
      </c>
      <c r="V70" s="15">
        <f t="shared" si="11"/>
        <v>0</v>
      </c>
      <c r="W70" s="1" t="str">
        <f t="shared" si="7"/>
        <v xml:space="preserve"> </v>
      </c>
    </row>
    <row r="71" spans="1:23" ht="20.100000000000001" customHeight="1">
      <c r="A71" s="62" t="str">
        <f>+Teilnehmende!C71</f>
        <v>-</v>
      </c>
      <c r="B71" s="1" t="str">
        <f>IF(Teilnehmende!K71="","",+Teilnehmende!K71)</f>
        <v/>
      </c>
      <c r="C71" s="1" t="str">
        <f>IF(Teilnehmende!D71="","",+Teilnehmende!D71)</f>
        <v/>
      </c>
      <c r="D71" s="1" t="str">
        <f>IF(Teilnehmende!E71="","",+Teilnehmende!E71)</f>
        <v/>
      </c>
      <c r="E71" s="1" t="str">
        <f>IF(Teilnehmende!L71="","",+Teilnehmende!L71)</f>
        <v/>
      </c>
      <c r="F71" s="17">
        <f>+Teilnehmende!F71</f>
        <v>0</v>
      </c>
      <c r="G71" s="18">
        <v>1</v>
      </c>
      <c r="H71" s="24"/>
      <c r="I71" s="24"/>
      <c r="J71" s="24"/>
      <c r="K71" s="13">
        <f t="shared" si="8"/>
        <v>0</v>
      </c>
      <c r="L71" s="18">
        <v>2</v>
      </c>
      <c r="M71" s="24"/>
      <c r="N71" s="24"/>
      <c r="O71" s="24"/>
      <c r="P71" s="13">
        <f t="shared" si="9"/>
        <v>0</v>
      </c>
      <c r="Q71" s="18">
        <v>3</v>
      </c>
      <c r="R71" s="24"/>
      <c r="S71" s="24"/>
      <c r="T71" s="24"/>
      <c r="U71" s="16">
        <f t="shared" si="10"/>
        <v>0</v>
      </c>
      <c r="V71" s="15">
        <f t="shared" si="11"/>
        <v>0</v>
      </c>
      <c r="W71" s="1" t="str">
        <f t="shared" si="7"/>
        <v xml:space="preserve"> </v>
      </c>
    </row>
    <row r="72" spans="1:23" ht="20.100000000000001" customHeight="1">
      <c r="A72" s="62" t="str">
        <f>+Teilnehmende!C72</f>
        <v>-</v>
      </c>
      <c r="B72" s="1" t="str">
        <f>IF(Teilnehmende!K72="","",+Teilnehmende!K72)</f>
        <v/>
      </c>
      <c r="C72" s="1" t="str">
        <f>IF(Teilnehmende!D72="","",+Teilnehmende!D72)</f>
        <v/>
      </c>
      <c r="D72" s="1" t="str">
        <f>IF(Teilnehmende!E72="","",+Teilnehmende!E72)</f>
        <v/>
      </c>
      <c r="E72" s="1" t="str">
        <f>IF(Teilnehmende!L72="","",+Teilnehmende!L72)</f>
        <v/>
      </c>
      <c r="F72" s="17">
        <f>+Teilnehmende!F72</f>
        <v>0</v>
      </c>
      <c r="G72" s="18">
        <v>1</v>
      </c>
      <c r="H72" s="24"/>
      <c r="I72" s="24"/>
      <c r="J72" s="24"/>
      <c r="K72" s="13">
        <f t="shared" si="8"/>
        <v>0</v>
      </c>
      <c r="L72" s="18">
        <v>2</v>
      </c>
      <c r="M72" s="24"/>
      <c r="N72" s="24"/>
      <c r="O72" s="24"/>
      <c r="P72" s="13">
        <f t="shared" si="9"/>
        <v>0</v>
      </c>
      <c r="Q72" s="18">
        <v>3</v>
      </c>
      <c r="R72" s="24"/>
      <c r="S72" s="24"/>
      <c r="T72" s="24"/>
      <c r="U72" s="16">
        <f t="shared" si="10"/>
        <v>0</v>
      </c>
      <c r="V72" s="15">
        <f t="shared" si="11"/>
        <v>0</v>
      </c>
      <c r="W72" s="1" t="str">
        <f t="shared" si="7"/>
        <v xml:space="preserve"> </v>
      </c>
    </row>
    <row r="73" spans="1:23" ht="20.100000000000001" customHeight="1">
      <c r="A73" s="62" t="str">
        <f>+Teilnehmende!C73</f>
        <v>-</v>
      </c>
      <c r="B73" s="1" t="str">
        <f>IF(Teilnehmende!K73="","",+Teilnehmende!K73)</f>
        <v/>
      </c>
      <c r="C73" s="1" t="str">
        <f>IF(Teilnehmende!D73="","",+Teilnehmende!D73)</f>
        <v/>
      </c>
      <c r="D73" s="1" t="str">
        <f>IF(Teilnehmende!E73="","",+Teilnehmende!E73)</f>
        <v/>
      </c>
      <c r="E73" s="1" t="str">
        <f>IF(Teilnehmende!L73="","",+Teilnehmende!L73)</f>
        <v/>
      </c>
      <c r="F73" s="17">
        <f>+Teilnehmende!F73</f>
        <v>0</v>
      </c>
      <c r="G73" s="18">
        <v>1</v>
      </c>
      <c r="H73" s="24"/>
      <c r="I73" s="24"/>
      <c r="J73" s="24"/>
      <c r="K73" s="13">
        <f t="shared" si="8"/>
        <v>0</v>
      </c>
      <c r="L73" s="18">
        <v>2</v>
      </c>
      <c r="M73" s="24"/>
      <c r="N73" s="24"/>
      <c r="O73" s="24"/>
      <c r="P73" s="13">
        <f t="shared" si="9"/>
        <v>0</v>
      </c>
      <c r="Q73" s="18">
        <v>3</v>
      </c>
      <c r="R73" s="24"/>
      <c r="S73" s="24"/>
      <c r="T73" s="24"/>
      <c r="U73" s="16">
        <f t="shared" si="10"/>
        <v>0</v>
      </c>
      <c r="V73" s="15">
        <f t="shared" si="11"/>
        <v>0</v>
      </c>
      <c r="W73" s="1" t="str">
        <f t="shared" si="7"/>
        <v xml:space="preserve"> </v>
      </c>
    </row>
    <row r="74" spans="1:23" ht="20.100000000000001" customHeight="1">
      <c r="A74" s="62" t="str">
        <f>+Teilnehmende!C74</f>
        <v>-</v>
      </c>
      <c r="B74" s="1" t="str">
        <f>IF(Teilnehmende!K74="","",+Teilnehmende!K74)</f>
        <v/>
      </c>
      <c r="C74" s="1" t="str">
        <f>IF(Teilnehmende!D74="","",+Teilnehmende!D74)</f>
        <v/>
      </c>
      <c r="D74" s="1" t="str">
        <f>IF(Teilnehmende!E74="","",+Teilnehmende!E74)</f>
        <v/>
      </c>
      <c r="E74" s="1" t="str">
        <f>IF(Teilnehmende!L74="","",+Teilnehmende!L74)</f>
        <v/>
      </c>
      <c r="F74" s="17">
        <f>+Teilnehmende!F74</f>
        <v>0</v>
      </c>
      <c r="G74" s="18">
        <v>1</v>
      </c>
      <c r="H74" s="24"/>
      <c r="I74" s="24"/>
      <c r="J74" s="24"/>
      <c r="K74" s="13">
        <f t="shared" si="8"/>
        <v>0</v>
      </c>
      <c r="L74" s="18">
        <v>2</v>
      </c>
      <c r="M74" s="24"/>
      <c r="N74" s="24"/>
      <c r="O74" s="24"/>
      <c r="P74" s="13">
        <f t="shared" si="9"/>
        <v>0</v>
      </c>
      <c r="Q74" s="18">
        <v>3</v>
      </c>
      <c r="R74" s="24"/>
      <c r="S74" s="24"/>
      <c r="T74" s="24"/>
      <c r="U74" s="16">
        <f t="shared" si="10"/>
        <v>0</v>
      </c>
      <c r="V74" s="15">
        <f t="shared" si="11"/>
        <v>0</v>
      </c>
      <c r="W74" s="1" t="str">
        <f t="shared" si="7"/>
        <v xml:space="preserve"> </v>
      </c>
    </row>
    <row r="75" spans="1:23" ht="20.100000000000001" customHeight="1">
      <c r="A75" s="62" t="str">
        <f>+Teilnehmende!C75</f>
        <v>-</v>
      </c>
      <c r="B75" s="1" t="str">
        <f>IF(Teilnehmende!K75="","",+Teilnehmende!K75)</f>
        <v/>
      </c>
      <c r="C75" s="1" t="str">
        <f>IF(Teilnehmende!D75="","",+Teilnehmende!D75)</f>
        <v/>
      </c>
      <c r="D75" s="1" t="str">
        <f>IF(Teilnehmende!E75="","",+Teilnehmende!E75)</f>
        <v/>
      </c>
      <c r="E75" s="1" t="str">
        <f>IF(Teilnehmende!L75="","",+Teilnehmende!L75)</f>
        <v/>
      </c>
      <c r="F75" s="17">
        <f>+Teilnehmende!F75</f>
        <v>0</v>
      </c>
      <c r="G75" s="18">
        <v>1</v>
      </c>
      <c r="H75" s="24"/>
      <c r="I75" s="24"/>
      <c r="J75" s="24"/>
      <c r="K75" s="13">
        <f t="shared" si="8"/>
        <v>0</v>
      </c>
      <c r="L75" s="18">
        <v>2</v>
      </c>
      <c r="M75" s="24"/>
      <c r="N75" s="24"/>
      <c r="O75" s="24"/>
      <c r="P75" s="13">
        <f t="shared" si="9"/>
        <v>0</v>
      </c>
      <c r="Q75" s="18">
        <v>3</v>
      </c>
      <c r="R75" s="24"/>
      <c r="S75" s="24"/>
      <c r="T75" s="24"/>
      <c r="U75" s="16">
        <f t="shared" si="10"/>
        <v>0</v>
      </c>
      <c r="V75" s="15">
        <f t="shared" si="11"/>
        <v>0</v>
      </c>
      <c r="W75" s="1" t="str">
        <f t="shared" si="7"/>
        <v xml:space="preserve"> </v>
      </c>
    </row>
    <row r="76" spans="1:23" ht="20.100000000000001" customHeight="1">
      <c r="A76" s="62" t="str">
        <f>+Teilnehmende!C76</f>
        <v>-</v>
      </c>
      <c r="B76" s="1" t="str">
        <f>IF(Teilnehmende!K76="","",+Teilnehmende!K76)</f>
        <v/>
      </c>
      <c r="C76" s="1" t="str">
        <f>IF(Teilnehmende!D76="","",+Teilnehmende!D76)</f>
        <v/>
      </c>
      <c r="D76" s="1" t="str">
        <f>IF(Teilnehmende!E76="","",+Teilnehmende!E76)</f>
        <v/>
      </c>
      <c r="E76" s="1" t="str">
        <f>IF(Teilnehmende!L76="","",+Teilnehmende!L76)</f>
        <v/>
      </c>
      <c r="F76" s="17">
        <f>+Teilnehmende!F76</f>
        <v>0</v>
      </c>
      <c r="G76" s="18">
        <v>1</v>
      </c>
      <c r="H76" s="24"/>
      <c r="I76" s="24"/>
      <c r="J76" s="24"/>
      <c r="K76" s="13">
        <f t="shared" si="8"/>
        <v>0</v>
      </c>
      <c r="L76" s="18">
        <v>2</v>
      </c>
      <c r="M76" s="24"/>
      <c r="N76" s="24"/>
      <c r="O76" s="24"/>
      <c r="P76" s="13">
        <f t="shared" si="9"/>
        <v>0</v>
      </c>
      <c r="Q76" s="18">
        <v>3</v>
      </c>
      <c r="R76" s="24"/>
      <c r="S76" s="24"/>
      <c r="T76" s="24"/>
      <c r="U76" s="16">
        <f t="shared" si="10"/>
        <v>0</v>
      </c>
      <c r="V76" s="15">
        <f t="shared" si="11"/>
        <v>0</v>
      </c>
      <c r="W76" s="1" t="str">
        <f t="shared" si="7"/>
        <v xml:space="preserve"> </v>
      </c>
    </row>
    <row r="77" spans="1:23" ht="20.100000000000001" customHeight="1">
      <c r="A77" s="62" t="str">
        <f>+Teilnehmende!C77</f>
        <v>-</v>
      </c>
      <c r="B77" s="1" t="str">
        <f>IF(Teilnehmende!K77="","",+Teilnehmende!K77)</f>
        <v/>
      </c>
      <c r="C77" s="1" t="str">
        <f>IF(Teilnehmende!D77="","",+Teilnehmende!D77)</f>
        <v/>
      </c>
      <c r="D77" s="1" t="str">
        <f>IF(Teilnehmende!E77="","",+Teilnehmende!E77)</f>
        <v/>
      </c>
      <c r="E77" s="1" t="str">
        <f>IF(Teilnehmende!L77="","",+Teilnehmende!L77)</f>
        <v/>
      </c>
      <c r="F77" s="17">
        <f>+Teilnehmende!F77</f>
        <v>0</v>
      </c>
      <c r="G77" s="18">
        <v>1</v>
      </c>
      <c r="H77" s="24"/>
      <c r="I77" s="24"/>
      <c r="J77" s="24"/>
      <c r="K77" s="13">
        <f t="shared" si="8"/>
        <v>0</v>
      </c>
      <c r="L77" s="18">
        <v>2</v>
      </c>
      <c r="M77" s="24"/>
      <c r="N77" s="24"/>
      <c r="O77" s="24"/>
      <c r="P77" s="13">
        <f t="shared" si="9"/>
        <v>0</v>
      </c>
      <c r="Q77" s="18">
        <v>3</v>
      </c>
      <c r="R77" s="24"/>
      <c r="S77" s="24"/>
      <c r="T77" s="24"/>
      <c r="U77" s="16">
        <f t="shared" si="10"/>
        <v>0</v>
      </c>
      <c r="V77" s="15">
        <f t="shared" si="11"/>
        <v>0</v>
      </c>
      <c r="W77" s="1" t="str">
        <f t="shared" si="7"/>
        <v xml:space="preserve"> </v>
      </c>
    </row>
    <row r="78" spans="1:23" ht="20.100000000000001" customHeight="1">
      <c r="A78" s="62" t="str">
        <f>+Teilnehmende!C78</f>
        <v>-</v>
      </c>
      <c r="B78" s="1" t="str">
        <f>IF(Teilnehmende!K78="","",+Teilnehmende!K78)</f>
        <v/>
      </c>
      <c r="C78" s="1" t="str">
        <f>IF(Teilnehmende!D78="","",+Teilnehmende!D78)</f>
        <v/>
      </c>
      <c r="D78" s="1" t="str">
        <f>IF(Teilnehmende!E78="","",+Teilnehmende!E78)</f>
        <v/>
      </c>
      <c r="E78" s="1" t="str">
        <f>IF(Teilnehmende!L78="","",+Teilnehmende!L78)</f>
        <v/>
      </c>
      <c r="F78" s="17">
        <f>+Teilnehmende!F78</f>
        <v>0</v>
      </c>
      <c r="G78" s="18">
        <v>1</v>
      </c>
      <c r="H78" s="24"/>
      <c r="I78" s="24"/>
      <c r="J78" s="24"/>
      <c r="K78" s="13">
        <f t="shared" si="8"/>
        <v>0</v>
      </c>
      <c r="L78" s="18">
        <v>2</v>
      </c>
      <c r="M78" s="24"/>
      <c r="N78" s="24"/>
      <c r="O78" s="24"/>
      <c r="P78" s="13">
        <f t="shared" si="9"/>
        <v>0</v>
      </c>
      <c r="Q78" s="18">
        <v>3</v>
      </c>
      <c r="R78" s="24"/>
      <c r="S78" s="24"/>
      <c r="T78" s="24"/>
      <c r="U78" s="16">
        <f t="shared" si="10"/>
        <v>0</v>
      </c>
      <c r="V78" s="15">
        <f t="shared" si="11"/>
        <v>0</v>
      </c>
      <c r="W78" s="1" t="str">
        <f t="shared" si="7"/>
        <v xml:space="preserve"> </v>
      </c>
    </row>
    <row r="79" spans="1:23" ht="20.100000000000001" customHeight="1">
      <c r="A79" s="62" t="str">
        <f>+Teilnehmende!C79</f>
        <v>-</v>
      </c>
      <c r="B79" s="1" t="str">
        <f>IF(Teilnehmende!K79="","",+Teilnehmende!K79)</f>
        <v/>
      </c>
      <c r="C79" s="1" t="str">
        <f>IF(Teilnehmende!D79="","",+Teilnehmende!D79)</f>
        <v/>
      </c>
      <c r="D79" s="1" t="str">
        <f>IF(Teilnehmende!E79="","",+Teilnehmende!E79)</f>
        <v/>
      </c>
      <c r="E79" s="1" t="str">
        <f>IF(Teilnehmende!L79="","",+Teilnehmende!L79)</f>
        <v/>
      </c>
      <c r="F79" s="17">
        <f>+Teilnehmende!F79</f>
        <v>0</v>
      </c>
      <c r="G79" s="18">
        <v>1</v>
      </c>
      <c r="H79" s="24"/>
      <c r="I79" s="24"/>
      <c r="J79" s="24"/>
      <c r="K79" s="13">
        <f t="shared" si="8"/>
        <v>0</v>
      </c>
      <c r="L79" s="18">
        <v>2</v>
      </c>
      <c r="M79" s="24"/>
      <c r="N79" s="24"/>
      <c r="O79" s="24"/>
      <c r="P79" s="13">
        <f t="shared" si="9"/>
        <v>0</v>
      </c>
      <c r="Q79" s="18">
        <v>3</v>
      </c>
      <c r="R79" s="24"/>
      <c r="S79" s="24"/>
      <c r="T79" s="24"/>
      <c r="U79" s="16">
        <f t="shared" si="10"/>
        <v>0</v>
      </c>
      <c r="V79" s="15">
        <f t="shared" si="11"/>
        <v>0</v>
      </c>
      <c r="W79" s="1" t="str">
        <f t="shared" si="7"/>
        <v xml:space="preserve"> </v>
      </c>
    </row>
    <row r="80" spans="1:23" ht="20.100000000000001" customHeight="1">
      <c r="A80" s="62" t="str">
        <f>+Teilnehmende!C80</f>
        <v>-</v>
      </c>
      <c r="B80" s="1" t="str">
        <f>IF(Teilnehmende!K80="","",+Teilnehmende!K80)</f>
        <v/>
      </c>
      <c r="C80" s="1" t="str">
        <f>IF(Teilnehmende!D80="","",+Teilnehmende!D80)</f>
        <v/>
      </c>
      <c r="D80" s="1" t="str">
        <f>IF(Teilnehmende!E80="","",+Teilnehmende!E80)</f>
        <v/>
      </c>
      <c r="E80" s="1" t="str">
        <f>IF(Teilnehmende!L80="","",+Teilnehmende!L80)</f>
        <v/>
      </c>
      <c r="F80" s="17">
        <f>+Teilnehmende!F80</f>
        <v>0</v>
      </c>
      <c r="G80" s="18">
        <v>1</v>
      </c>
      <c r="H80" s="24"/>
      <c r="I80" s="24"/>
      <c r="J80" s="24"/>
      <c r="K80" s="13">
        <f t="shared" si="8"/>
        <v>0</v>
      </c>
      <c r="L80" s="18">
        <v>2</v>
      </c>
      <c r="M80" s="24"/>
      <c r="N80" s="24"/>
      <c r="O80" s="24"/>
      <c r="P80" s="13">
        <f t="shared" si="9"/>
        <v>0</v>
      </c>
      <c r="Q80" s="18">
        <v>3</v>
      </c>
      <c r="R80" s="24"/>
      <c r="S80" s="24"/>
      <c r="T80" s="24"/>
      <c r="U80" s="16">
        <f t="shared" si="10"/>
        <v>0</v>
      </c>
      <c r="V80" s="15">
        <f t="shared" si="11"/>
        <v>0</v>
      </c>
      <c r="W80" s="1" t="str">
        <f t="shared" si="7"/>
        <v xml:space="preserve"> </v>
      </c>
    </row>
    <row r="81" spans="1:23" ht="20.100000000000001" customHeight="1">
      <c r="A81" s="62" t="str">
        <f>+Teilnehmende!C81</f>
        <v>-</v>
      </c>
      <c r="B81" s="1" t="str">
        <f>IF(Teilnehmende!K81="","",+Teilnehmende!K81)</f>
        <v/>
      </c>
      <c r="C81" s="1" t="str">
        <f>IF(Teilnehmende!D81="","",+Teilnehmende!D81)</f>
        <v/>
      </c>
      <c r="D81" s="1" t="str">
        <f>IF(Teilnehmende!E81="","",+Teilnehmende!E81)</f>
        <v/>
      </c>
      <c r="E81" s="1" t="str">
        <f>IF(Teilnehmende!L81="","",+Teilnehmende!L81)</f>
        <v/>
      </c>
      <c r="F81" s="17">
        <f>+Teilnehmende!F81</f>
        <v>0</v>
      </c>
      <c r="G81" s="18">
        <v>1</v>
      </c>
      <c r="H81" s="24"/>
      <c r="I81" s="24"/>
      <c r="J81" s="24"/>
      <c r="K81" s="13">
        <f t="shared" si="8"/>
        <v>0</v>
      </c>
      <c r="L81" s="18">
        <v>2</v>
      </c>
      <c r="M81" s="24"/>
      <c r="N81" s="24"/>
      <c r="O81" s="24"/>
      <c r="P81" s="13">
        <f t="shared" si="9"/>
        <v>0</v>
      </c>
      <c r="Q81" s="18">
        <v>3</v>
      </c>
      <c r="R81" s="24"/>
      <c r="S81" s="24"/>
      <c r="T81" s="24"/>
      <c r="U81" s="16">
        <f t="shared" si="10"/>
        <v>0</v>
      </c>
      <c r="V81" s="15">
        <f t="shared" si="11"/>
        <v>0</v>
      </c>
      <c r="W81" s="1" t="str">
        <f t="shared" si="7"/>
        <v xml:space="preserve"> </v>
      </c>
    </row>
    <row r="82" spans="1:23" ht="20.100000000000001" customHeight="1">
      <c r="A82" s="62" t="str">
        <f>+Teilnehmende!C82</f>
        <v>-</v>
      </c>
      <c r="B82" s="1" t="str">
        <f>IF(Teilnehmende!K82="","",+Teilnehmende!K82)</f>
        <v/>
      </c>
      <c r="C82" s="1" t="str">
        <f>IF(Teilnehmende!D82="","",+Teilnehmende!D82)</f>
        <v/>
      </c>
      <c r="D82" s="1" t="str">
        <f>IF(Teilnehmende!E82="","",+Teilnehmende!E82)</f>
        <v/>
      </c>
      <c r="E82" s="1" t="str">
        <f>IF(Teilnehmende!L82="","",+Teilnehmende!L82)</f>
        <v/>
      </c>
      <c r="F82" s="17">
        <f>+Teilnehmende!F82</f>
        <v>0</v>
      </c>
      <c r="G82" s="18">
        <v>1</v>
      </c>
      <c r="H82" s="24"/>
      <c r="I82" s="24"/>
      <c r="J82" s="24"/>
      <c r="K82" s="13">
        <f t="shared" si="8"/>
        <v>0</v>
      </c>
      <c r="L82" s="18">
        <v>2</v>
      </c>
      <c r="M82" s="24"/>
      <c r="N82" s="24"/>
      <c r="O82" s="24"/>
      <c r="P82" s="13">
        <f t="shared" si="9"/>
        <v>0</v>
      </c>
      <c r="Q82" s="18">
        <v>3</v>
      </c>
      <c r="R82" s="24"/>
      <c r="S82" s="24"/>
      <c r="T82" s="24"/>
      <c r="U82" s="16">
        <f t="shared" si="10"/>
        <v>0</v>
      </c>
      <c r="V82" s="15">
        <f t="shared" si="11"/>
        <v>0</v>
      </c>
      <c r="W82" s="1" t="str">
        <f t="shared" si="7"/>
        <v xml:space="preserve"> </v>
      </c>
    </row>
    <row r="83" spans="1:23" ht="20.100000000000001" customHeight="1">
      <c r="A83" s="62" t="str">
        <f>+Teilnehmende!C83</f>
        <v>-</v>
      </c>
      <c r="B83" s="1" t="str">
        <f>IF(Teilnehmende!K83="","",+Teilnehmende!K83)</f>
        <v/>
      </c>
      <c r="C83" s="1" t="str">
        <f>IF(Teilnehmende!D83="","",+Teilnehmende!D83)</f>
        <v/>
      </c>
      <c r="D83" s="1" t="str">
        <f>IF(Teilnehmende!E83="","",+Teilnehmende!E83)</f>
        <v/>
      </c>
      <c r="E83" s="1" t="str">
        <f>IF(Teilnehmende!L83="","",+Teilnehmende!L83)</f>
        <v/>
      </c>
      <c r="F83" s="17">
        <f>+Teilnehmende!F83</f>
        <v>0</v>
      </c>
      <c r="G83" s="18">
        <v>1</v>
      </c>
      <c r="H83" s="24"/>
      <c r="I83" s="24"/>
      <c r="J83" s="24"/>
      <c r="K83" s="13">
        <f t="shared" si="8"/>
        <v>0</v>
      </c>
      <c r="L83" s="18">
        <v>2</v>
      </c>
      <c r="M83" s="24"/>
      <c r="N83" s="24"/>
      <c r="O83" s="24"/>
      <c r="P83" s="13">
        <f t="shared" si="9"/>
        <v>0</v>
      </c>
      <c r="Q83" s="18">
        <v>3</v>
      </c>
      <c r="R83" s="24"/>
      <c r="S83" s="24"/>
      <c r="T83" s="24"/>
      <c r="U83" s="16">
        <f t="shared" si="10"/>
        <v>0</v>
      </c>
      <c r="V83" s="15">
        <f t="shared" si="11"/>
        <v>0</v>
      </c>
      <c r="W83" s="1" t="str">
        <f t="shared" si="7"/>
        <v xml:space="preserve"> </v>
      </c>
    </row>
    <row r="84" spans="1:23" ht="20.100000000000001" customHeight="1">
      <c r="A84" s="62" t="str">
        <f>+Teilnehmende!C84</f>
        <v>-</v>
      </c>
      <c r="B84" s="1" t="str">
        <f>IF(Teilnehmende!K84="","",+Teilnehmende!K84)</f>
        <v/>
      </c>
      <c r="C84" s="1" t="str">
        <f>IF(Teilnehmende!D84="","",+Teilnehmende!D84)</f>
        <v/>
      </c>
      <c r="D84" s="1" t="str">
        <f>IF(Teilnehmende!E84="","",+Teilnehmende!E84)</f>
        <v/>
      </c>
      <c r="E84" s="1" t="str">
        <f>IF(Teilnehmende!L84="","",+Teilnehmende!L84)</f>
        <v/>
      </c>
      <c r="F84" s="17">
        <f>+Teilnehmende!F84</f>
        <v>0</v>
      </c>
      <c r="G84" s="18">
        <v>1</v>
      </c>
      <c r="H84" s="24"/>
      <c r="I84" s="24"/>
      <c r="J84" s="24"/>
      <c r="K84" s="13">
        <f t="shared" si="8"/>
        <v>0</v>
      </c>
      <c r="L84" s="18">
        <v>2</v>
      </c>
      <c r="M84" s="24"/>
      <c r="N84" s="24"/>
      <c r="O84" s="24"/>
      <c r="P84" s="13">
        <f t="shared" si="9"/>
        <v>0</v>
      </c>
      <c r="Q84" s="18">
        <v>3</v>
      </c>
      <c r="R84" s="24"/>
      <c r="S84" s="24"/>
      <c r="T84" s="24"/>
      <c r="U84" s="16">
        <f t="shared" si="10"/>
        <v>0</v>
      </c>
      <c r="V84" s="15">
        <f t="shared" si="11"/>
        <v>0</v>
      </c>
      <c r="W84" s="1" t="str">
        <f t="shared" si="7"/>
        <v xml:space="preserve"> </v>
      </c>
    </row>
    <row r="85" spans="1:23" ht="20.100000000000001" customHeight="1">
      <c r="A85" s="62" t="str">
        <f>+Teilnehmende!C85</f>
        <v>-</v>
      </c>
      <c r="B85" s="1" t="str">
        <f>IF(Teilnehmende!K85="","",+Teilnehmende!K85)</f>
        <v/>
      </c>
      <c r="C85" s="1" t="str">
        <f>IF(Teilnehmende!D85="","",+Teilnehmende!D85)</f>
        <v/>
      </c>
      <c r="D85" s="1" t="str">
        <f>IF(Teilnehmende!E85="","",+Teilnehmende!E85)</f>
        <v/>
      </c>
      <c r="E85" s="1" t="str">
        <f>IF(Teilnehmende!L85="","",+Teilnehmende!L85)</f>
        <v/>
      </c>
      <c r="F85" s="17">
        <f>+Teilnehmende!F85</f>
        <v>0</v>
      </c>
      <c r="G85" s="18">
        <v>1</v>
      </c>
      <c r="H85" s="24"/>
      <c r="I85" s="24"/>
      <c r="J85" s="24"/>
      <c r="K85" s="13">
        <f t="shared" si="8"/>
        <v>0</v>
      </c>
      <c r="L85" s="18">
        <v>2</v>
      </c>
      <c r="M85" s="24"/>
      <c r="N85" s="24"/>
      <c r="O85" s="24"/>
      <c r="P85" s="13">
        <f t="shared" si="9"/>
        <v>0</v>
      </c>
      <c r="Q85" s="18">
        <v>3</v>
      </c>
      <c r="R85" s="24"/>
      <c r="S85" s="24"/>
      <c r="T85" s="24"/>
      <c r="U85" s="16">
        <f t="shared" si="10"/>
        <v>0</v>
      </c>
      <c r="V85" s="15">
        <f t="shared" si="11"/>
        <v>0</v>
      </c>
      <c r="W85" s="1" t="str">
        <f t="shared" si="7"/>
        <v xml:space="preserve"> </v>
      </c>
    </row>
    <row r="86" spans="1:23" ht="20.100000000000001" customHeight="1">
      <c r="A86" s="62" t="str">
        <f>+Teilnehmende!C86</f>
        <v>-</v>
      </c>
      <c r="B86" s="1" t="str">
        <f>IF(Teilnehmende!K86="","",+Teilnehmende!K86)</f>
        <v/>
      </c>
      <c r="C86" s="1" t="str">
        <f>IF(Teilnehmende!D86="","",+Teilnehmende!D86)</f>
        <v/>
      </c>
      <c r="D86" s="1" t="str">
        <f>IF(Teilnehmende!E86="","",+Teilnehmende!E86)</f>
        <v/>
      </c>
      <c r="E86" s="1" t="str">
        <f>IF(Teilnehmende!L86="","",+Teilnehmende!L86)</f>
        <v/>
      </c>
      <c r="F86" s="17">
        <f>+Teilnehmende!F86</f>
        <v>0</v>
      </c>
      <c r="G86" s="18">
        <v>1</v>
      </c>
      <c r="H86" s="24"/>
      <c r="I86" s="24"/>
      <c r="J86" s="24"/>
      <c r="K86" s="13">
        <f t="shared" si="8"/>
        <v>0</v>
      </c>
      <c r="L86" s="18">
        <v>2</v>
      </c>
      <c r="M86" s="24"/>
      <c r="N86" s="24"/>
      <c r="O86" s="24"/>
      <c r="P86" s="13">
        <f t="shared" si="9"/>
        <v>0</v>
      </c>
      <c r="Q86" s="18">
        <v>3</v>
      </c>
      <c r="R86" s="24"/>
      <c r="S86" s="24"/>
      <c r="T86" s="24"/>
      <c r="U86" s="16">
        <f t="shared" si="10"/>
        <v>0</v>
      </c>
      <c r="V86" s="15">
        <f t="shared" si="11"/>
        <v>0</v>
      </c>
      <c r="W86" s="1" t="str">
        <f t="shared" si="7"/>
        <v xml:space="preserve"> </v>
      </c>
    </row>
    <row r="87" spans="1:23" ht="20.100000000000001" customHeight="1">
      <c r="A87" s="62" t="str">
        <f>+Teilnehmende!C87</f>
        <v>-</v>
      </c>
      <c r="B87" s="1" t="str">
        <f>IF(Teilnehmende!K87="","",+Teilnehmende!K87)</f>
        <v/>
      </c>
      <c r="C87" s="1" t="str">
        <f>IF(Teilnehmende!D87="","",+Teilnehmende!D87)</f>
        <v/>
      </c>
      <c r="D87" s="1" t="str">
        <f>IF(Teilnehmende!E87="","",+Teilnehmende!E87)</f>
        <v/>
      </c>
      <c r="E87" s="1" t="str">
        <f>IF(Teilnehmende!L87="","",+Teilnehmende!L87)</f>
        <v/>
      </c>
      <c r="F87" s="17">
        <f>+Teilnehmende!F87</f>
        <v>0</v>
      </c>
      <c r="G87" s="18">
        <v>1</v>
      </c>
      <c r="H87" s="24"/>
      <c r="I87" s="24"/>
      <c r="J87" s="24"/>
      <c r="K87" s="13">
        <f t="shared" si="8"/>
        <v>0</v>
      </c>
      <c r="L87" s="18">
        <v>2</v>
      </c>
      <c r="M87" s="24"/>
      <c r="N87" s="24"/>
      <c r="O87" s="24"/>
      <c r="P87" s="13">
        <f t="shared" si="9"/>
        <v>0</v>
      </c>
      <c r="Q87" s="18">
        <v>3</v>
      </c>
      <c r="R87" s="24"/>
      <c r="S87" s="24"/>
      <c r="T87" s="24"/>
      <c r="U87" s="16">
        <f t="shared" si="10"/>
        <v>0</v>
      </c>
      <c r="V87" s="15">
        <f t="shared" si="11"/>
        <v>0</v>
      </c>
      <c r="W87" s="1" t="str">
        <f t="shared" si="7"/>
        <v xml:space="preserve"> </v>
      </c>
    </row>
    <row r="88" spans="1:23" ht="20.100000000000001" customHeight="1">
      <c r="A88" s="62" t="str">
        <f>+Teilnehmende!C88</f>
        <v>-</v>
      </c>
      <c r="B88" s="1" t="str">
        <f>IF(Teilnehmende!K88="","",+Teilnehmende!K88)</f>
        <v/>
      </c>
      <c r="C88" s="1" t="str">
        <f>IF(Teilnehmende!D88="","",+Teilnehmende!D88)</f>
        <v/>
      </c>
      <c r="D88" s="1" t="str">
        <f>IF(Teilnehmende!E88="","",+Teilnehmende!E88)</f>
        <v/>
      </c>
      <c r="E88" s="1" t="str">
        <f>IF(Teilnehmende!L88="","",+Teilnehmende!L88)</f>
        <v/>
      </c>
      <c r="F88" s="17">
        <f>+Teilnehmende!F88</f>
        <v>0</v>
      </c>
      <c r="G88" s="18">
        <v>1</v>
      </c>
      <c r="H88" s="24"/>
      <c r="I88" s="24"/>
      <c r="J88" s="24"/>
      <c r="K88" s="13">
        <f t="shared" si="8"/>
        <v>0</v>
      </c>
      <c r="L88" s="18">
        <v>2</v>
      </c>
      <c r="M88" s="24"/>
      <c r="N88" s="24"/>
      <c r="O88" s="24"/>
      <c r="P88" s="13">
        <f t="shared" si="9"/>
        <v>0</v>
      </c>
      <c r="Q88" s="18">
        <v>3</v>
      </c>
      <c r="R88" s="24"/>
      <c r="S88" s="24"/>
      <c r="T88" s="24"/>
      <c r="U88" s="16">
        <f t="shared" si="10"/>
        <v>0</v>
      </c>
      <c r="V88" s="15">
        <f t="shared" si="11"/>
        <v>0</v>
      </c>
      <c r="W88" s="1" t="str">
        <f t="shared" si="7"/>
        <v xml:space="preserve"> </v>
      </c>
    </row>
    <row r="89" spans="1:23" ht="20.100000000000001" customHeight="1">
      <c r="A89" s="62" t="str">
        <f>+Teilnehmende!C89</f>
        <v>-</v>
      </c>
      <c r="B89" s="1" t="str">
        <f>IF(Teilnehmende!K89="","",+Teilnehmende!K89)</f>
        <v/>
      </c>
      <c r="C89" s="1" t="str">
        <f>IF(Teilnehmende!D89="","",+Teilnehmende!D89)</f>
        <v/>
      </c>
      <c r="D89" s="1" t="str">
        <f>IF(Teilnehmende!E89="","",+Teilnehmende!E89)</f>
        <v/>
      </c>
      <c r="E89" s="1" t="str">
        <f>IF(Teilnehmende!L89="","",+Teilnehmende!L89)</f>
        <v/>
      </c>
      <c r="F89" s="17">
        <f>+Teilnehmende!F89</f>
        <v>0</v>
      </c>
      <c r="G89" s="18">
        <v>1</v>
      </c>
      <c r="H89" s="24"/>
      <c r="I89" s="24"/>
      <c r="J89" s="24"/>
      <c r="K89" s="13">
        <f t="shared" si="8"/>
        <v>0</v>
      </c>
      <c r="L89" s="18">
        <v>2</v>
      </c>
      <c r="M89" s="24"/>
      <c r="N89" s="24"/>
      <c r="O89" s="24"/>
      <c r="P89" s="13">
        <f t="shared" si="9"/>
        <v>0</v>
      </c>
      <c r="Q89" s="18">
        <v>3</v>
      </c>
      <c r="R89" s="24"/>
      <c r="S89" s="24"/>
      <c r="T89" s="24"/>
      <c r="U89" s="16">
        <f t="shared" si="10"/>
        <v>0</v>
      </c>
      <c r="V89" s="15">
        <f t="shared" si="11"/>
        <v>0</v>
      </c>
      <c r="W89" s="1" t="str">
        <f t="shared" si="7"/>
        <v xml:space="preserve"> </v>
      </c>
    </row>
    <row r="90" spans="1:23" ht="20.100000000000001" customHeight="1">
      <c r="A90" s="62" t="str">
        <f>+Teilnehmende!C90</f>
        <v>-</v>
      </c>
      <c r="B90" s="1" t="str">
        <f>IF(Teilnehmende!K90="","",+Teilnehmende!K90)</f>
        <v/>
      </c>
      <c r="C90" s="1" t="str">
        <f>IF(Teilnehmende!D90="","",+Teilnehmende!D90)</f>
        <v/>
      </c>
      <c r="D90" s="1" t="str">
        <f>IF(Teilnehmende!E90="","",+Teilnehmende!E90)</f>
        <v/>
      </c>
      <c r="E90" s="1" t="str">
        <f>IF(Teilnehmende!L90="","",+Teilnehmende!L90)</f>
        <v/>
      </c>
      <c r="F90" s="17">
        <f>+Teilnehmende!F90</f>
        <v>0</v>
      </c>
      <c r="G90" s="18">
        <v>1</v>
      </c>
      <c r="H90" s="24"/>
      <c r="I90" s="24"/>
      <c r="J90" s="24"/>
      <c r="K90" s="13">
        <f t="shared" si="8"/>
        <v>0</v>
      </c>
      <c r="L90" s="18">
        <v>2</v>
      </c>
      <c r="M90" s="24"/>
      <c r="N90" s="24"/>
      <c r="O90" s="24"/>
      <c r="P90" s="13">
        <f t="shared" si="9"/>
        <v>0</v>
      </c>
      <c r="Q90" s="18">
        <v>3</v>
      </c>
      <c r="R90" s="24"/>
      <c r="S90" s="24"/>
      <c r="T90" s="24"/>
      <c r="U90" s="16">
        <f t="shared" si="10"/>
        <v>0</v>
      </c>
      <c r="V90" s="15">
        <f t="shared" si="11"/>
        <v>0</v>
      </c>
      <c r="W90" s="1" t="str">
        <f t="shared" si="7"/>
        <v xml:space="preserve"> </v>
      </c>
    </row>
    <row r="91" spans="1:23" ht="20.100000000000001" customHeight="1">
      <c r="A91" s="62" t="str">
        <f>+Teilnehmende!C91</f>
        <v>-</v>
      </c>
      <c r="B91" s="1" t="str">
        <f>IF(Teilnehmende!K91="","",+Teilnehmende!K91)</f>
        <v/>
      </c>
      <c r="C91" s="1" t="str">
        <f>IF(Teilnehmende!D91="","",+Teilnehmende!D91)</f>
        <v/>
      </c>
      <c r="D91" s="1" t="str">
        <f>IF(Teilnehmende!E91="","",+Teilnehmende!E91)</f>
        <v/>
      </c>
      <c r="E91" s="1" t="str">
        <f>IF(Teilnehmende!L91="","",+Teilnehmende!L91)</f>
        <v/>
      </c>
      <c r="F91" s="17">
        <f>+Teilnehmende!F91</f>
        <v>0</v>
      </c>
      <c r="G91" s="18">
        <v>1</v>
      </c>
      <c r="H91" s="24"/>
      <c r="I91" s="24"/>
      <c r="J91" s="24"/>
      <c r="K91" s="13">
        <f t="shared" si="8"/>
        <v>0</v>
      </c>
      <c r="L91" s="18">
        <v>2</v>
      </c>
      <c r="M91" s="24"/>
      <c r="N91" s="24"/>
      <c r="O91" s="24"/>
      <c r="P91" s="13">
        <f t="shared" si="9"/>
        <v>0</v>
      </c>
      <c r="Q91" s="18">
        <v>3</v>
      </c>
      <c r="R91" s="24"/>
      <c r="S91" s="24"/>
      <c r="T91" s="24"/>
      <c r="U91" s="16">
        <f t="shared" si="10"/>
        <v>0</v>
      </c>
      <c r="V91" s="15">
        <f t="shared" si="11"/>
        <v>0</v>
      </c>
      <c r="W91" s="1" t="str">
        <f t="shared" si="7"/>
        <v xml:space="preserve"> </v>
      </c>
    </row>
    <row r="92" spans="1:23" ht="20.100000000000001" customHeight="1">
      <c r="A92" s="62" t="str">
        <f>+Teilnehmende!C92</f>
        <v>-</v>
      </c>
      <c r="B92" s="1" t="str">
        <f>IF(Teilnehmende!K92="","",+Teilnehmende!K92)</f>
        <v/>
      </c>
      <c r="C92" s="1" t="str">
        <f>IF(Teilnehmende!D92="","",+Teilnehmende!D92)</f>
        <v/>
      </c>
      <c r="D92" s="1" t="str">
        <f>IF(Teilnehmende!E92="","",+Teilnehmende!E92)</f>
        <v/>
      </c>
      <c r="E92" s="1" t="str">
        <f>IF(Teilnehmende!L92="","",+Teilnehmende!L92)</f>
        <v/>
      </c>
      <c r="F92" s="17">
        <f>+Teilnehmende!F92</f>
        <v>0</v>
      </c>
      <c r="G92" s="18">
        <v>1</v>
      </c>
      <c r="H92" s="24"/>
      <c r="I92" s="24"/>
      <c r="J92" s="24"/>
      <c r="K92" s="13">
        <f t="shared" si="8"/>
        <v>0</v>
      </c>
      <c r="L92" s="18">
        <v>2</v>
      </c>
      <c r="M92" s="24"/>
      <c r="N92" s="24"/>
      <c r="O92" s="24"/>
      <c r="P92" s="13">
        <f t="shared" si="9"/>
        <v>0</v>
      </c>
      <c r="Q92" s="18">
        <v>3</v>
      </c>
      <c r="R92" s="24"/>
      <c r="S92" s="24"/>
      <c r="T92" s="24"/>
      <c r="U92" s="16">
        <f t="shared" si="10"/>
        <v>0</v>
      </c>
      <c r="V92" s="15">
        <f t="shared" si="11"/>
        <v>0</v>
      </c>
      <c r="W92" s="1" t="str">
        <f t="shared" si="7"/>
        <v xml:space="preserve"> </v>
      </c>
    </row>
    <row r="93" spans="1:23" ht="20.100000000000001" customHeight="1">
      <c r="A93" s="62" t="str">
        <f>+Teilnehmende!C93</f>
        <v>-</v>
      </c>
      <c r="B93" s="1" t="str">
        <f>IF(Teilnehmende!K93="","",+Teilnehmende!K93)</f>
        <v/>
      </c>
      <c r="C93" s="1" t="str">
        <f>IF(Teilnehmende!D93="","",+Teilnehmende!D93)</f>
        <v/>
      </c>
      <c r="D93" s="1" t="str">
        <f>IF(Teilnehmende!E93="","",+Teilnehmende!E93)</f>
        <v/>
      </c>
      <c r="E93" s="1" t="str">
        <f>IF(Teilnehmende!L93="","",+Teilnehmende!L93)</f>
        <v/>
      </c>
      <c r="F93" s="17">
        <f>+Teilnehmende!F93</f>
        <v>0</v>
      </c>
      <c r="G93" s="18">
        <v>1</v>
      </c>
      <c r="H93" s="24"/>
      <c r="I93" s="24"/>
      <c r="J93" s="24"/>
      <c r="K93" s="13">
        <f t="shared" si="8"/>
        <v>0</v>
      </c>
      <c r="L93" s="18">
        <v>2</v>
      </c>
      <c r="M93" s="24"/>
      <c r="N93" s="24"/>
      <c r="O93" s="24"/>
      <c r="P93" s="13">
        <f t="shared" si="9"/>
        <v>0</v>
      </c>
      <c r="Q93" s="18">
        <v>3</v>
      </c>
      <c r="R93" s="24"/>
      <c r="S93" s="24"/>
      <c r="T93" s="24"/>
      <c r="U93" s="16">
        <f t="shared" si="10"/>
        <v>0</v>
      </c>
      <c r="V93" s="15">
        <f t="shared" si="11"/>
        <v>0</v>
      </c>
      <c r="W93" s="1" t="str">
        <f t="shared" si="7"/>
        <v xml:space="preserve"> </v>
      </c>
    </row>
    <row r="94" spans="1:23" ht="20.100000000000001" customHeight="1">
      <c r="A94" s="62" t="str">
        <f>+Teilnehmende!C94</f>
        <v>-</v>
      </c>
      <c r="B94" s="1" t="str">
        <f>IF(Teilnehmende!K94="","",+Teilnehmende!K94)</f>
        <v/>
      </c>
      <c r="C94" s="1" t="str">
        <f>IF(Teilnehmende!D94="","",+Teilnehmende!D94)</f>
        <v/>
      </c>
      <c r="D94" s="1" t="str">
        <f>IF(Teilnehmende!E94="","",+Teilnehmende!E94)</f>
        <v/>
      </c>
      <c r="E94" s="1" t="str">
        <f>IF(Teilnehmende!L94="","",+Teilnehmende!L94)</f>
        <v/>
      </c>
      <c r="F94" s="17">
        <f>+Teilnehmende!F94</f>
        <v>0</v>
      </c>
      <c r="G94" s="18">
        <v>1</v>
      </c>
      <c r="H94" s="24"/>
      <c r="I94" s="24"/>
      <c r="J94" s="24"/>
      <c r="K94" s="13">
        <f t="shared" si="8"/>
        <v>0</v>
      </c>
      <c r="L94" s="18">
        <v>2</v>
      </c>
      <c r="M94" s="24"/>
      <c r="N94" s="24"/>
      <c r="O94" s="24"/>
      <c r="P94" s="13">
        <f t="shared" si="9"/>
        <v>0</v>
      </c>
      <c r="Q94" s="18">
        <v>3</v>
      </c>
      <c r="R94" s="24"/>
      <c r="S94" s="24"/>
      <c r="T94" s="24"/>
      <c r="U94" s="16">
        <f t="shared" si="10"/>
        <v>0</v>
      </c>
      <c r="V94" s="15">
        <f t="shared" si="11"/>
        <v>0</v>
      </c>
      <c r="W94" s="1" t="str">
        <f t="shared" si="7"/>
        <v xml:space="preserve"> </v>
      </c>
    </row>
    <row r="95" spans="1:23" ht="20.100000000000001" customHeight="1">
      <c r="A95" s="62" t="str">
        <f>+Teilnehmende!C95</f>
        <v>-</v>
      </c>
      <c r="B95" s="1" t="str">
        <f>IF(Teilnehmende!K95="","",+Teilnehmende!K95)</f>
        <v/>
      </c>
      <c r="C95" s="1" t="str">
        <f>IF(Teilnehmende!D95="","",+Teilnehmende!D95)</f>
        <v/>
      </c>
      <c r="D95" s="1" t="str">
        <f>IF(Teilnehmende!E95="","",+Teilnehmende!E95)</f>
        <v/>
      </c>
      <c r="E95" s="1" t="str">
        <f>IF(Teilnehmende!L95="","",+Teilnehmende!L95)</f>
        <v/>
      </c>
      <c r="F95" s="17">
        <f>+Teilnehmende!F95</f>
        <v>0</v>
      </c>
      <c r="G95" s="18">
        <v>1</v>
      </c>
      <c r="H95" s="24"/>
      <c r="I95" s="24"/>
      <c r="J95" s="24"/>
      <c r="K95" s="13">
        <f t="shared" si="8"/>
        <v>0</v>
      </c>
      <c r="L95" s="18">
        <v>2</v>
      </c>
      <c r="M95" s="24"/>
      <c r="N95" s="24"/>
      <c r="O95" s="24"/>
      <c r="P95" s="13">
        <f t="shared" si="9"/>
        <v>0</v>
      </c>
      <c r="Q95" s="18">
        <v>3</v>
      </c>
      <c r="R95" s="24"/>
      <c r="S95" s="24"/>
      <c r="T95" s="24"/>
      <c r="U95" s="16">
        <f t="shared" si="10"/>
        <v>0</v>
      </c>
      <c r="V95" s="15">
        <f t="shared" si="11"/>
        <v>0</v>
      </c>
      <c r="W95" s="1" t="str">
        <f t="shared" si="7"/>
        <v xml:space="preserve"> </v>
      </c>
    </row>
    <row r="96" spans="1:23" ht="20.100000000000001" customHeight="1">
      <c r="A96" s="62" t="str">
        <f>+Teilnehmende!C96</f>
        <v>-</v>
      </c>
      <c r="B96" s="1" t="str">
        <f>IF(Teilnehmende!K96="","",+Teilnehmende!K96)</f>
        <v/>
      </c>
      <c r="C96" s="1" t="str">
        <f>IF(Teilnehmende!D96="","",+Teilnehmende!D96)</f>
        <v/>
      </c>
      <c r="D96" s="1" t="str">
        <f>IF(Teilnehmende!E96="","",+Teilnehmende!E96)</f>
        <v/>
      </c>
      <c r="E96" s="1" t="str">
        <f>IF(Teilnehmende!L96="","",+Teilnehmende!L96)</f>
        <v/>
      </c>
      <c r="F96" s="17">
        <f>+Teilnehmende!F96</f>
        <v>0</v>
      </c>
      <c r="G96" s="18">
        <v>1</v>
      </c>
      <c r="H96" s="24"/>
      <c r="I96" s="24"/>
      <c r="J96" s="24"/>
      <c r="K96" s="13">
        <f t="shared" si="8"/>
        <v>0</v>
      </c>
      <c r="L96" s="18">
        <v>2</v>
      </c>
      <c r="M96" s="24"/>
      <c r="N96" s="24"/>
      <c r="O96" s="24"/>
      <c r="P96" s="13">
        <f t="shared" si="9"/>
        <v>0</v>
      </c>
      <c r="Q96" s="18">
        <v>3</v>
      </c>
      <c r="R96" s="24"/>
      <c r="S96" s="24"/>
      <c r="T96" s="24"/>
      <c r="U96" s="16">
        <f t="shared" si="10"/>
        <v>0</v>
      </c>
      <c r="V96" s="15">
        <f t="shared" si="11"/>
        <v>0</v>
      </c>
      <c r="W96" s="1" t="str">
        <f t="shared" si="7"/>
        <v xml:space="preserve"> </v>
      </c>
    </row>
    <row r="97" spans="1:23" ht="20.100000000000001" customHeight="1">
      <c r="A97" s="62" t="str">
        <f>+Teilnehmende!C97</f>
        <v>-</v>
      </c>
      <c r="B97" s="1" t="str">
        <f>IF(Teilnehmende!K97="","",+Teilnehmende!K97)</f>
        <v/>
      </c>
      <c r="C97" s="1" t="str">
        <f>IF(Teilnehmende!D97="","",+Teilnehmende!D97)</f>
        <v/>
      </c>
      <c r="D97" s="1" t="str">
        <f>IF(Teilnehmende!E97="","",+Teilnehmende!E97)</f>
        <v/>
      </c>
      <c r="E97" s="1" t="str">
        <f>IF(Teilnehmende!L97="","",+Teilnehmende!L97)</f>
        <v/>
      </c>
      <c r="F97" s="17">
        <f>+Teilnehmende!F97</f>
        <v>0</v>
      </c>
      <c r="G97" s="18">
        <v>1</v>
      </c>
      <c r="H97" s="24"/>
      <c r="I97" s="24"/>
      <c r="J97" s="24"/>
      <c r="K97" s="13">
        <f t="shared" si="8"/>
        <v>0</v>
      </c>
      <c r="L97" s="18">
        <v>2</v>
      </c>
      <c r="M97" s="24"/>
      <c r="N97" s="24"/>
      <c r="O97" s="24"/>
      <c r="P97" s="13">
        <f t="shared" si="9"/>
        <v>0</v>
      </c>
      <c r="Q97" s="18">
        <v>3</v>
      </c>
      <c r="R97" s="24"/>
      <c r="S97" s="24"/>
      <c r="T97" s="24"/>
      <c r="U97" s="16">
        <f t="shared" si="10"/>
        <v>0</v>
      </c>
      <c r="V97" s="15">
        <f t="shared" si="11"/>
        <v>0</v>
      </c>
      <c r="W97" s="1" t="str">
        <f t="shared" si="7"/>
        <v xml:space="preserve"> </v>
      </c>
    </row>
    <row r="98" spans="1:23" ht="20.100000000000001" customHeight="1">
      <c r="A98" s="62" t="str">
        <f>+Teilnehmende!C98</f>
        <v>-</v>
      </c>
      <c r="B98" s="1" t="str">
        <f>IF(Teilnehmende!K98="","",+Teilnehmende!K98)</f>
        <v/>
      </c>
      <c r="C98" s="1" t="str">
        <f>IF(Teilnehmende!D98="","",+Teilnehmende!D98)</f>
        <v/>
      </c>
      <c r="D98" s="1" t="str">
        <f>IF(Teilnehmende!E98="","",+Teilnehmende!E98)</f>
        <v/>
      </c>
      <c r="E98" s="1" t="str">
        <f>IF(Teilnehmende!L98="","",+Teilnehmende!L98)</f>
        <v/>
      </c>
      <c r="F98" s="17">
        <f>+Teilnehmende!F98</f>
        <v>0</v>
      </c>
      <c r="G98" s="18">
        <v>1</v>
      </c>
      <c r="H98" s="24"/>
      <c r="I98" s="24"/>
      <c r="J98" s="24"/>
      <c r="K98" s="13">
        <f t="shared" si="8"/>
        <v>0</v>
      </c>
      <c r="L98" s="18">
        <v>2</v>
      </c>
      <c r="M98" s="24"/>
      <c r="N98" s="24"/>
      <c r="O98" s="24"/>
      <c r="P98" s="13">
        <f t="shared" si="9"/>
        <v>0</v>
      </c>
      <c r="Q98" s="18">
        <v>3</v>
      </c>
      <c r="R98" s="24"/>
      <c r="S98" s="24"/>
      <c r="T98" s="24"/>
      <c r="U98" s="16">
        <f t="shared" si="10"/>
        <v>0</v>
      </c>
      <c r="V98" s="15">
        <f t="shared" si="11"/>
        <v>0</v>
      </c>
      <c r="W98" s="1" t="str">
        <f t="shared" si="7"/>
        <v xml:space="preserve"> </v>
      </c>
    </row>
    <row r="99" spans="1:23" ht="20.100000000000001" customHeight="1">
      <c r="A99" s="62" t="str">
        <f>+Teilnehmende!C99</f>
        <v>-</v>
      </c>
      <c r="B99" s="1" t="str">
        <f>IF(Teilnehmende!K99="","",+Teilnehmende!K99)</f>
        <v/>
      </c>
      <c r="C99" s="1" t="str">
        <f>IF(Teilnehmende!D99="","",+Teilnehmende!D99)</f>
        <v/>
      </c>
      <c r="D99" s="1" t="str">
        <f>IF(Teilnehmende!E99="","",+Teilnehmende!E99)</f>
        <v/>
      </c>
      <c r="E99" s="1" t="str">
        <f>IF(Teilnehmende!L99="","",+Teilnehmende!L99)</f>
        <v/>
      </c>
      <c r="F99" s="17">
        <f>+Teilnehmende!F99</f>
        <v>0</v>
      </c>
      <c r="G99" s="18">
        <v>1</v>
      </c>
      <c r="H99" s="24"/>
      <c r="I99" s="24"/>
      <c r="J99" s="24"/>
      <c r="K99" s="13">
        <f t="shared" si="8"/>
        <v>0</v>
      </c>
      <c r="L99" s="18">
        <v>2</v>
      </c>
      <c r="M99" s="24"/>
      <c r="N99" s="24"/>
      <c r="O99" s="24"/>
      <c r="P99" s="13">
        <f t="shared" si="9"/>
        <v>0</v>
      </c>
      <c r="Q99" s="18">
        <v>3</v>
      </c>
      <c r="R99" s="24"/>
      <c r="S99" s="24"/>
      <c r="T99" s="24"/>
      <c r="U99" s="16">
        <f t="shared" si="10"/>
        <v>0</v>
      </c>
      <c r="V99" s="15">
        <f t="shared" si="11"/>
        <v>0</v>
      </c>
      <c r="W99" s="1" t="str">
        <f t="shared" si="7"/>
        <v xml:space="preserve"> </v>
      </c>
    </row>
    <row r="100" spans="1:23" ht="20.100000000000001" customHeight="1">
      <c r="A100" s="62" t="str">
        <f>+Teilnehmende!C100</f>
        <v>-</v>
      </c>
      <c r="B100" s="1" t="str">
        <f>IF(Teilnehmende!K100="","",+Teilnehmende!K100)</f>
        <v/>
      </c>
      <c r="C100" s="1" t="str">
        <f>IF(Teilnehmende!D100="","",+Teilnehmende!D100)</f>
        <v/>
      </c>
      <c r="D100" s="1" t="str">
        <f>IF(Teilnehmende!E100="","",+Teilnehmende!E100)</f>
        <v/>
      </c>
      <c r="E100" s="1" t="str">
        <f>IF(Teilnehmende!L100="","",+Teilnehmende!L100)</f>
        <v/>
      </c>
      <c r="F100" s="17">
        <f>+Teilnehmende!F100</f>
        <v>0</v>
      </c>
      <c r="G100" s="18">
        <v>1</v>
      </c>
      <c r="H100" s="24"/>
      <c r="I100" s="24"/>
      <c r="J100" s="24"/>
      <c r="K100" s="13">
        <f t="shared" si="8"/>
        <v>0</v>
      </c>
      <c r="L100" s="18">
        <v>2</v>
      </c>
      <c r="M100" s="24"/>
      <c r="N100" s="24"/>
      <c r="O100" s="24"/>
      <c r="P100" s="13">
        <f t="shared" si="9"/>
        <v>0</v>
      </c>
      <c r="Q100" s="18">
        <v>3</v>
      </c>
      <c r="R100" s="24"/>
      <c r="S100" s="24"/>
      <c r="T100" s="24"/>
      <c r="U100" s="16">
        <f t="shared" si="10"/>
        <v>0</v>
      </c>
      <c r="V100" s="15">
        <f t="shared" si="11"/>
        <v>0</v>
      </c>
      <c r="W100" s="1" t="str">
        <f t="shared" si="7"/>
        <v xml:space="preserve"> </v>
      </c>
    </row>
    <row r="101" spans="1:23" ht="20.100000000000001" customHeight="1">
      <c r="A101" s="62" t="str">
        <f>+Teilnehmende!C101</f>
        <v>-</v>
      </c>
      <c r="B101" s="1" t="str">
        <f>IF(Teilnehmende!K101="","",+Teilnehmende!K101)</f>
        <v/>
      </c>
      <c r="C101" s="1" t="str">
        <f>IF(Teilnehmende!D101="","",+Teilnehmende!D101)</f>
        <v/>
      </c>
      <c r="D101" s="1" t="str">
        <f>IF(Teilnehmende!E101="","",+Teilnehmende!E101)</f>
        <v/>
      </c>
      <c r="E101" s="1" t="str">
        <f>IF(Teilnehmende!L101="","",+Teilnehmende!L101)</f>
        <v/>
      </c>
      <c r="F101" s="17">
        <f>+Teilnehmende!F101</f>
        <v>0</v>
      </c>
      <c r="G101" s="18">
        <v>1</v>
      </c>
      <c r="H101" s="24"/>
      <c r="I101" s="24"/>
      <c r="J101" s="24"/>
      <c r="K101" s="13">
        <f t="shared" si="8"/>
        <v>0</v>
      </c>
      <c r="L101" s="18">
        <v>2</v>
      </c>
      <c r="M101" s="24"/>
      <c r="N101" s="24"/>
      <c r="O101" s="24"/>
      <c r="P101" s="13">
        <f t="shared" si="9"/>
        <v>0</v>
      </c>
      <c r="Q101" s="18">
        <v>3</v>
      </c>
      <c r="R101" s="24"/>
      <c r="S101" s="24"/>
      <c r="T101" s="24"/>
      <c r="U101" s="16">
        <f t="shared" si="10"/>
        <v>0</v>
      </c>
      <c r="V101" s="15">
        <f t="shared" si="11"/>
        <v>0</v>
      </c>
      <c r="W101" s="1" t="str">
        <f t="shared" si="7"/>
        <v xml:space="preserve"> </v>
      </c>
    </row>
    <row r="102" spans="1:23" ht="20.100000000000001" customHeight="1">
      <c r="A102" s="62" t="str">
        <f>+Teilnehmende!C102</f>
        <v>-</v>
      </c>
      <c r="B102" s="1" t="str">
        <f>IF(Teilnehmende!K102="","",+Teilnehmende!K102)</f>
        <v/>
      </c>
      <c r="C102" s="1" t="str">
        <f>IF(Teilnehmende!D102="","",+Teilnehmende!D102)</f>
        <v/>
      </c>
      <c r="D102" s="1" t="str">
        <f>IF(Teilnehmende!E102="","",+Teilnehmende!E102)</f>
        <v/>
      </c>
      <c r="E102" s="1" t="str">
        <f>IF(Teilnehmende!L102="","",+Teilnehmende!L102)</f>
        <v/>
      </c>
      <c r="F102" s="17">
        <f>+Teilnehmende!F102</f>
        <v>0</v>
      </c>
      <c r="G102" s="18">
        <v>1</v>
      </c>
      <c r="H102" s="24"/>
      <c r="I102" s="24"/>
      <c r="J102" s="24"/>
      <c r="K102" s="13">
        <f t="shared" si="8"/>
        <v>0</v>
      </c>
      <c r="L102" s="18">
        <v>2</v>
      </c>
      <c r="M102" s="24"/>
      <c r="N102" s="24"/>
      <c r="O102" s="24"/>
      <c r="P102" s="13">
        <f t="shared" si="9"/>
        <v>0</v>
      </c>
      <c r="Q102" s="18">
        <v>3</v>
      </c>
      <c r="R102" s="24"/>
      <c r="S102" s="24"/>
      <c r="T102" s="24"/>
      <c r="U102" s="16">
        <f t="shared" si="10"/>
        <v>0</v>
      </c>
      <c r="V102" s="15">
        <f t="shared" si="11"/>
        <v>0</v>
      </c>
      <c r="W102" s="1" t="str">
        <f t="shared" si="7"/>
        <v xml:space="preserve"> </v>
      </c>
    </row>
    <row r="103" spans="1:23" ht="20.100000000000001" customHeight="1">
      <c r="A103" s="62" t="str">
        <f>+Teilnehmende!C103</f>
        <v>-</v>
      </c>
      <c r="B103" s="1" t="str">
        <f>IF(Teilnehmende!K103="","",+Teilnehmende!K103)</f>
        <v/>
      </c>
      <c r="C103" s="1" t="str">
        <f>IF(Teilnehmende!D103="","",+Teilnehmende!D103)</f>
        <v/>
      </c>
      <c r="D103" s="1" t="str">
        <f>IF(Teilnehmende!E103="","",+Teilnehmende!E103)</f>
        <v/>
      </c>
      <c r="E103" s="1" t="str">
        <f>IF(Teilnehmende!L103="","",+Teilnehmende!L103)</f>
        <v/>
      </c>
      <c r="F103" s="17">
        <f>+Teilnehmende!F103</f>
        <v>0</v>
      </c>
      <c r="G103" s="18">
        <v>1</v>
      </c>
      <c r="H103" s="24"/>
      <c r="I103" s="24"/>
      <c r="J103" s="24"/>
      <c r="K103" s="13">
        <f t="shared" si="8"/>
        <v>0</v>
      </c>
      <c r="L103" s="18">
        <v>2</v>
      </c>
      <c r="M103" s="24"/>
      <c r="N103" s="24"/>
      <c r="O103" s="24"/>
      <c r="P103" s="13">
        <f t="shared" si="9"/>
        <v>0</v>
      </c>
      <c r="Q103" s="18">
        <v>3</v>
      </c>
      <c r="R103" s="24"/>
      <c r="S103" s="24"/>
      <c r="T103" s="24"/>
      <c r="U103" s="16">
        <f t="shared" si="10"/>
        <v>0</v>
      </c>
      <c r="V103" s="15">
        <f t="shared" si="11"/>
        <v>0</v>
      </c>
      <c r="W103" s="1" t="str">
        <f t="shared" si="7"/>
        <v xml:space="preserve"> </v>
      </c>
    </row>
    <row r="104" spans="1:23" ht="20.100000000000001" customHeight="1">
      <c r="A104" s="62" t="str">
        <f>+Teilnehmende!C104</f>
        <v>-</v>
      </c>
      <c r="B104" s="1" t="str">
        <f>IF(Teilnehmende!K104="","",+Teilnehmende!K104)</f>
        <v/>
      </c>
      <c r="C104" s="1" t="str">
        <f>IF(Teilnehmende!D104="","",+Teilnehmende!D104)</f>
        <v/>
      </c>
      <c r="D104" s="1" t="str">
        <f>IF(Teilnehmende!E104="","",+Teilnehmende!E104)</f>
        <v/>
      </c>
      <c r="E104" s="1" t="str">
        <f>IF(Teilnehmende!L104="","",+Teilnehmende!L104)</f>
        <v/>
      </c>
      <c r="F104" s="17">
        <f>+Teilnehmende!F104</f>
        <v>0</v>
      </c>
      <c r="G104" s="18">
        <v>1</v>
      </c>
      <c r="H104" s="24"/>
      <c r="I104" s="24"/>
      <c r="J104" s="24"/>
      <c r="K104" s="13">
        <f t="shared" si="8"/>
        <v>0</v>
      </c>
      <c r="L104" s="18">
        <v>2</v>
      </c>
      <c r="M104" s="24"/>
      <c r="N104" s="24"/>
      <c r="O104" s="24"/>
      <c r="P104" s="13">
        <f t="shared" si="9"/>
        <v>0</v>
      </c>
      <c r="Q104" s="18">
        <v>3</v>
      </c>
      <c r="R104" s="24"/>
      <c r="S104" s="24"/>
      <c r="T104" s="24"/>
      <c r="U104" s="16">
        <f t="shared" si="10"/>
        <v>0</v>
      </c>
      <c r="V104" s="15">
        <f t="shared" si="11"/>
        <v>0</v>
      </c>
      <c r="W104" s="1" t="str">
        <f t="shared" si="7"/>
        <v xml:space="preserve"> </v>
      </c>
    </row>
    <row r="105" spans="1:23" ht="20.100000000000001" customHeight="1">
      <c r="A105" s="62" t="str">
        <f>+Teilnehmende!C105</f>
        <v>-</v>
      </c>
      <c r="B105" s="1" t="str">
        <f>IF(Teilnehmende!K105="","",+Teilnehmende!K105)</f>
        <v/>
      </c>
      <c r="C105" s="1" t="str">
        <f>IF(Teilnehmende!D105="","",+Teilnehmende!D105)</f>
        <v/>
      </c>
      <c r="D105" s="1" t="str">
        <f>IF(Teilnehmende!E105="","",+Teilnehmende!E105)</f>
        <v/>
      </c>
      <c r="E105" s="1" t="str">
        <f>IF(Teilnehmende!L105="","",+Teilnehmende!L105)</f>
        <v/>
      </c>
      <c r="F105" s="17">
        <f>+Teilnehmende!F105</f>
        <v>0</v>
      </c>
      <c r="G105" s="18">
        <v>1</v>
      </c>
      <c r="H105" s="24"/>
      <c r="I105" s="24"/>
      <c r="J105" s="24"/>
      <c r="K105" s="13">
        <f t="shared" si="8"/>
        <v>0</v>
      </c>
      <c r="L105" s="18">
        <v>2</v>
      </c>
      <c r="M105" s="24"/>
      <c r="N105" s="24"/>
      <c r="O105" s="24"/>
      <c r="P105" s="13">
        <f t="shared" si="9"/>
        <v>0</v>
      </c>
      <c r="Q105" s="18">
        <v>3</v>
      </c>
      <c r="R105" s="24"/>
      <c r="S105" s="24"/>
      <c r="T105" s="24"/>
      <c r="U105" s="16">
        <f t="shared" si="10"/>
        <v>0</v>
      </c>
      <c r="V105" s="15">
        <f t="shared" si="11"/>
        <v>0</v>
      </c>
      <c r="W105" s="1" t="str">
        <f t="shared" si="7"/>
        <v xml:space="preserve"> </v>
      </c>
    </row>
    <row r="106" spans="1:23" ht="20.100000000000001" customHeight="1">
      <c r="A106" s="62" t="str">
        <f>+Teilnehmende!C106</f>
        <v>-</v>
      </c>
      <c r="B106" s="1" t="str">
        <f>IF(Teilnehmende!K106="","",+Teilnehmende!K106)</f>
        <v/>
      </c>
      <c r="C106" s="1" t="str">
        <f>IF(Teilnehmende!D106="","",+Teilnehmende!D106)</f>
        <v/>
      </c>
      <c r="D106" s="1" t="str">
        <f>IF(Teilnehmende!E106="","",+Teilnehmende!E106)</f>
        <v/>
      </c>
      <c r="E106" s="1" t="str">
        <f>IF(Teilnehmende!L106="","",+Teilnehmende!L106)</f>
        <v/>
      </c>
      <c r="F106" s="17">
        <f>+Teilnehmende!F106</f>
        <v>0</v>
      </c>
      <c r="G106" s="18">
        <v>1</v>
      </c>
      <c r="H106" s="24"/>
      <c r="I106" s="24"/>
      <c r="J106" s="24"/>
      <c r="K106" s="13">
        <f t="shared" si="8"/>
        <v>0</v>
      </c>
      <c r="L106" s="18">
        <v>2</v>
      </c>
      <c r="M106" s="24"/>
      <c r="N106" s="24"/>
      <c r="O106" s="24"/>
      <c r="P106" s="13">
        <f t="shared" si="9"/>
        <v>0</v>
      </c>
      <c r="Q106" s="18">
        <v>3</v>
      </c>
      <c r="R106" s="24"/>
      <c r="S106" s="24"/>
      <c r="T106" s="24"/>
      <c r="U106" s="16">
        <f t="shared" si="10"/>
        <v>0</v>
      </c>
      <c r="V106" s="15">
        <f t="shared" si="11"/>
        <v>0</v>
      </c>
      <c r="W106" s="1" t="str">
        <f t="shared" si="7"/>
        <v xml:space="preserve"> </v>
      </c>
    </row>
    <row r="107" spans="1:23" ht="20.100000000000001" customHeight="1">
      <c r="A107" s="62" t="str">
        <f>+Teilnehmende!C107</f>
        <v>-</v>
      </c>
      <c r="B107" s="1" t="str">
        <f>IF(Teilnehmende!K107="","",+Teilnehmende!K107)</f>
        <v/>
      </c>
      <c r="C107" s="1" t="str">
        <f>IF(Teilnehmende!D107="","",+Teilnehmende!D107)</f>
        <v/>
      </c>
      <c r="D107" s="1" t="str">
        <f>IF(Teilnehmende!E107="","",+Teilnehmende!E107)</f>
        <v/>
      </c>
      <c r="E107" s="1" t="str">
        <f>IF(Teilnehmende!L107="","",+Teilnehmende!L107)</f>
        <v/>
      </c>
      <c r="F107" s="17">
        <f>+Teilnehmende!F107</f>
        <v>0</v>
      </c>
      <c r="G107" s="18">
        <v>1</v>
      </c>
      <c r="H107" s="24"/>
      <c r="I107" s="24"/>
      <c r="J107" s="24"/>
      <c r="K107" s="13">
        <f t="shared" si="8"/>
        <v>0</v>
      </c>
      <c r="L107" s="18">
        <v>2</v>
      </c>
      <c r="M107" s="24"/>
      <c r="N107" s="24"/>
      <c r="O107" s="24"/>
      <c r="P107" s="13">
        <f t="shared" si="9"/>
        <v>0</v>
      </c>
      <c r="Q107" s="18">
        <v>3</v>
      </c>
      <c r="R107" s="24"/>
      <c r="S107" s="24"/>
      <c r="T107" s="24"/>
      <c r="U107" s="16">
        <f t="shared" si="10"/>
        <v>0</v>
      </c>
      <c r="V107" s="15">
        <f t="shared" si="11"/>
        <v>0</v>
      </c>
      <c r="W107" s="1" t="str">
        <f t="shared" si="7"/>
        <v xml:space="preserve"> </v>
      </c>
    </row>
    <row r="108" spans="1:23" ht="20.100000000000001" customHeight="1">
      <c r="A108" s="62" t="str">
        <f>+Teilnehmende!C108</f>
        <v>-</v>
      </c>
      <c r="B108" s="1" t="str">
        <f>IF(Teilnehmende!K108="","",+Teilnehmende!K108)</f>
        <v/>
      </c>
      <c r="C108" s="1" t="str">
        <f>IF(Teilnehmende!D108="","",+Teilnehmende!D108)</f>
        <v/>
      </c>
      <c r="D108" s="1" t="str">
        <f>IF(Teilnehmende!E108="","",+Teilnehmende!E108)</f>
        <v/>
      </c>
      <c r="E108" s="1" t="str">
        <f>IF(Teilnehmende!L108="","",+Teilnehmende!L108)</f>
        <v/>
      </c>
      <c r="F108" s="17">
        <f>+Teilnehmende!F108</f>
        <v>0</v>
      </c>
      <c r="G108" s="18">
        <v>1</v>
      </c>
      <c r="H108" s="24"/>
      <c r="I108" s="24"/>
      <c r="J108" s="24"/>
      <c r="K108" s="13">
        <f t="shared" si="8"/>
        <v>0</v>
      </c>
      <c r="L108" s="18">
        <v>2</v>
      </c>
      <c r="M108" s="24"/>
      <c r="N108" s="24"/>
      <c r="O108" s="24"/>
      <c r="P108" s="13">
        <f t="shared" si="9"/>
        <v>0</v>
      </c>
      <c r="Q108" s="18">
        <v>3</v>
      </c>
      <c r="R108" s="24"/>
      <c r="S108" s="24"/>
      <c r="T108" s="24"/>
      <c r="U108" s="16">
        <f t="shared" si="10"/>
        <v>0</v>
      </c>
      <c r="V108" s="15">
        <f t="shared" si="11"/>
        <v>0</v>
      </c>
      <c r="W108" s="1" t="str">
        <f t="shared" si="7"/>
        <v xml:space="preserve"> </v>
      </c>
    </row>
    <row r="109" spans="1:23" ht="20.100000000000001" customHeight="1">
      <c r="A109" s="62" t="str">
        <f>+Teilnehmende!C109</f>
        <v>-</v>
      </c>
      <c r="B109" s="1" t="str">
        <f>IF(Teilnehmende!K109="","",+Teilnehmende!K109)</f>
        <v/>
      </c>
      <c r="C109" s="1" t="str">
        <f>IF(Teilnehmende!D109="","",+Teilnehmende!D109)</f>
        <v/>
      </c>
      <c r="D109" s="1" t="str">
        <f>IF(Teilnehmende!E109="","",+Teilnehmende!E109)</f>
        <v/>
      </c>
      <c r="E109" s="1" t="str">
        <f>IF(Teilnehmende!L109="","",+Teilnehmende!L109)</f>
        <v/>
      </c>
      <c r="F109" s="17">
        <f>+Teilnehmende!F109</f>
        <v>0</v>
      </c>
      <c r="G109" s="18">
        <v>1</v>
      </c>
      <c r="H109" s="24"/>
      <c r="I109" s="24"/>
      <c r="J109" s="24"/>
      <c r="K109" s="13">
        <f t="shared" si="8"/>
        <v>0</v>
      </c>
      <c r="L109" s="18">
        <v>2</v>
      </c>
      <c r="M109" s="24"/>
      <c r="N109" s="24"/>
      <c r="O109" s="24"/>
      <c r="P109" s="13">
        <f t="shared" si="9"/>
        <v>0</v>
      </c>
      <c r="Q109" s="18">
        <v>3</v>
      </c>
      <c r="R109" s="24"/>
      <c r="S109" s="24"/>
      <c r="T109" s="24"/>
      <c r="U109" s="16">
        <f t="shared" si="10"/>
        <v>0</v>
      </c>
      <c r="V109" s="15">
        <f t="shared" si="11"/>
        <v>0</v>
      </c>
      <c r="W109" s="1" t="str">
        <f t="shared" si="7"/>
        <v xml:space="preserve"> </v>
      </c>
    </row>
    <row r="110" spans="1:23" ht="20.100000000000001" customHeight="1">
      <c r="A110" s="62" t="str">
        <f>+Teilnehmende!C110</f>
        <v>-</v>
      </c>
      <c r="B110" s="1" t="str">
        <f>IF(Teilnehmende!K110="","",+Teilnehmende!K110)</f>
        <v/>
      </c>
      <c r="C110" s="1" t="str">
        <f>IF(Teilnehmende!D110="","",+Teilnehmende!D110)</f>
        <v/>
      </c>
      <c r="D110" s="1" t="str">
        <f>IF(Teilnehmende!E110="","",+Teilnehmende!E110)</f>
        <v/>
      </c>
      <c r="E110" s="1" t="str">
        <f>IF(Teilnehmende!L110="","",+Teilnehmende!L110)</f>
        <v/>
      </c>
      <c r="F110" s="17">
        <f>+Teilnehmende!F110</f>
        <v>0</v>
      </c>
      <c r="G110" s="18">
        <v>1</v>
      </c>
      <c r="H110" s="24"/>
      <c r="I110" s="24"/>
      <c r="J110" s="24"/>
      <c r="K110" s="13">
        <f t="shared" si="8"/>
        <v>0</v>
      </c>
      <c r="L110" s="18">
        <v>2</v>
      </c>
      <c r="M110" s="24"/>
      <c r="N110" s="24"/>
      <c r="O110" s="24"/>
      <c r="P110" s="13">
        <f t="shared" si="9"/>
        <v>0</v>
      </c>
      <c r="Q110" s="18">
        <v>3</v>
      </c>
      <c r="R110" s="24"/>
      <c r="S110" s="24"/>
      <c r="T110" s="24"/>
      <c r="U110" s="16">
        <f t="shared" si="10"/>
        <v>0</v>
      </c>
      <c r="V110" s="15">
        <f t="shared" si="11"/>
        <v>0</v>
      </c>
      <c r="W110" s="1" t="str">
        <f t="shared" si="7"/>
        <v xml:space="preserve"> </v>
      </c>
    </row>
    <row r="111" spans="1:23" ht="20.100000000000001" customHeight="1">
      <c r="A111" s="62" t="str">
        <f>+Teilnehmende!C111</f>
        <v>-</v>
      </c>
      <c r="B111" s="1" t="str">
        <f>IF(Teilnehmende!K111="","",+Teilnehmende!K111)</f>
        <v/>
      </c>
      <c r="C111" s="1" t="str">
        <f>IF(Teilnehmende!D111="","",+Teilnehmende!D111)</f>
        <v/>
      </c>
      <c r="D111" s="1" t="str">
        <f>IF(Teilnehmende!E111="","",+Teilnehmende!E111)</f>
        <v/>
      </c>
      <c r="E111" s="1" t="str">
        <f>IF(Teilnehmende!L111="","",+Teilnehmende!L111)</f>
        <v/>
      </c>
      <c r="F111" s="17">
        <f>+Teilnehmende!F111</f>
        <v>0</v>
      </c>
      <c r="G111" s="18">
        <v>1</v>
      </c>
      <c r="H111" s="24"/>
      <c r="I111" s="24"/>
      <c r="J111" s="24"/>
      <c r="K111" s="13">
        <f t="shared" si="8"/>
        <v>0</v>
      </c>
      <c r="L111" s="18">
        <v>2</v>
      </c>
      <c r="M111" s="24"/>
      <c r="N111" s="24"/>
      <c r="O111" s="24"/>
      <c r="P111" s="13">
        <f t="shared" si="9"/>
        <v>0</v>
      </c>
      <c r="Q111" s="18">
        <v>3</v>
      </c>
      <c r="R111" s="24"/>
      <c r="S111" s="24"/>
      <c r="T111" s="24"/>
      <c r="U111" s="16">
        <f t="shared" si="10"/>
        <v>0</v>
      </c>
      <c r="V111" s="15">
        <f t="shared" si="11"/>
        <v>0</v>
      </c>
      <c r="W111" s="1" t="str">
        <f t="shared" si="7"/>
        <v xml:space="preserve"> </v>
      </c>
    </row>
    <row r="112" spans="1:23" ht="20.100000000000001" customHeight="1">
      <c r="A112" s="62" t="str">
        <f>+Teilnehmende!C112</f>
        <v>-</v>
      </c>
      <c r="B112" s="1" t="str">
        <f>IF(Teilnehmende!K112="","",+Teilnehmende!K112)</f>
        <v/>
      </c>
      <c r="C112" s="1" t="str">
        <f>IF(Teilnehmende!D112="","",+Teilnehmende!D112)</f>
        <v/>
      </c>
      <c r="D112" s="1" t="str">
        <f>IF(Teilnehmende!E112="","",+Teilnehmende!E112)</f>
        <v/>
      </c>
      <c r="E112" s="1" t="str">
        <f>IF(Teilnehmende!L112="","",+Teilnehmende!L112)</f>
        <v/>
      </c>
      <c r="F112" s="17">
        <f>+Teilnehmende!F112</f>
        <v>0</v>
      </c>
      <c r="G112" s="18">
        <v>1</v>
      </c>
      <c r="H112" s="24"/>
      <c r="I112" s="24"/>
      <c r="J112" s="24"/>
      <c r="K112" s="13">
        <f t="shared" si="8"/>
        <v>0</v>
      </c>
      <c r="L112" s="18">
        <v>2</v>
      </c>
      <c r="M112" s="24"/>
      <c r="N112" s="24"/>
      <c r="O112" s="24"/>
      <c r="P112" s="13">
        <f t="shared" si="9"/>
        <v>0</v>
      </c>
      <c r="Q112" s="18">
        <v>3</v>
      </c>
      <c r="R112" s="24"/>
      <c r="S112" s="24"/>
      <c r="T112" s="24"/>
      <c r="U112" s="16">
        <f t="shared" si="10"/>
        <v>0</v>
      </c>
      <c r="V112" s="15">
        <f t="shared" si="11"/>
        <v>0</v>
      </c>
      <c r="W112" s="1" t="str">
        <f t="shared" si="7"/>
        <v xml:space="preserve"> </v>
      </c>
    </row>
    <row r="113" spans="1:23" ht="20.100000000000001" customHeight="1">
      <c r="A113" s="62" t="str">
        <f>+Teilnehmende!C113</f>
        <v>-</v>
      </c>
      <c r="B113" s="1" t="str">
        <f>IF(Teilnehmende!K113="","",+Teilnehmende!K113)</f>
        <v/>
      </c>
      <c r="C113" s="1" t="str">
        <f>IF(Teilnehmende!D113="","",+Teilnehmende!D113)</f>
        <v/>
      </c>
      <c r="D113" s="1" t="str">
        <f>IF(Teilnehmende!E113="","",+Teilnehmende!E113)</f>
        <v/>
      </c>
      <c r="E113" s="1" t="str">
        <f>IF(Teilnehmende!L113="","",+Teilnehmende!L113)</f>
        <v/>
      </c>
      <c r="F113" s="17">
        <f>+Teilnehmende!F113</f>
        <v>0</v>
      </c>
      <c r="G113" s="18">
        <v>1</v>
      </c>
      <c r="H113" s="24"/>
      <c r="I113" s="24"/>
      <c r="J113" s="24"/>
      <c r="K113" s="13">
        <f t="shared" si="8"/>
        <v>0</v>
      </c>
      <c r="L113" s="18">
        <v>2</v>
      </c>
      <c r="M113" s="24"/>
      <c r="N113" s="24"/>
      <c r="O113" s="24"/>
      <c r="P113" s="13">
        <f t="shared" si="9"/>
        <v>0</v>
      </c>
      <c r="Q113" s="18">
        <v>3</v>
      </c>
      <c r="R113" s="24"/>
      <c r="S113" s="24"/>
      <c r="T113" s="24"/>
      <c r="U113" s="16">
        <f t="shared" si="10"/>
        <v>0</v>
      </c>
      <c r="V113" s="15">
        <f t="shared" si="11"/>
        <v>0</v>
      </c>
      <c r="W113" s="1" t="str">
        <f t="shared" si="7"/>
        <v xml:space="preserve"> </v>
      </c>
    </row>
    <row r="114" spans="1:23" ht="20.100000000000001" customHeight="1">
      <c r="A114" s="62" t="str">
        <f>+Teilnehmende!C114</f>
        <v>-</v>
      </c>
      <c r="B114" s="1" t="str">
        <f>IF(Teilnehmende!K114="","",+Teilnehmende!K114)</f>
        <v/>
      </c>
      <c r="C114" s="1" t="str">
        <f>IF(Teilnehmende!D114="","",+Teilnehmende!D114)</f>
        <v/>
      </c>
      <c r="D114" s="1" t="str">
        <f>IF(Teilnehmende!E114="","",+Teilnehmende!E114)</f>
        <v/>
      </c>
      <c r="E114" s="1" t="str">
        <f>IF(Teilnehmende!L114="","",+Teilnehmende!L114)</f>
        <v/>
      </c>
      <c r="F114" s="17">
        <f>+Teilnehmende!F114</f>
        <v>0</v>
      </c>
      <c r="G114" s="18">
        <v>1</v>
      </c>
      <c r="H114" s="24"/>
      <c r="I114" s="24"/>
      <c r="J114" s="24"/>
      <c r="K114" s="13">
        <f t="shared" si="8"/>
        <v>0</v>
      </c>
      <c r="L114" s="18">
        <v>2</v>
      </c>
      <c r="M114" s="24"/>
      <c r="N114" s="24"/>
      <c r="O114" s="24"/>
      <c r="P114" s="13">
        <f t="shared" si="9"/>
        <v>0</v>
      </c>
      <c r="Q114" s="18">
        <v>3</v>
      </c>
      <c r="R114" s="24"/>
      <c r="S114" s="24"/>
      <c r="T114" s="24"/>
      <c r="U114" s="16">
        <f t="shared" si="10"/>
        <v>0</v>
      </c>
      <c r="V114" s="15">
        <f t="shared" si="11"/>
        <v>0</v>
      </c>
      <c r="W114" s="1" t="str">
        <f t="shared" si="7"/>
        <v xml:space="preserve"> </v>
      </c>
    </row>
    <row r="115" spans="1:23" ht="20.100000000000001" customHeight="1">
      <c r="A115" s="62" t="str">
        <f>+Teilnehmende!C115</f>
        <v>-</v>
      </c>
      <c r="B115" s="1" t="str">
        <f>IF(Teilnehmende!K115="","",+Teilnehmende!K115)</f>
        <v/>
      </c>
      <c r="C115" s="1" t="str">
        <f>IF(Teilnehmende!D115="","",+Teilnehmende!D115)</f>
        <v/>
      </c>
      <c r="D115" s="1" t="str">
        <f>IF(Teilnehmende!E115="","",+Teilnehmende!E115)</f>
        <v/>
      </c>
      <c r="E115" s="1" t="str">
        <f>IF(Teilnehmende!L115="","",+Teilnehmende!L115)</f>
        <v/>
      </c>
      <c r="F115" s="17">
        <f>+Teilnehmende!F115</f>
        <v>0</v>
      </c>
      <c r="G115" s="18">
        <v>1</v>
      </c>
      <c r="H115" s="24"/>
      <c r="I115" s="24"/>
      <c r="J115" s="24"/>
      <c r="K115" s="13">
        <f t="shared" si="8"/>
        <v>0</v>
      </c>
      <c r="L115" s="18">
        <v>2</v>
      </c>
      <c r="M115" s="24"/>
      <c r="N115" s="24"/>
      <c r="O115" s="24"/>
      <c r="P115" s="13">
        <f t="shared" si="9"/>
        <v>0</v>
      </c>
      <c r="Q115" s="18">
        <v>3</v>
      </c>
      <c r="R115" s="24"/>
      <c r="S115" s="24"/>
      <c r="T115" s="24"/>
      <c r="U115" s="16">
        <f t="shared" si="10"/>
        <v>0</v>
      </c>
      <c r="V115" s="15">
        <f t="shared" si="11"/>
        <v>0</v>
      </c>
      <c r="W115" s="1" t="str">
        <f t="shared" si="7"/>
        <v xml:space="preserve"> </v>
      </c>
    </row>
    <row r="116" spans="1:23" ht="20.100000000000001" customHeight="1">
      <c r="A116" s="62" t="str">
        <f>+Teilnehmende!C116</f>
        <v>-</v>
      </c>
      <c r="B116" s="1" t="str">
        <f>IF(Teilnehmende!K116="","",+Teilnehmende!K116)</f>
        <v/>
      </c>
      <c r="C116" s="1" t="str">
        <f>IF(Teilnehmende!D116="","",+Teilnehmende!D116)</f>
        <v/>
      </c>
      <c r="D116" s="1" t="str">
        <f>IF(Teilnehmende!E116="","",+Teilnehmende!E116)</f>
        <v/>
      </c>
      <c r="E116" s="1" t="str">
        <f>IF(Teilnehmende!L116="","",+Teilnehmende!L116)</f>
        <v/>
      </c>
      <c r="F116" s="17">
        <f>+Teilnehmende!F116</f>
        <v>0</v>
      </c>
      <c r="G116" s="18">
        <v>1</v>
      </c>
      <c r="H116" s="24"/>
      <c r="I116" s="24"/>
      <c r="J116" s="24"/>
      <c r="K116" s="13">
        <f t="shared" si="8"/>
        <v>0</v>
      </c>
      <c r="L116" s="18">
        <v>2</v>
      </c>
      <c r="M116" s="24"/>
      <c r="N116" s="24"/>
      <c r="O116" s="24"/>
      <c r="P116" s="13">
        <f t="shared" si="9"/>
        <v>0</v>
      </c>
      <c r="Q116" s="18">
        <v>3</v>
      </c>
      <c r="R116" s="24"/>
      <c r="S116" s="24"/>
      <c r="T116" s="24"/>
      <c r="U116" s="16">
        <f t="shared" si="10"/>
        <v>0</v>
      </c>
      <c r="V116" s="15">
        <f t="shared" si="11"/>
        <v>0</v>
      </c>
      <c r="W116" s="1" t="str">
        <f t="shared" si="7"/>
        <v xml:space="preserve"> </v>
      </c>
    </row>
    <row r="117" spans="1:23" ht="20.100000000000001" customHeight="1">
      <c r="A117" s="62" t="str">
        <f>+Teilnehmende!C117</f>
        <v>-</v>
      </c>
      <c r="B117" s="1" t="str">
        <f>IF(Teilnehmende!K117="","",+Teilnehmende!K117)</f>
        <v/>
      </c>
      <c r="C117" s="1" t="str">
        <f>IF(Teilnehmende!D117="","",+Teilnehmende!D117)</f>
        <v/>
      </c>
      <c r="D117" s="1" t="str">
        <f>IF(Teilnehmende!E117="","",+Teilnehmende!E117)</f>
        <v/>
      </c>
      <c r="E117" s="1" t="str">
        <f>IF(Teilnehmende!L117="","",+Teilnehmende!L117)</f>
        <v/>
      </c>
      <c r="F117" s="17">
        <f>+Teilnehmende!F117</f>
        <v>0</v>
      </c>
      <c r="G117" s="18">
        <v>1</v>
      </c>
      <c r="H117" s="24"/>
      <c r="I117" s="24"/>
      <c r="J117" s="24"/>
      <c r="K117" s="13">
        <f t="shared" si="8"/>
        <v>0</v>
      </c>
      <c r="L117" s="18">
        <v>2</v>
      </c>
      <c r="M117" s="24"/>
      <c r="N117" s="24"/>
      <c r="O117" s="24"/>
      <c r="P117" s="13">
        <f t="shared" si="9"/>
        <v>0</v>
      </c>
      <c r="Q117" s="18">
        <v>3</v>
      </c>
      <c r="R117" s="24"/>
      <c r="S117" s="24"/>
      <c r="T117" s="24"/>
      <c r="U117" s="16">
        <f t="shared" si="10"/>
        <v>0</v>
      </c>
      <c r="V117" s="15">
        <f t="shared" si="11"/>
        <v>0</v>
      </c>
      <c r="W117" s="1" t="str">
        <f t="shared" si="7"/>
        <v xml:space="preserve"> </v>
      </c>
    </row>
    <row r="118" spans="1:23" ht="20.100000000000001" customHeight="1">
      <c r="A118" s="62" t="str">
        <f>+Teilnehmende!C118</f>
        <v>-</v>
      </c>
      <c r="B118" s="1" t="str">
        <f>IF(Teilnehmende!K118="","",+Teilnehmende!K118)</f>
        <v/>
      </c>
      <c r="C118" s="1" t="str">
        <f>IF(Teilnehmende!D118="","",+Teilnehmende!D118)</f>
        <v/>
      </c>
      <c r="D118" s="1" t="str">
        <f>IF(Teilnehmende!E118="","",+Teilnehmende!E118)</f>
        <v/>
      </c>
      <c r="E118" s="1" t="str">
        <f>IF(Teilnehmende!L118="","",+Teilnehmende!L118)</f>
        <v/>
      </c>
      <c r="F118" s="17">
        <f>+Teilnehmende!F118</f>
        <v>0</v>
      </c>
      <c r="G118" s="18">
        <v>1</v>
      </c>
      <c r="H118" s="24"/>
      <c r="I118" s="24"/>
      <c r="J118" s="24"/>
      <c r="K118" s="13">
        <f t="shared" si="8"/>
        <v>0</v>
      </c>
      <c r="L118" s="18">
        <v>2</v>
      </c>
      <c r="M118" s="24"/>
      <c r="N118" s="24"/>
      <c r="O118" s="24"/>
      <c r="P118" s="13">
        <f t="shared" si="9"/>
        <v>0</v>
      </c>
      <c r="Q118" s="18">
        <v>3</v>
      </c>
      <c r="R118" s="24"/>
      <c r="S118" s="24"/>
      <c r="T118" s="24"/>
      <c r="U118" s="16">
        <f t="shared" si="10"/>
        <v>0</v>
      </c>
      <c r="V118" s="15">
        <f t="shared" si="11"/>
        <v>0</v>
      </c>
      <c r="W118" s="1" t="str">
        <f t="shared" si="7"/>
        <v xml:space="preserve"> </v>
      </c>
    </row>
    <row r="119" spans="1:23" ht="20.100000000000001" customHeight="1">
      <c r="A119" s="62" t="str">
        <f>+Teilnehmende!C119</f>
        <v>-</v>
      </c>
      <c r="B119" s="1" t="str">
        <f>IF(Teilnehmende!K119="","",+Teilnehmende!K119)</f>
        <v/>
      </c>
      <c r="C119" s="1" t="str">
        <f>IF(Teilnehmende!D119="","",+Teilnehmende!D119)</f>
        <v/>
      </c>
      <c r="D119" s="1" t="str">
        <f>IF(Teilnehmende!E119="","",+Teilnehmende!E119)</f>
        <v/>
      </c>
      <c r="E119" s="1" t="str">
        <f>IF(Teilnehmende!L119="","",+Teilnehmende!L119)</f>
        <v/>
      </c>
      <c r="F119" s="17">
        <f>+Teilnehmende!F119</f>
        <v>0</v>
      </c>
      <c r="G119" s="18">
        <v>1</v>
      </c>
      <c r="H119" s="24"/>
      <c r="I119" s="24"/>
      <c r="J119" s="24"/>
      <c r="K119" s="13">
        <f t="shared" si="8"/>
        <v>0</v>
      </c>
      <c r="L119" s="18">
        <v>2</v>
      </c>
      <c r="M119" s="24"/>
      <c r="N119" s="24"/>
      <c r="O119" s="24"/>
      <c r="P119" s="13">
        <f t="shared" si="9"/>
        <v>0</v>
      </c>
      <c r="Q119" s="18">
        <v>3</v>
      </c>
      <c r="R119" s="24"/>
      <c r="S119" s="24"/>
      <c r="T119" s="24"/>
      <c r="U119" s="16">
        <f t="shared" si="10"/>
        <v>0</v>
      </c>
      <c r="V119" s="15">
        <f t="shared" si="11"/>
        <v>0</v>
      </c>
      <c r="W119" s="1" t="str">
        <f t="shared" si="7"/>
        <v xml:space="preserve"> </v>
      </c>
    </row>
    <row r="120" spans="1:23" ht="20.100000000000001" customHeight="1">
      <c r="A120" s="62" t="str">
        <f>+Teilnehmende!C120</f>
        <v>-</v>
      </c>
      <c r="B120" s="1" t="str">
        <f>IF(Teilnehmende!K120="","",+Teilnehmende!K120)</f>
        <v/>
      </c>
      <c r="C120" s="1" t="str">
        <f>IF(Teilnehmende!D120="","",+Teilnehmende!D120)</f>
        <v/>
      </c>
      <c r="D120" s="1" t="str">
        <f>IF(Teilnehmende!E120="","",+Teilnehmende!E120)</f>
        <v/>
      </c>
      <c r="E120" s="1" t="str">
        <f>IF(Teilnehmende!L120="","",+Teilnehmende!L120)</f>
        <v/>
      </c>
      <c r="F120" s="17">
        <f>+Teilnehmende!F120</f>
        <v>0</v>
      </c>
      <c r="G120" s="18">
        <v>1</v>
      </c>
      <c r="H120" s="24"/>
      <c r="I120" s="24"/>
      <c r="J120" s="24"/>
      <c r="K120" s="13">
        <f t="shared" si="8"/>
        <v>0</v>
      </c>
      <c r="L120" s="18">
        <v>2</v>
      </c>
      <c r="M120" s="24"/>
      <c r="N120" s="24"/>
      <c r="O120" s="24"/>
      <c r="P120" s="13">
        <f t="shared" si="9"/>
        <v>0</v>
      </c>
      <c r="Q120" s="18">
        <v>3</v>
      </c>
      <c r="R120" s="24"/>
      <c r="S120" s="24"/>
      <c r="T120" s="24"/>
      <c r="U120" s="16">
        <f t="shared" si="10"/>
        <v>0</v>
      </c>
      <c r="V120" s="15">
        <f t="shared" si="11"/>
        <v>0</v>
      </c>
      <c r="W120" s="1" t="str">
        <f t="shared" si="7"/>
        <v xml:space="preserve"> </v>
      </c>
    </row>
    <row r="121" spans="1:23" ht="20.100000000000001" customHeight="1">
      <c r="A121" s="62" t="str">
        <f>+Teilnehmende!C121</f>
        <v>-</v>
      </c>
      <c r="B121" s="1" t="str">
        <f>IF(Teilnehmende!K121="","",+Teilnehmende!K121)</f>
        <v/>
      </c>
      <c r="C121" s="1" t="str">
        <f>IF(Teilnehmende!D121="","",+Teilnehmende!D121)</f>
        <v/>
      </c>
      <c r="D121" s="1" t="str">
        <f>IF(Teilnehmende!E121="","",+Teilnehmende!E121)</f>
        <v/>
      </c>
      <c r="E121" s="1" t="str">
        <f>IF(Teilnehmende!L121="","",+Teilnehmende!L121)</f>
        <v/>
      </c>
      <c r="F121" s="17">
        <f>+Teilnehmende!F121</f>
        <v>0</v>
      </c>
      <c r="G121" s="18">
        <v>1</v>
      </c>
      <c r="H121" s="24"/>
      <c r="I121" s="24"/>
      <c r="J121" s="24"/>
      <c r="K121" s="13">
        <f t="shared" si="8"/>
        <v>0</v>
      </c>
      <c r="L121" s="18">
        <v>2</v>
      </c>
      <c r="M121" s="24"/>
      <c r="N121" s="24"/>
      <c r="O121" s="24"/>
      <c r="P121" s="13">
        <f t="shared" si="9"/>
        <v>0</v>
      </c>
      <c r="Q121" s="18">
        <v>3</v>
      </c>
      <c r="R121" s="24"/>
      <c r="S121" s="24"/>
      <c r="T121" s="24"/>
      <c r="U121" s="16">
        <f t="shared" si="10"/>
        <v>0</v>
      </c>
      <c r="V121" s="15">
        <f t="shared" si="11"/>
        <v>0</v>
      </c>
      <c r="W121" s="1" t="str">
        <f t="shared" si="7"/>
        <v xml:space="preserve"> </v>
      </c>
    </row>
    <row r="122" spans="1:23" ht="20.100000000000001" customHeight="1">
      <c r="A122" s="62" t="str">
        <f>+Teilnehmende!C122</f>
        <v>-</v>
      </c>
      <c r="B122" s="1" t="str">
        <f>IF(Teilnehmende!K122="","",+Teilnehmende!K122)</f>
        <v/>
      </c>
      <c r="C122" s="1" t="str">
        <f>IF(Teilnehmende!D122="","",+Teilnehmende!D122)</f>
        <v/>
      </c>
      <c r="D122" s="1" t="str">
        <f>IF(Teilnehmende!E122="","",+Teilnehmende!E122)</f>
        <v/>
      </c>
      <c r="E122" s="1" t="str">
        <f>IF(Teilnehmende!L122="","",+Teilnehmende!L122)</f>
        <v/>
      </c>
      <c r="F122" s="17">
        <f>+Teilnehmende!F122</f>
        <v>0</v>
      </c>
      <c r="G122" s="18">
        <v>1</v>
      </c>
      <c r="H122" s="24"/>
      <c r="I122" s="24"/>
      <c r="J122" s="24"/>
      <c r="K122" s="13">
        <f t="shared" si="8"/>
        <v>0</v>
      </c>
      <c r="L122" s="18">
        <v>2</v>
      </c>
      <c r="M122" s="24"/>
      <c r="N122" s="24"/>
      <c r="O122" s="24"/>
      <c r="P122" s="13">
        <f t="shared" si="9"/>
        <v>0</v>
      </c>
      <c r="Q122" s="18">
        <v>3</v>
      </c>
      <c r="R122" s="24"/>
      <c r="S122" s="24"/>
      <c r="T122" s="24"/>
      <c r="U122" s="16">
        <f t="shared" si="10"/>
        <v>0</v>
      </c>
      <c r="V122" s="15">
        <f t="shared" si="11"/>
        <v>0</v>
      </c>
      <c r="W122" s="1" t="str">
        <f t="shared" si="7"/>
        <v xml:space="preserve"> </v>
      </c>
    </row>
    <row r="123" spans="1:23" ht="20.100000000000001" customHeight="1">
      <c r="A123" s="62" t="str">
        <f>+Teilnehmende!C123</f>
        <v>-</v>
      </c>
      <c r="B123" s="1" t="str">
        <f>IF(Teilnehmende!K123="","",+Teilnehmende!K123)</f>
        <v/>
      </c>
      <c r="C123" s="1" t="str">
        <f>IF(Teilnehmende!D123="","",+Teilnehmende!D123)</f>
        <v/>
      </c>
      <c r="D123" s="1" t="str">
        <f>IF(Teilnehmende!E123="","",+Teilnehmende!E123)</f>
        <v/>
      </c>
      <c r="E123" s="1" t="str">
        <f>IF(Teilnehmende!L123="","",+Teilnehmende!L123)</f>
        <v/>
      </c>
      <c r="F123" s="17">
        <f>+Teilnehmende!F123</f>
        <v>0</v>
      </c>
      <c r="G123" s="18">
        <v>1</v>
      </c>
      <c r="H123" s="24"/>
      <c r="I123" s="24"/>
      <c r="J123" s="24"/>
      <c r="K123" s="13">
        <f t="shared" si="8"/>
        <v>0</v>
      </c>
      <c r="L123" s="18">
        <v>2</v>
      </c>
      <c r="M123" s="24"/>
      <c r="N123" s="24"/>
      <c r="O123" s="24"/>
      <c r="P123" s="13">
        <f t="shared" si="9"/>
        <v>0</v>
      </c>
      <c r="Q123" s="18">
        <v>3</v>
      </c>
      <c r="R123" s="24"/>
      <c r="S123" s="24"/>
      <c r="T123" s="24"/>
      <c r="U123" s="16">
        <f t="shared" si="10"/>
        <v>0</v>
      </c>
      <c r="V123" s="15">
        <f t="shared" si="11"/>
        <v>0</v>
      </c>
      <c r="W123" s="1" t="str">
        <f t="shared" ref="W123:W186" si="12">D123&amp;" "&amp;C123</f>
        <v xml:space="preserve"> </v>
      </c>
    </row>
    <row r="124" spans="1:23" ht="20.100000000000001" customHeight="1">
      <c r="A124" s="62" t="str">
        <f>+Teilnehmende!C124</f>
        <v>-</v>
      </c>
      <c r="B124" s="1" t="str">
        <f>IF(Teilnehmende!K124="","",+Teilnehmende!K124)</f>
        <v/>
      </c>
      <c r="C124" s="1" t="str">
        <f>IF(Teilnehmende!D124="","",+Teilnehmende!D124)</f>
        <v/>
      </c>
      <c r="D124" s="1" t="str">
        <f>IF(Teilnehmende!E124="","",+Teilnehmende!E124)</f>
        <v/>
      </c>
      <c r="E124" s="1" t="str">
        <f>IF(Teilnehmende!L124="","",+Teilnehmende!L124)</f>
        <v/>
      </c>
      <c r="F124" s="17">
        <f>+Teilnehmende!F124</f>
        <v>0</v>
      </c>
      <c r="G124" s="18">
        <v>1</v>
      </c>
      <c r="H124" s="24"/>
      <c r="I124" s="24"/>
      <c r="J124" s="24"/>
      <c r="K124" s="13">
        <f t="shared" si="8"/>
        <v>0</v>
      </c>
      <c r="L124" s="18">
        <v>2</v>
      </c>
      <c r="M124" s="24"/>
      <c r="N124" s="24"/>
      <c r="O124" s="24"/>
      <c r="P124" s="13">
        <f t="shared" si="9"/>
        <v>0</v>
      </c>
      <c r="Q124" s="18">
        <v>3</v>
      </c>
      <c r="R124" s="24"/>
      <c r="S124" s="24"/>
      <c r="T124" s="24"/>
      <c r="U124" s="16">
        <f t="shared" si="10"/>
        <v>0</v>
      </c>
      <c r="V124" s="15">
        <f t="shared" si="11"/>
        <v>0</v>
      </c>
      <c r="W124" s="1" t="str">
        <f t="shared" si="12"/>
        <v xml:space="preserve"> </v>
      </c>
    </row>
    <row r="125" spans="1:23" ht="20.100000000000001" customHeight="1">
      <c r="A125" s="62" t="str">
        <f>+Teilnehmende!C125</f>
        <v>-</v>
      </c>
      <c r="B125" s="1" t="str">
        <f>IF(Teilnehmende!K125="","",+Teilnehmende!K125)</f>
        <v/>
      </c>
      <c r="C125" s="1" t="str">
        <f>IF(Teilnehmende!D125="","",+Teilnehmende!D125)</f>
        <v/>
      </c>
      <c r="D125" s="1" t="str">
        <f>IF(Teilnehmende!E125="","",+Teilnehmende!E125)</f>
        <v/>
      </c>
      <c r="E125" s="1" t="str">
        <f>IF(Teilnehmende!L125="","",+Teilnehmende!L125)</f>
        <v/>
      </c>
      <c r="F125" s="17">
        <f>+Teilnehmende!F125</f>
        <v>0</v>
      </c>
      <c r="G125" s="18">
        <v>1</v>
      </c>
      <c r="H125" s="24"/>
      <c r="I125" s="24"/>
      <c r="J125" s="24"/>
      <c r="K125" s="13">
        <f t="shared" si="8"/>
        <v>0</v>
      </c>
      <c r="L125" s="18">
        <v>2</v>
      </c>
      <c r="M125" s="24"/>
      <c r="N125" s="24"/>
      <c r="O125" s="24"/>
      <c r="P125" s="13">
        <f t="shared" si="9"/>
        <v>0</v>
      </c>
      <c r="Q125" s="18">
        <v>3</v>
      </c>
      <c r="R125" s="24"/>
      <c r="S125" s="24"/>
      <c r="T125" s="24"/>
      <c r="U125" s="16">
        <f t="shared" si="10"/>
        <v>0</v>
      </c>
      <c r="V125" s="15">
        <f t="shared" si="11"/>
        <v>0</v>
      </c>
      <c r="W125" s="1" t="str">
        <f t="shared" si="12"/>
        <v xml:space="preserve"> </v>
      </c>
    </row>
    <row r="126" spans="1:23" ht="20.100000000000001" customHeight="1">
      <c r="A126" s="62" t="str">
        <f>+Teilnehmende!C126</f>
        <v>-</v>
      </c>
      <c r="B126" s="1" t="str">
        <f>IF(Teilnehmende!K126="","",+Teilnehmende!K126)</f>
        <v/>
      </c>
      <c r="C126" s="1" t="str">
        <f>IF(Teilnehmende!D126="","",+Teilnehmende!D126)</f>
        <v/>
      </c>
      <c r="D126" s="1" t="str">
        <f>IF(Teilnehmende!E126="","",+Teilnehmende!E126)</f>
        <v/>
      </c>
      <c r="E126" s="1" t="str">
        <f>IF(Teilnehmende!L126="","",+Teilnehmende!L126)</f>
        <v/>
      </c>
      <c r="F126" s="17">
        <f>+Teilnehmende!F126</f>
        <v>0</v>
      </c>
      <c r="G126" s="18">
        <v>1</v>
      </c>
      <c r="H126" s="24"/>
      <c r="I126" s="24"/>
      <c r="J126" s="24"/>
      <c r="K126" s="13">
        <f t="shared" si="8"/>
        <v>0</v>
      </c>
      <c r="L126" s="18">
        <v>2</v>
      </c>
      <c r="M126" s="24"/>
      <c r="N126" s="24"/>
      <c r="O126" s="24"/>
      <c r="P126" s="13">
        <f t="shared" si="9"/>
        <v>0</v>
      </c>
      <c r="Q126" s="18">
        <v>3</v>
      </c>
      <c r="R126" s="24"/>
      <c r="S126" s="24"/>
      <c r="T126" s="24"/>
      <c r="U126" s="16">
        <f t="shared" si="10"/>
        <v>0</v>
      </c>
      <c r="V126" s="15">
        <f t="shared" si="11"/>
        <v>0</v>
      </c>
      <c r="W126" s="1" t="str">
        <f t="shared" si="12"/>
        <v xml:space="preserve"> </v>
      </c>
    </row>
    <row r="127" spans="1:23" ht="20.100000000000001" customHeight="1">
      <c r="A127" s="62" t="str">
        <f>+Teilnehmende!C127</f>
        <v>-</v>
      </c>
      <c r="B127" s="1" t="str">
        <f>IF(Teilnehmende!K127="","",+Teilnehmende!K127)</f>
        <v/>
      </c>
      <c r="C127" s="1" t="str">
        <f>IF(Teilnehmende!D127="","",+Teilnehmende!D127)</f>
        <v/>
      </c>
      <c r="D127" s="1" t="str">
        <f>IF(Teilnehmende!E127="","",+Teilnehmende!E127)</f>
        <v/>
      </c>
      <c r="E127" s="1" t="str">
        <f>IF(Teilnehmende!L127="","",+Teilnehmende!L127)</f>
        <v/>
      </c>
      <c r="F127" s="17">
        <f>+Teilnehmende!F127</f>
        <v>0</v>
      </c>
      <c r="G127" s="18">
        <v>1</v>
      </c>
      <c r="H127" s="24"/>
      <c r="I127" s="24"/>
      <c r="J127" s="24"/>
      <c r="K127" s="13">
        <f t="shared" si="8"/>
        <v>0</v>
      </c>
      <c r="L127" s="18">
        <v>2</v>
      </c>
      <c r="M127" s="24"/>
      <c r="N127" s="24"/>
      <c r="O127" s="24"/>
      <c r="P127" s="13">
        <f t="shared" si="9"/>
        <v>0</v>
      </c>
      <c r="Q127" s="18">
        <v>3</v>
      </c>
      <c r="R127" s="24"/>
      <c r="S127" s="24"/>
      <c r="T127" s="24"/>
      <c r="U127" s="16">
        <f t="shared" si="10"/>
        <v>0</v>
      </c>
      <c r="V127" s="15">
        <f t="shared" si="11"/>
        <v>0</v>
      </c>
      <c r="W127" s="1" t="str">
        <f t="shared" si="12"/>
        <v xml:space="preserve"> </v>
      </c>
    </row>
    <row r="128" spans="1:23" ht="20.100000000000001" customHeight="1">
      <c r="A128" s="62" t="str">
        <f>+Teilnehmende!C128</f>
        <v>-</v>
      </c>
      <c r="B128" s="1" t="str">
        <f>IF(Teilnehmende!K128="","",+Teilnehmende!K128)</f>
        <v/>
      </c>
      <c r="C128" s="1" t="str">
        <f>IF(Teilnehmende!D128="","",+Teilnehmende!D128)</f>
        <v/>
      </c>
      <c r="D128" s="1" t="str">
        <f>IF(Teilnehmende!E128="","",+Teilnehmende!E128)</f>
        <v/>
      </c>
      <c r="E128" s="1" t="str">
        <f>IF(Teilnehmende!L128="","",+Teilnehmende!L128)</f>
        <v/>
      </c>
      <c r="F128" s="17">
        <f>+Teilnehmende!F128</f>
        <v>0</v>
      </c>
      <c r="G128" s="18">
        <v>1</v>
      </c>
      <c r="H128" s="24"/>
      <c r="I128" s="24"/>
      <c r="J128" s="24"/>
      <c r="K128" s="13">
        <f t="shared" si="8"/>
        <v>0</v>
      </c>
      <c r="L128" s="18">
        <v>2</v>
      </c>
      <c r="M128" s="24"/>
      <c r="N128" s="24"/>
      <c r="O128" s="24"/>
      <c r="P128" s="13">
        <f t="shared" si="9"/>
        <v>0</v>
      </c>
      <c r="Q128" s="18">
        <v>3</v>
      </c>
      <c r="R128" s="24"/>
      <c r="S128" s="24"/>
      <c r="T128" s="24"/>
      <c r="U128" s="16">
        <f t="shared" si="10"/>
        <v>0</v>
      </c>
      <c r="V128" s="15">
        <f t="shared" si="11"/>
        <v>0</v>
      </c>
      <c r="W128" s="1" t="str">
        <f t="shared" si="12"/>
        <v xml:space="preserve"> </v>
      </c>
    </row>
    <row r="129" spans="1:23" ht="20.100000000000001" customHeight="1">
      <c r="A129" s="62" t="str">
        <f>+Teilnehmende!C129</f>
        <v>-</v>
      </c>
      <c r="B129" s="1" t="str">
        <f>IF(Teilnehmende!K129="","",+Teilnehmende!K129)</f>
        <v/>
      </c>
      <c r="C129" s="1" t="str">
        <f>IF(Teilnehmende!D129="","",+Teilnehmende!D129)</f>
        <v/>
      </c>
      <c r="D129" s="1" t="str">
        <f>IF(Teilnehmende!E129="","",+Teilnehmende!E129)</f>
        <v/>
      </c>
      <c r="E129" s="1" t="str">
        <f>IF(Teilnehmende!L129="","",+Teilnehmende!L129)</f>
        <v/>
      </c>
      <c r="F129" s="17">
        <f>+Teilnehmende!F129</f>
        <v>0</v>
      </c>
      <c r="G129" s="18">
        <v>1</v>
      </c>
      <c r="H129" s="24"/>
      <c r="I129" s="24"/>
      <c r="J129" s="24"/>
      <c r="K129" s="13">
        <f t="shared" si="8"/>
        <v>0</v>
      </c>
      <c r="L129" s="18">
        <v>2</v>
      </c>
      <c r="M129" s="24"/>
      <c r="N129" s="24"/>
      <c r="O129" s="24"/>
      <c r="P129" s="13">
        <f t="shared" si="9"/>
        <v>0</v>
      </c>
      <c r="Q129" s="18">
        <v>3</v>
      </c>
      <c r="R129" s="24"/>
      <c r="S129" s="24"/>
      <c r="T129" s="24"/>
      <c r="U129" s="16">
        <f t="shared" si="10"/>
        <v>0</v>
      </c>
      <c r="V129" s="15">
        <f t="shared" si="11"/>
        <v>0</v>
      </c>
      <c r="W129" s="1" t="str">
        <f t="shared" si="12"/>
        <v xml:space="preserve"> </v>
      </c>
    </row>
    <row r="130" spans="1:23" ht="20.100000000000001" customHeight="1">
      <c r="A130" s="62" t="str">
        <f>+Teilnehmende!C130</f>
        <v>-</v>
      </c>
      <c r="B130" s="1" t="str">
        <f>IF(Teilnehmende!K130="","",+Teilnehmende!K130)</f>
        <v/>
      </c>
      <c r="C130" s="1" t="str">
        <f>IF(Teilnehmende!D130="","",+Teilnehmende!D130)</f>
        <v/>
      </c>
      <c r="D130" s="1" t="str">
        <f>IF(Teilnehmende!E130="","",+Teilnehmende!E130)</f>
        <v/>
      </c>
      <c r="E130" s="1" t="str">
        <f>IF(Teilnehmende!L130="","",+Teilnehmende!L130)</f>
        <v/>
      </c>
      <c r="F130" s="17">
        <f>+Teilnehmende!F130</f>
        <v>0</v>
      </c>
      <c r="G130" s="18">
        <v>1</v>
      </c>
      <c r="H130" s="24"/>
      <c r="I130" s="24"/>
      <c r="J130" s="24"/>
      <c r="K130" s="13">
        <f t="shared" si="8"/>
        <v>0</v>
      </c>
      <c r="L130" s="18">
        <v>2</v>
      </c>
      <c r="M130" s="24"/>
      <c r="N130" s="24"/>
      <c r="O130" s="24"/>
      <c r="P130" s="13">
        <f t="shared" si="9"/>
        <v>0</v>
      </c>
      <c r="Q130" s="18">
        <v>3</v>
      </c>
      <c r="R130" s="24"/>
      <c r="S130" s="24"/>
      <c r="T130" s="24"/>
      <c r="U130" s="16">
        <f t="shared" si="10"/>
        <v>0</v>
      </c>
      <c r="V130" s="15">
        <f t="shared" si="11"/>
        <v>0</v>
      </c>
      <c r="W130" s="1" t="str">
        <f t="shared" si="12"/>
        <v xml:space="preserve"> </v>
      </c>
    </row>
    <row r="131" spans="1:23" ht="20.100000000000001" customHeight="1">
      <c r="A131" s="62" t="str">
        <f>+Teilnehmende!C131</f>
        <v>-</v>
      </c>
      <c r="B131" s="1" t="str">
        <f>IF(Teilnehmende!K131="","",+Teilnehmende!K131)</f>
        <v/>
      </c>
      <c r="C131" s="1" t="str">
        <f>IF(Teilnehmende!D131="","",+Teilnehmende!D131)</f>
        <v/>
      </c>
      <c r="D131" s="1" t="str">
        <f>IF(Teilnehmende!E131="","",+Teilnehmende!E131)</f>
        <v/>
      </c>
      <c r="E131" s="1" t="str">
        <f>IF(Teilnehmende!L131="","",+Teilnehmende!L131)</f>
        <v/>
      </c>
      <c r="F131" s="17">
        <f>+Teilnehmende!F131</f>
        <v>0</v>
      </c>
      <c r="G131" s="18">
        <v>1</v>
      </c>
      <c r="H131" s="24"/>
      <c r="I131" s="24"/>
      <c r="J131" s="24"/>
      <c r="K131" s="13">
        <f t="shared" ref="K131:K194" si="13">SUM(H131:J131)</f>
        <v>0</v>
      </c>
      <c r="L131" s="18">
        <v>2</v>
      </c>
      <c r="M131" s="24"/>
      <c r="N131" s="24"/>
      <c r="O131" s="24"/>
      <c r="P131" s="13">
        <f t="shared" ref="P131:P194" si="14">SUM(M131:O131)</f>
        <v>0</v>
      </c>
      <c r="Q131" s="18">
        <v>3</v>
      </c>
      <c r="R131" s="24"/>
      <c r="S131" s="24"/>
      <c r="T131" s="24"/>
      <c r="U131" s="16">
        <f t="shared" ref="U131:U194" si="15">SUM(R131:T131)</f>
        <v>0</v>
      </c>
      <c r="V131" s="15">
        <f t="shared" ref="V131:V194" si="16">K131+P131+U131</f>
        <v>0</v>
      </c>
      <c r="W131" s="1" t="str">
        <f t="shared" si="12"/>
        <v xml:space="preserve"> </v>
      </c>
    </row>
    <row r="132" spans="1:23" ht="20.100000000000001" customHeight="1">
      <c r="A132" s="62" t="str">
        <f>+Teilnehmende!C132</f>
        <v>-</v>
      </c>
      <c r="B132" s="1" t="str">
        <f>IF(Teilnehmende!K132="","",+Teilnehmende!K132)</f>
        <v/>
      </c>
      <c r="C132" s="1" t="str">
        <f>IF(Teilnehmende!D132="","",+Teilnehmende!D132)</f>
        <v/>
      </c>
      <c r="D132" s="1" t="str">
        <f>IF(Teilnehmende!E132="","",+Teilnehmende!E132)</f>
        <v/>
      </c>
      <c r="E132" s="1" t="str">
        <f>IF(Teilnehmende!L132="","",+Teilnehmende!L132)</f>
        <v/>
      </c>
      <c r="F132" s="17">
        <f>+Teilnehmende!F132</f>
        <v>0</v>
      </c>
      <c r="G132" s="18">
        <v>1</v>
      </c>
      <c r="H132" s="24"/>
      <c r="I132" s="24"/>
      <c r="J132" s="24"/>
      <c r="K132" s="13">
        <f t="shared" si="13"/>
        <v>0</v>
      </c>
      <c r="L132" s="18">
        <v>2</v>
      </c>
      <c r="M132" s="24"/>
      <c r="N132" s="24"/>
      <c r="O132" s="24"/>
      <c r="P132" s="13">
        <f t="shared" si="14"/>
        <v>0</v>
      </c>
      <c r="Q132" s="18">
        <v>3</v>
      </c>
      <c r="R132" s="24"/>
      <c r="S132" s="24"/>
      <c r="T132" s="24"/>
      <c r="U132" s="16">
        <f t="shared" si="15"/>
        <v>0</v>
      </c>
      <c r="V132" s="15">
        <f t="shared" si="16"/>
        <v>0</v>
      </c>
      <c r="W132" s="1" t="str">
        <f t="shared" si="12"/>
        <v xml:space="preserve"> </v>
      </c>
    </row>
    <row r="133" spans="1:23" ht="20.100000000000001" customHeight="1">
      <c r="A133" s="62" t="str">
        <f>+Teilnehmende!C133</f>
        <v>-</v>
      </c>
      <c r="B133" s="1" t="str">
        <f>IF(Teilnehmende!K133="","",+Teilnehmende!K133)</f>
        <v/>
      </c>
      <c r="C133" s="1" t="str">
        <f>IF(Teilnehmende!D133="","",+Teilnehmende!D133)</f>
        <v/>
      </c>
      <c r="D133" s="1" t="str">
        <f>IF(Teilnehmende!E133="","",+Teilnehmende!E133)</f>
        <v/>
      </c>
      <c r="E133" s="1" t="str">
        <f>IF(Teilnehmende!L133="","",+Teilnehmende!L133)</f>
        <v/>
      </c>
      <c r="F133" s="17">
        <f>+Teilnehmende!F133</f>
        <v>0</v>
      </c>
      <c r="G133" s="18">
        <v>1</v>
      </c>
      <c r="H133" s="24"/>
      <c r="I133" s="24"/>
      <c r="J133" s="24"/>
      <c r="K133" s="13">
        <f t="shared" si="13"/>
        <v>0</v>
      </c>
      <c r="L133" s="18">
        <v>2</v>
      </c>
      <c r="M133" s="24"/>
      <c r="N133" s="24"/>
      <c r="O133" s="24"/>
      <c r="P133" s="13">
        <f t="shared" si="14"/>
        <v>0</v>
      </c>
      <c r="Q133" s="18">
        <v>3</v>
      </c>
      <c r="R133" s="24"/>
      <c r="S133" s="24"/>
      <c r="T133" s="24"/>
      <c r="U133" s="16">
        <f t="shared" si="15"/>
        <v>0</v>
      </c>
      <c r="V133" s="15">
        <f t="shared" si="16"/>
        <v>0</v>
      </c>
      <c r="W133" s="1" t="str">
        <f t="shared" si="12"/>
        <v xml:space="preserve"> </v>
      </c>
    </row>
    <row r="134" spans="1:23" ht="20.100000000000001" customHeight="1">
      <c r="A134" s="62" t="str">
        <f>+Teilnehmende!C134</f>
        <v>-</v>
      </c>
      <c r="B134" s="1" t="str">
        <f>IF(Teilnehmende!K134="","",+Teilnehmende!K134)</f>
        <v/>
      </c>
      <c r="C134" s="1" t="str">
        <f>IF(Teilnehmende!D134="","",+Teilnehmende!D134)</f>
        <v/>
      </c>
      <c r="D134" s="1" t="str">
        <f>IF(Teilnehmende!E134="","",+Teilnehmende!E134)</f>
        <v/>
      </c>
      <c r="E134" s="1" t="str">
        <f>IF(Teilnehmende!L134="","",+Teilnehmende!L134)</f>
        <v/>
      </c>
      <c r="F134" s="17">
        <f>+Teilnehmende!F134</f>
        <v>0</v>
      </c>
      <c r="G134" s="18">
        <v>1</v>
      </c>
      <c r="H134" s="24"/>
      <c r="I134" s="24"/>
      <c r="J134" s="24"/>
      <c r="K134" s="13">
        <f t="shared" si="13"/>
        <v>0</v>
      </c>
      <c r="L134" s="18">
        <v>2</v>
      </c>
      <c r="M134" s="24"/>
      <c r="N134" s="24"/>
      <c r="O134" s="24"/>
      <c r="P134" s="13">
        <f t="shared" si="14"/>
        <v>0</v>
      </c>
      <c r="Q134" s="18">
        <v>3</v>
      </c>
      <c r="R134" s="24"/>
      <c r="S134" s="24"/>
      <c r="T134" s="24"/>
      <c r="U134" s="16">
        <f t="shared" si="15"/>
        <v>0</v>
      </c>
      <c r="V134" s="15">
        <f t="shared" si="16"/>
        <v>0</v>
      </c>
      <c r="W134" s="1" t="str">
        <f t="shared" si="12"/>
        <v xml:space="preserve"> </v>
      </c>
    </row>
    <row r="135" spans="1:23" ht="20.100000000000001" customHeight="1">
      <c r="A135" s="62" t="str">
        <f>+Teilnehmende!C135</f>
        <v>-</v>
      </c>
      <c r="B135" s="1" t="str">
        <f>IF(Teilnehmende!K135="","",+Teilnehmende!K135)</f>
        <v/>
      </c>
      <c r="C135" s="1" t="str">
        <f>IF(Teilnehmende!D135="","",+Teilnehmende!D135)</f>
        <v/>
      </c>
      <c r="D135" s="1" t="str">
        <f>IF(Teilnehmende!E135="","",+Teilnehmende!E135)</f>
        <v/>
      </c>
      <c r="E135" s="1" t="str">
        <f>IF(Teilnehmende!L135="","",+Teilnehmende!L135)</f>
        <v/>
      </c>
      <c r="F135" s="17">
        <f>+Teilnehmende!F135</f>
        <v>0</v>
      </c>
      <c r="G135" s="18">
        <v>1</v>
      </c>
      <c r="H135" s="24"/>
      <c r="I135" s="24"/>
      <c r="J135" s="24"/>
      <c r="K135" s="13">
        <f t="shared" si="13"/>
        <v>0</v>
      </c>
      <c r="L135" s="18">
        <v>2</v>
      </c>
      <c r="M135" s="24"/>
      <c r="N135" s="24"/>
      <c r="O135" s="24"/>
      <c r="P135" s="13">
        <f t="shared" si="14"/>
        <v>0</v>
      </c>
      <c r="Q135" s="18">
        <v>3</v>
      </c>
      <c r="R135" s="24"/>
      <c r="S135" s="24"/>
      <c r="T135" s="24"/>
      <c r="U135" s="16">
        <f t="shared" si="15"/>
        <v>0</v>
      </c>
      <c r="V135" s="15">
        <f t="shared" si="16"/>
        <v>0</v>
      </c>
      <c r="W135" s="1" t="str">
        <f t="shared" si="12"/>
        <v xml:space="preserve"> </v>
      </c>
    </row>
    <row r="136" spans="1:23" ht="20.100000000000001" customHeight="1">
      <c r="A136" s="62" t="str">
        <f>+Teilnehmende!C136</f>
        <v>-</v>
      </c>
      <c r="B136" s="1" t="str">
        <f>IF(Teilnehmende!K136="","",+Teilnehmende!K136)</f>
        <v/>
      </c>
      <c r="C136" s="1" t="str">
        <f>IF(Teilnehmende!D136="","",+Teilnehmende!D136)</f>
        <v/>
      </c>
      <c r="D136" s="1" t="str">
        <f>IF(Teilnehmende!E136="","",+Teilnehmende!E136)</f>
        <v/>
      </c>
      <c r="E136" s="1" t="str">
        <f>IF(Teilnehmende!L136="","",+Teilnehmende!L136)</f>
        <v/>
      </c>
      <c r="F136" s="17">
        <f>+Teilnehmende!F136</f>
        <v>0</v>
      </c>
      <c r="G136" s="18">
        <v>1</v>
      </c>
      <c r="H136" s="24"/>
      <c r="I136" s="24"/>
      <c r="J136" s="24"/>
      <c r="K136" s="13">
        <f t="shared" si="13"/>
        <v>0</v>
      </c>
      <c r="L136" s="18">
        <v>2</v>
      </c>
      <c r="M136" s="24"/>
      <c r="N136" s="24"/>
      <c r="O136" s="24"/>
      <c r="P136" s="13">
        <f t="shared" si="14"/>
        <v>0</v>
      </c>
      <c r="Q136" s="18">
        <v>3</v>
      </c>
      <c r="R136" s="24"/>
      <c r="S136" s="24"/>
      <c r="T136" s="24"/>
      <c r="U136" s="16">
        <f t="shared" si="15"/>
        <v>0</v>
      </c>
      <c r="V136" s="15">
        <f t="shared" si="16"/>
        <v>0</v>
      </c>
      <c r="W136" s="1" t="str">
        <f t="shared" si="12"/>
        <v xml:space="preserve"> </v>
      </c>
    </row>
    <row r="137" spans="1:23" ht="20.100000000000001" customHeight="1">
      <c r="A137" s="62" t="str">
        <f>+Teilnehmende!C137</f>
        <v>-</v>
      </c>
      <c r="B137" s="1" t="str">
        <f>IF(Teilnehmende!K137="","",+Teilnehmende!K137)</f>
        <v/>
      </c>
      <c r="C137" s="1" t="str">
        <f>IF(Teilnehmende!D137="","",+Teilnehmende!D137)</f>
        <v/>
      </c>
      <c r="D137" s="1" t="str">
        <f>IF(Teilnehmende!E137="","",+Teilnehmende!E137)</f>
        <v/>
      </c>
      <c r="E137" s="1" t="str">
        <f>IF(Teilnehmende!L137="","",+Teilnehmende!L137)</f>
        <v/>
      </c>
      <c r="F137" s="17">
        <f>+Teilnehmende!F137</f>
        <v>0</v>
      </c>
      <c r="G137" s="18">
        <v>1</v>
      </c>
      <c r="H137" s="24"/>
      <c r="I137" s="24"/>
      <c r="J137" s="24"/>
      <c r="K137" s="13">
        <f t="shared" si="13"/>
        <v>0</v>
      </c>
      <c r="L137" s="18">
        <v>2</v>
      </c>
      <c r="M137" s="24"/>
      <c r="N137" s="24"/>
      <c r="O137" s="24"/>
      <c r="P137" s="13">
        <f t="shared" si="14"/>
        <v>0</v>
      </c>
      <c r="Q137" s="18">
        <v>3</v>
      </c>
      <c r="R137" s="24"/>
      <c r="S137" s="24"/>
      <c r="T137" s="24"/>
      <c r="U137" s="16">
        <f t="shared" si="15"/>
        <v>0</v>
      </c>
      <c r="V137" s="15">
        <f t="shared" si="16"/>
        <v>0</v>
      </c>
      <c r="W137" s="1" t="str">
        <f t="shared" si="12"/>
        <v xml:space="preserve"> </v>
      </c>
    </row>
    <row r="138" spans="1:23" ht="20.100000000000001" customHeight="1">
      <c r="A138" s="62" t="str">
        <f>+Teilnehmende!C138</f>
        <v>-</v>
      </c>
      <c r="B138" s="1" t="str">
        <f>IF(Teilnehmende!K138="","",+Teilnehmende!K138)</f>
        <v/>
      </c>
      <c r="C138" s="1" t="str">
        <f>IF(Teilnehmende!D138="","",+Teilnehmende!D138)</f>
        <v/>
      </c>
      <c r="D138" s="1" t="str">
        <f>IF(Teilnehmende!E138="","",+Teilnehmende!E138)</f>
        <v/>
      </c>
      <c r="E138" s="1" t="str">
        <f>IF(Teilnehmende!L138="","",+Teilnehmende!L138)</f>
        <v/>
      </c>
      <c r="F138" s="17">
        <f>+Teilnehmende!F138</f>
        <v>0</v>
      </c>
      <c r="G138" s="18">
        <v>1</v>
      </c>
      <c r="H138" s="24"/>
      <c r="I138" s="24"/>
      <c r="J138" s="24"/>
      <c r="K138" s="13">
        <f t="shared" si="13"/>
        <v>0</v>
      </c>
      <c r="L138" s="18">
        <v>2</v>
      </c>
      <c r="M138" s="24"/>
      <c r="N138" s="24"/>
      <c r="O138" s="24"/>
      <c r="P138" s="13">
        <f t="shared" si="14"/>
        <v>0</v>
      </c>
      <c r="Q138" s="18">
        <v>3</v>
      </c>
      <c r="R138" s="24"/>
      <c r="S138" s="24"/>
      <c r="T138" s="24"/>
      <c r="U138" s="16">
        <f t="shared" si="15"/>
        <v>0</v>
      </c>
      <c r="V138" s="15">
        <f t="shared" si="16"/>
        <v>0</v>
      </c>
      <c r="W138" s="1" t="str">
        <f t="shared" si="12"/>
        <v xml:space="preserve"> </v>
      </c>
    </row>
    <row r="139" spans="1:23" ht="20.100000000000001" customHeight="1">
      <c r="A139" s="62" t="str">
        <f>+Teilnehmende!C139</f>
        <v>-</v>
      </c>
      <c r="B139" s="1" t="str">
        <f>IF(Teilnehmende!K139="","",+Teilnehmende!K139)</f>
        <v/>
      </c>
      <c r="C139" s="1" t="str">
        <f>IF(Teilnehmende!D139="","",+Teilnehmende!D139)</f>
        <v/>
      </c>
      <c r="D139" s="1" t="str">
        <f>IF(Teilnehmende!E139="","",+Teilnehmende!E139)</f>
        <v/>
      </c>
      <c r="E139" s="1" t="str">
        <f>IF(Teilnehmende!L139="","",+Teilnehmende!L139)</f>
        <v/>
      </c>
      <c r="F139" s="17">
        <f>+Teilnehmende!F139</f>
        <v>0</v>
      </c>
      <c r="G139" s="18">
        <v>1</v>
      </c>
      <c r="H139" s="24"/>
      <c r="I139" s="24"/>
      <c r="J139" s="24"/>
      <c r="K139" s="13">
        <f t="shared" si="13"/>
        <v>0</v>
      </c>
      <c r="L139" s="18">
        <v>2</v>
      </c>
      <c r="M139" s="24"/>
      <c r="N139" s="24"/>
      <c r="O139" s="24"/>
      <c r="P139" s="13">
        <f t="shared" si="14"/>
        <v>0</v>
      </c>
      <c r="Q139" s="18">
        <v>3</v>
      </c>
      <c r="R139" s="24"/>
      <c r="S139" s="24"/>
      <c r="T139" s="24"/>
      <c r="U139" s="16">
        <f t="shared" si="15"/>
        <v>0</v>
      </c>
      <c r="V139" s="15">
        <f t="shared" si="16"/>
        <v>0</v>
      </c>
      <c r="W139" s="1" t="str">
        <f t="shared" si="12"/>
        <v xml:space="preserve"> </v>
      </c>
    </row>
    <row r="140" spans="1:23" ht="20.100000000000001" customHeight="1">
      <c r="A140" s="62" t="str">
        <f>+Teilnehmende!C140</f>
        <v>-</v>
      </c>
      <c r="B140" s="1" t="str">
        <f>IF(Teilnehmende!K140="","",+Teilnehmende!K140)</f>
        <v/>
      </c>
      <c r="C140" s="1" t="str">
        <f>IF(Teilnehmende!D140="","",+Teilnehmende!D140)</f>
        <v/>
      </c>
      <c r="D140" s="1" t="str">
        <f>IF(Teilnehmende!E140="","",+Teilnehmende!E140)</f>
        <v/>
      </c>
      <c r="E140" s="1" t="str">
        <f>IF(Teilnehmende!L140="","",+Teilnehmende!L140)</f>
        <v/>
      </c>
      <c r="F140" s="17">
        <f>+Teilnehmende!F140</f>
        <v>0</v>
      </c>
      <c r="G140" s="18">
        <v>1</v>
      </c>
      <c r="H140" s="24"/>
      <c r="I140" s="24"/>
      <c r="J140" s="24"/>
      <c r="K140" s="13">
        <f t="shared" si="13"/>
        <v>0</v>
      </c>
      <c r="L140" s="18">
        <v>2</v>
      </c>
      <c r="M140" s="24"/>
      <c r="N140" s="24"/>
      <c r="O140" s="24"/>
      <c r="P140" s="13">
        <f t="shared" si="14"/>
        <v>0</v>
      </c>
      <c r="Q140" s="18">
        <v>3</v>
      </c>
      <c r="R140" s="24"/>
      <c r="S140" s="24"/>
      <c r="T140" s="24"/>
      <c r="U140" s="16">
        <f t="shared" si="15"/>
        <v>0</v>
      </c>
      <c r="V140" s="15">
        <f t="shared" si="16"/>
        <v>0</v>
      </c>
      <c r="W140" s="1" t="str">
        <f t="shared" si="12"/>
        <v xml:space="preserve"> </v>
      </c>
    </row>
    <row r="141" spans="1:23" ht="20.100000000000001" customHeight="1">
      <c r="A141" s="62" t="str">
        <f>+Teilnehmende!C141</f>
        <v>-</v>
      </c>
      <c r="B141" s="1" t="str">
        <f>IF(Teilnehmende!K141="","",+Teilnehmende!K141)</f>
        <v/>
      </c>
      <c r="C141" s="1" t="str">
        <f>IF(Teilnehmende!D141="","",+Teilnehmende!D141)</f>
        <v/>
      </c>
      <c r="D141" s="1" t="str">
        <f>IF(Teilnehmende!E141="","",+Teilnehmende!E141)</f>
        <v/>
      </c>
      <c r="E141" s="1" t="str">
        <f>IF(Teilnehmende!L141="","",+Teilnehmende!L141)</f>
        <v/>
      </c>
      <c r="F141" s="17">
        <f>+Teilnehmende!F141</f>
        <v>0</v>
      </c>
      <c r="G141" s="18">
        <v>1</v>
      </c>
      <c r="H141" s="24"/>
      <c r="I141" s="24"/>
      <c r="J141" s="24"/>
      <c r="K141" s="13">
        <f t="shared" si="13"/>
        <v>0</v>
      </c>
      <c r="L141" s="18">
        <v>2</v>
      </c>
      <c r="M141" s="24"/>
      <c r="N141" s="24"/>
      <c r="O141" s="24"/>
      <c r="P141" s="13">
        <f t="shared" si="14"/>
        <v>0</v>
      </c>
      <c r="Q141" s="18">
        <v>3</v>
      </c>
      <c r="R141" s="24"/>
      <c r="S141" s="24"/>
      <c r="T141" s="24"/>
      <c r="U141" s="16">
        <f t="shared" si="15"/>
        <v>0</v>
      </c>
      <c r="V141" s="15">
        <f t="shared" si="16"/>
        <v>0</v>
      </c>
      <c r="W141" s="1" t="str">
        <f t="shared" si="12"/>
        <v xml:space="preserve"> </v>
      </c>
    </row>
    <row r="142" spans="1:23" ht="20.100000000000001" customHeight="1">
      <c r="A142" s="62" t="str">
        <f>+Teilnehmende!C142</f>
        <v>-</v>
      </c>
      <c r="B142" s="1" t="str">
        <f>IF(Teilnehmende!K142="","",+Teilnehmende!K142)</f>
        <v/>
      </c>
      <c r="C142" s="1" t="str">
        <f>IF(Teilnehmende!D142="","",+Teilnehmende!D142)</f>
        <v/>
      </c>
      <c r="D142" s="1" t="str">
        <f>IF(Teilnehmende!E142="","",+Teilnehmende!E142)</f>
        <v/>
      </c>
      <c r="E142" s="1" t="str">
        <f>IF(Teilnehmende!L142="","",+Teilnehmende!L142)</f>
        <v/>
      </c>
      <c r="F142" s="17">
        <f>+Teilnehmende!F142</f>
        <v>0</v>
      </c>
      <c r="G142" s="18">
        <v>1</v>
      </c>
      <c r="H142" s="24"/>
      <c r="I142" s="24"/>
      <c r="J142" s="24"/>
      <c r="K142" s="13">
        <f t="shared" si="13"/>
        <v>0</v>
      </c>
      <c r="L142" s="18">
        <v>2</v>
      </c>
      <c r="M142" s="24"/>
      <c r="N142" s="24"/>
      <c r="O142" s="24"/>
      <c r="P142" s="13">
        <f t="shared" si="14"/>
        <v>0</v>
      </c>
      <c r="Q142" s="18">
        <v>3</v>
      </c>
      <c r="R142" s="24"/>
      <c r="S142" s="24"/>
      <c r="T142" s="24"/>
      <c r="U142" s="16">
        <f t="shared" si="15"/>
        <v>0</v>
      </c>
      <c r="V142" s="15">
        <f t="shared" si="16"/>
        <v>0</v>
      </c>
      <c r="W142" s="1" t="str">
        <f t="shared" si="12"/>
        <v xml:space="preserve"> </v>
      </c>
    </row>
    <row r="143" spans="1:23" ht="20.100000000000001" customHeight="1">
      <c r="A143" s="62" t="str">
        <f>+Teilnehmende!C143</f>
        <v>-</v>
      </c>
      <c r="B143" s="1" t="str">
        <f>IF(Teilnehmende!K143="","",+Teilnehmende!K143)</f>
        <v/>
      </c>
      <c r="C143" s="1" t="str">
        <f>IF(Teilnehmende!D143="","",+Teilnehmende!D143)</f>
        <v/>
      </c>
      <c r="D143" s="1" t="str">
        <f>IF(Teilnehmende!E143="","",+Teilnehmende!E143)</f>
        <v/>
      </c>
      <c r="E143" s="1" t="str">
        <f>IF(Teilnehmende!L143="","",+Teilnehmende!L143)</f>
        <v/>
      </c>
      <c r="F143" s="17">
        <f>+Teilnehmende!F143</f>
        <v>0</v>
      </c>
      <c r="G143" s="18">
        <v>1</v>
      </c>
      <c r="H143" s="24"/>
      <c r="I143" s="24"/>
      <c r="J143" s="24"/>
      <c r="K143" s="13">
        <f t="shared" si="13"/>
        <v>0</v>
      </c>
      <c r="L143" s="18">
        <v>2</v>
      </c>
      <c r="M143" s="24"/>
      <c r="N143" s="24"/>
      <c r="O143" s="24"/>
      <c r="P143" s="13">
        <f t="shared" si="14"/>
        <v>0</v>
      </c>
      <c r="Q143" s="18">
        <v>3</v>
      </c>
      <c r="R143" s="24"/>
      <c r="S143" s="24"/>
      <c r="T143" s="24"/>
      <c r="U143" s="16">
        <f t="shared" si="15"/>
        <v>0</v>
      </c>
      <c r="V143" s="15">
        <f t="shared" si="16"/>
        <v>0</v>
      </c>
      <c r="W143" s="1" t="str">
        <f t="shared" si="12"/>
        <v xml:space="preserve"> </v>
      </c>
    </row>
    <row r="144" spans="1:23" ht="20.100000000000001" customHeight="1">
      <c r="A144" s="62" t="str">
        <f>+Teilnehmende!C144</f>
        <v>-</v>
      </c>
      <c r="B144" s="1" t="str">
        <f>IF(Teilnehmende!K144="","",+Teilnehmende!K144)</f>
        <v/>
      </c>
      <c r="C144" s="1" t="str">
        <f>IF(Teilnehmende!D144="","",+Teilnehmende!D144)</f>
        <v/>
      </c>
      <c r="D144" s="1" t="str">
        <f>IF(Teilnehmende!E144="","",+Teilnehmende!E144)</f>
        <v/>
      </c>
      <c r="E144" s="1" t="str">
        <f>IF(Teilnehmende!L144="","",+Teilnehmende!L144)</f>
        <v/>
      </c>
      <c r="F144" s="17">
        <f>+Teilnehmende!F144</f>
        <v>0</v>
      </c>
      <c r="G144" s="18">
        <v>1</v>
      </c>
      <c r="H144" s="24"/>
      <c r="I144" s="24"/>
      <c r="J144" s="24"/>
      <c r="K144" s="13">
        <f t="shared" si="13"/>
        <v>0</v>
      </c>
      <c r="L144" s="18">
        <v>2</v>
      </c>
      <c r="M144" s="24"/>
      <c r="N144" s="24"/>
      <c r="O144" s="24"/>
      <c r="P144" s="13">
        <f t="shared" si="14"/>
        <v>0</v>
      </c>
      <c r="Q144" s="18">
        <v>3</v>
      </c>
      <c r="R144" s="24"/>
      <c r="S144" s="24"/>
      <c r="T144" s="24"/>
      <c r="U144" s="16">
        <f t="shared" si="15"/>
        <v>0</v>
      </c>
      <c r="V144" s="15">
        <f t="shared" si="16"/>
        <v>0</v>
      </c>
      <c r="W144" s="1" t="str">
        <f t="shared" si="12"/>
        <v xml:space="preserve"> </v>
      </c>
    </row>
    <row r="145" spans="1:23" ht="20.100000000000001" customHeight="1">
      <c r="A145" s="62" t="str">
        <f>+Teilnehmende!C145</f>
        <v>-</v>
      </c>
      <c r="B145" s="1" t="str">
        <f>IF(Teilnehmende!K145="","",+Teilnehmende!K145)</f>
        <v/>
      </c>
      <c r="C145" s="1" t="str">
        <f>IF(Teilnehmende!D145="","",+Teilnehmende!D145)</f>
        <v/>
      </c>
      <c r="D145" s="1" t="str">
        <f>IF(Teilnehmende!E145="","",+Teilnehmende!E145)</f>
        <v/>
      </c>
      <c r="E145" s="1" t="str">
        <f>IF(Teilnehmende!L145="","",+Teilnehmende!L145)</f>
        <v/>
      </c>
      <c r="F145" s="17">
        <f>+Teilnehmende!F145</f>
        <v>0</v>
      </c>
      <c r="G145" s="18">
        <v>1</v>
      </c>
      <c r="H145" s="24"/>
      <c r="I145" s="24"/>
      <c r="J145" s="24"/>
      <c r="K145" s="13">
        <f t="shared" si="13"/>
        <v>0</v>
      </c>
      <c r="L145" s="18">
        <v>2</v>
      </c>
      <c r="M145" s="24"/>
      <c r="N145" s="24"/>
      <c r="O145" s="24"/>
      <c r="P145" s="13">
        <f t="shared" si="14"/>
        <v>0</v>
      </c>
      <c r="Q145" s="18">
        <v>3</v>
      </c>
      <c r="R145" s="24"/>
      <c r="S145" s="24"/>
      <c r="T145" s="24"/>
      <c r="U145" s="16">
        <f t="shared" si="15"/>
        <v>0</v>
      </c>
      <c r="V145" s="15">
        <f t="shared" si="16"/>
        <v>0</v>
      </c>
      <c r="W145" s="1" t="str">
        <f t="shared" si="12"/>
        <v xml:space="preserve"> </v>
      </c>
    </row>
    <row r="146" spans="1:23" ht="20.100000000000001" customHeight="1">
      <c r="A146" s="62" t="str">
        <f>+Teilnehmende!C146</f>
        <v>-</v>
      </c>
      <c r="B146" s="1" t="str">
        <f>IF(Teilnehmende!K146="","",+Teilnehmende!K146)</f>
        <v/>
      </c>
      <c r="C146" s="1" t="str">
        <f>IF(Teilnehmende!D146="","",+Teilnehmende!D146)</f>
        <v/>
      </c>
      <c r="D146" s="1" t="str">
        <f>IF(Teilnehmende!E146="","",+Teilnehmende!E146)</f>
        <v/>
      </c>
      <c r="E146" s="1" t="str">
        <f>IF(Teilnehmende!L146="","",+Teilnehmende!L146)</f>
        <v/>
      </c>
      <c r="F146" s="17">
        <f>+Teilnehmende!F146</f>
        <v>0</v>
      </c>
      <c r="G146" s="18">
        <v>1</v>
      </c>
      <c r="H146" s="24"/>
      <c r="I146" s="24"/>
      <c r="J146" s="24"/>
      <c r="K146" s="13">
        <f t="shared" si="13"/>
        <v>0</v>
      </c>
      <c r="L146" s="18">
        <v>2</v>
      </c>
      <c r="M146" s="24"/>
      <c r="N146" s="24"/>
      <c r="O146" s="24"/>
      <c r="P146" s="13">
        <f t="shared" si="14"/>
        <v>0</v>
      </c>
      <c r="Q146" s="18">
        <v>3</v>
      </c>
      <c r="R146" s="24"/>
      <c r="S146" s="24"/>
      <c r="T146" s="24"/>
      <c r="U146" s="16">
        <f t="shared" si="15"/>
        <v>0</v>
      </c>
      <c r="V146" s="15">
        <f t="shared" si="16"/>
        <v>0</v>
      </c>
      <c r="W146" s="1" t="str">
        <f t="shared" si="12"/>
        <v xml:space="preserve"> </v>
      </c>
    </row>
    <row r="147" spans="1:23" ht="20.100000000000001" customHeight="1">
      <c r="A147" s="62" t="str">
        <f>+Teilnehmende!C147</f>
        <v>-</v>
      </c>
      <c r="B147" s="1" t="str">
        <f>IF(Teilnehmende!K147="","",+Teilnehmende!K147)</f>
        <v/>
      </c>
      <c r="C147" s="1" t="str">
        <f>IF(Teilnehmende!D147="","",+Teilnehmende!D147)</f>
        <v/>
      </c>
      <c r="D147" s="1" t="str">
        <f>IF(Teilnehmende!E147="","",+Teilnehmende!E147)</f>
        <v/>
      </c>
      <c r="E147" s="1" t="str">
        <f>IF(Teilnehmende!L147="","",+Teilnehmende!L147)</f>
        <v/>
      </c>
      <c r="F147" s="17">
        <f>+Teilnehmende!F147</f>
        <v>0</v>
      </c>
      <c r="G147" s="18">
        <v>1</v>
      </c>
      <c r="H147" s="24"/>
      <c r="I147" s="24"/>
      <c r="J147" s="24"/>
      <c r="K147" s="13">
        <f t="shared" si="13"/>
        <v>0</v>
      </c>
      <c r="L147" s="18">
        <v>2</v>
      </c>
      <c r="M147" s="24"/>
      <c r="N147" s="24"/>
      <c r="O147" s="24"/>
      <c r="P147" s="13">
        <f t="shared" si="14"/>
        <v>0</v>
      </c>
      <c r="Q147" s="18">
        <v>3</v>
      </c>
      <c r="R147" s="24"/>
      <c r="S147" s="24"/>
      <c r="T147" s="24"/>
      <c r="U147" s="16">
        <f t="shared" si="15"/>
        <v>0</v>
      </c>
      <c r="V147" s="15">
        <f t="shared" si="16"/>
        <v>0</v>
      </c>
      <c r="W147" s="1" t="str">
        <f t="shared" si="12"/>
        <v xml:space="preserve"> </v>
      </c>
    </row>
    <row r="148" spans="1:23" ht="20.100000000000001" customHeight="1">
      <c r="A148" s="62" t="str">
        <f>+Teilnehmende!C148</f>
        <v>-</v>
      </c>
      <c r="B148" s="1" t="str">
        <f>IF(Teilnehmende!K148="","",+Teilnehmende!K148)</f>
        <v/>
      </c>
      <c r="C148" s="1" t="str">
        <f>IF(Teilnehmende!D148="","",+Teilnehmende!D148)</f>
        <v/>
      </c>
      <c r="D148" s="1" t="str">
        <f>IF(Teilnehmende!E148="","",+Teilnehmende!E148)</f>
        <v/>
      </c>
      <c r="E148" s="1" t="str">
        <f>IF(Teilnehmende!L148="","",+Teilnehmende!L148)</f>
        <v/>
      </c>
      <c r="F148" s="17">
        <f>+Teilnehmende!F148</f>
        <v>0</v>
      </c>
      <c r="G148" s="18">
        <v>1</v>
      </c>
      <c r="H148" s="24"/>
      <c r="I148" s="24"/>
      <c r="J148" s="24"/>
      <c r="K148" s="13">
        <f t="shared" si="13"/>
        <v>0</v>
      </c>
      <c r="L148" s="18">
        <v>2</v>
      </c>
      <c r="M148" s="24"/>
      <c r="N148" s="24"/>
      <c r="O148" s="24"/>
      <c r="P148" s="13">
        <f t="shared" si="14"/>
        <v>0</v>
      </c>
      <c r="Q148" s="18">
        <v>3</v>
      </c>
      <c r="R148" s="24"/>
      <c r="S148" s="24"/>
      <c r="T148" s="24"/>
      <c r="U148" s="16">
        <f t="shared" si="15"/>
        <v>0</v>
      </c>
      <c r="V148" s="15">
        <f t="shared" si="16"/>
        <v>0</v>
      </c>
      <c r="W148" s="1" t="str">
        <f t="shared" si="12"/>
        <v xml:space="preserve"> </v>
      </c>
    </row>
    <row r="149" spans="1:23" ht="20.100000000000001" customHeight="1">
      <c r="A149" s="62" t="str">
        <f>+Teilnehmende!C149</f>
        <v>-</v>
      </c>
      <c r="B149" s="1" t="str">
        <f>IF(Teilnehmende!K149="","",+Teilnehmende!K149)</f>
        <v/>
      </c>
      <c r="C149" s="1" t="str">
        <f>IF(Teilnehmende!D149="","",+Teilnehmende!D149)</f>
        <v/>
      </c>
      <c r="D149" s="1" t="str">
        <f>IF(Teilnehmende!E149="","",+Teilnehmende!E149)</f>
        <v/>
      </c>
      <c r="E149" s="1" t="str">
        <f>IF(Teilnehmende!L149="","",+Teilnehmende!L149)</f>
        <v/>
      </c>
      <c r="F149" s="17">
        <f>+Teilnehmende!F149</f>
        <v>0</v>
      </c>
      <c r="G149" s="18">
        <v>1</v>
      </c>
      <c r="H149" s="24"/>
      <c r="I149" s="24"/>
      <c r="J149" s="24"/>
      <c r="K149" s="13">
        <f t="shared" si="13"/>
        <v>0</v>
      </c>
      <c r="L149" s="18">
        <v>2</v>
      </c>
      <c r="M149" s="24"/>
      <c r="N149" s="24"/>
      <c r="O149" s="24"/>
      <c r="P149" s="13">
        <f t="shared" si="14"/>
        <v>0</v>
      </c>
      <c r="Q149" s="18">
        <v>3</v>
      </c>
      <c r="R149" s="24"/>
      <c r="S149" s="24"/>
      <c r="T149" s="24"/>
      <c r="U149" s="16">
        <f t="shared" si="15"/>
        <v>0</v>
      </c>
      <c r="V149" s="15">
        <f t="shared" si="16"/>
        <v>0</v>
      </c>
      <c r="W149" s="1" t="str">
        <f t="shared" si="12"/>
        <v xml:space="preserve"> </v>
      </c>
    </row>
    <row r="150" spans="1:23" ht="20.100000000000001" customHeight="1">
      <c r="A150" s="62" t="str">
        <f>+Teilnehmende!C150</f>
        <v>-</v>
      </c>
      <c r="B150" s="1" t="str">
        <f>IF(Teilnehmende!K150="","",+Teilnehmende!K150)</f>
        <v/>
      </c>
      <c r="C150" s="1" t="str">
        <f>IF(Teilnehmende!D150="","",+Teilnehmende!D150)</f>
        <v/>
      </c>
      <c r="D150" s="1" t="str">
        <f>IF(Teilnehmende!E150="","",+Teilnehmende!E150)</f>
        <v/>
      </c>
      <c r="E150" s="1" t="str">
        <f>IF(Teilnehmende!L150="","",+Teilnehmende!L150)</f>
        <v/>
      </c>
      <c r="F150" s="17">
        <f>+Teilnehmende!F150</f>
        <v>0</v>
      </c>
      <c r="G150" s="18">
        <v>1</v>
      </c>
      <c r="H150" s="24"/>
      <c r="I150" s="24"/>
      <c r="J150" s="24"/>
      <c r="K150" s="13">
        <f t="shared" si="13"/>
        <v>0</v>
      </c>
      <c r="L150" s="18">
        <v>2</v>
      </c>
      <c r="M150" s="24"/>
      <c r="N150" s="24"/>
      <c r="O150" s="24"/>
      <c r="P150" s="13">
        <f t="shared" si="14"/>
        <v>0</v>
      </c>
      <c r="Q150" s="18">
        <v>3</v>
      </c>
      <c r="R150" s="24"/>
      <c r="S150" s="24"/>
      <c r="T150" s="24"/>
      <c r="U150" s="16">
        <f t="shared" si="15"/>
        <v>0</v>
      </c>
      <c r="V150" s="15">
        <f t="shared" si="16"/>
        <v>0</v>
      </c>
      <c r="W150" s="1" t="str">
        <f t="shared" si="12"/>
        <v xml:space="preserve"> </v>
      </c>
    </row>
    <row r="151" spans="1:23" ht="20.100000000000001" customHeight="1">
      <c r="A151" s="62" t="str">
        <f>+Teilnehmende!C151</f>
        <v>-</v>
      </c>
      <c r="B151" s="1" t="str">
        <f>IF(Teilnehmende!K151="","",+Teilnehmende!K151)</f>
        <v/>
      </c>
      <c r="C151" s="1" t="str">
        <f>IF(Teilnehmende!D151="","",+Teilnehmende!D151)</f>
        <v/>
      </c>
      <c r="D151" s="1" t="str">
        <f>IF(Teilnehmende!E151="","",+Teilnehmende!E151)</f>
        <v/>
      </c>
      <c r="E151" s="1" t="str">
        <f>IF(Teilnehmende!L151="","",+Teilnehmende!L151)</f>
        <v/>
      </c>
      <c r="F151" s="17">
        <f>+Teilnehmende!F151</f>
        <v>0</v>
      </c>
      <c r="G151" s="18">
        <v>1</v>
      </c>
      <c r="H151" s="24"/>
      <c r="I151" s="24"/>
      <c r="J151" s="24"/>
      <c r="K151" s="13">
        <f t="shared" si="13"/>
        <v>0</v>
      </c>
      <c r="L151" s="18">
        <v>2</v>
      </c>
      <c r="M151" s="24"/>
      <c r="N151" s="24"/>
      <c r="O151" s="24"/>
      <c r="P151" s="13">
        <f t="shared" si="14"/>
        <v>0</v>
      </c>
      <c r="Q151" s="18">
        <v>3</v>
      </c>
      <c r="R151" s="24"/>
      <c r="S151" s="24"/>
      <c r="T151" s="24"/>
      <c r="U151" s="16">
        <f t="shared" si="15"/>
        <v>0</v>
      </c>
      <c r="V151" s="15">
        <f t="shared" si="16"/>
        <v>0</v>
      </c>
      <c r="W151" s="1" t="str">
        <f t="shared" si="12"/>
        <v xml:space="preserve"> </v>
      </c>
    </row>
    <row r="152" spans="1:23" ht="20.100000000000001" customHeight="1">
      <c r="A152" s="62" t="str">
        <f>+Teilnehmende!C152</f>
        <v>-</v>
      </c>
      <c r="B152" s="1" t="str">
        <f>IF(Teilnehmende!K152="","",+Teilnehmende!K152)</f>
        <v/>
      </c>
      <c r="C152" s="1" t="str">
        <f>IF(Teilnehmende!D152="","",+Teilnehmende!D152)</f>
        <v/>
      </c>
      <c r="D152" s="1" t="str">
        <f>IF(Teilnehmende!E152="","",+Teilnehmende!E152)</f>
        <v/>
      </c>
      <c r="E152" s="1" t="str">
        <f>IF(Teilnehmende!L152="","",+Teilnehmende!L152)</f>
        <v/>
      </c>
      <c r="F152" s="17">
        <f>+Teilnehmende!F152</f>
        <v>0</v>
      </c>
      <c r="G152" s="18">
        <v>1</v>
      </c>
      <c r="H152" s="24"/>
      <c r="I152" s="24"/>
      <c r="J152" s="24"/>
      <c r="K152" s="13">
        <f t="shared" si="13"/>
        <v>0</v>
      </c>
      <c r="L152" s="18">
        <v>2</v>
      </c>
      <c r="M152" s="24"/>
      <c r="N152" s="24"/>
      <c r="O152" s="24"/>
      <c r="P152" s="13">
        <f t="shared" si="14"/>
        <v>0</v>
      </c>
      <c r="Q152" s="18">
        <v>3</v>
      </c>
      <c r="R152" s="24"/>
      <c r="S152" s="24"/>
      <c r="T152" s="24"/>
      <c r="U152" s="16">
        <f t="shared" si="15"/>
        <v>0</v>
      </c>
      <c r="V152" s="15">
        <f t="shared" si="16"/>
        <v>0</v>
      </c>
      <c r="W152" s="1" t="str">
        <f t="shared" si="12"/>
        <v xml:space="preserve"> </v>
      </c>
    </row>
    <row r="153" spans="1:23" ht="20.100000000000001" customHeight="1">
      <c r="A153" s="62" t="str">
        <f>+Teilnehmende!C153</f>
        <v>-</v>
      </c>
      <c r="B153" s="1" t="str">
        <f>IF(Teilnehmende!K153="","",+Teilnehmende!K153)</f>
        <v/>
      </c>
      <c r="C153" s="1" t="str">
        <f>IF(Teilnehmende!D153="","",+Teilnehmende!D153)</f>
        <v/>
      </c>
      <c r="D153" s="1" t="str">
        <f>IF(Teilnehmende!E153="","",+Teilnehmende!E153)</f>
        <v/>
      </c>
      <c r="E153" s="1" t="str">
        <f>IF(Teilnehmende!L153="","",+Teilnehmende!L153)</f>
        <v/>
      </c>
      <c r="F153" s="17">
        <f>+Teilnehmende!F153</f>
        <v>0</v>
      </c>
      <c r="G153" s="18">
        <v>1</v>
      </c>
      <c r="H153" s="24"/>
      <c r="I153" s="24"/>
      <c r="J153" s="24"/>
      <c r="K153" s="13">
        <f t="shared" si="13"/>
        <v>0</v>
      </c>
      <c r="L153" s="18">
        <v>2</v>
      </c>
      <c r="M153" s="24"/>
      <c r="N153" s="24"/>
      <c r="O153" s="24"/>
      <c r="P153" s="13">
        <f t="shared" si="14"/>
        <v>0</v>
      </c>
      <c r="Q153" s="18">
        <v>3</v>
      </c>
      <c r="R153" s="24"/>
      <c r="S153" s="24"/>
      <c r="T153" s="24"/>
      <c r="U153" s="16">
        <f t="shared" si="15"/>
        <v>0</v>
      </c>
      <c r="V153" s="15">
        <f t="shared" si="16"/>
        <v>0</v>
      </c>
      <c r="W153" s="1" t="str">
        <f t="shared" si="12"/>
        <v xml:space="preserve"> </v>
      </c>
    </row>
    <row r="154" spans="1:23" ht="20.100000000000001" customHeight="1">
      <c r="A154" s="62" t="str">
        <f>+Teilnehmende!C154</f>
        <v>-</v>
      </c>
      <c r="B154" s="1" t="str">
        <f>IF(Teilnehmende!K154="","",+Teilnehmende!K154)</f>
        <v/>
      </c>
      <c r="C154" s="1" t="str">
        <f>IF(Teilnehmende!D154="","",+Teilnehmende!D154)</f>
        <v/>
      </c>
      <c r="D154" s="1" t="str">
        <f>IF(Teilnehmende!E154="","",+Teilnehmende!E154)</f>
        <v/>
      </c>
      <c r="E154" s="1" t="str">
        <f>IF(Teilnehmende!L154="","",+Teilnehmende!L154)</f>
        <v/>
      </c>
      <c r="F154" s="17">
        <f>+Teilnehmende!F154</f>
        <v>0</v>
      </c>
      <c r="G154" s="18">
        <v>1</v>
      </c>
      <c r="H154" s="24"/>
      <c r="I154" s="24"/>
      <c r="J154" s="24"/>
      <c r="K154" s="13">
        <f t="shared" si="13"/>
        <v>0</v>
      </c>
      <c r="L154" s="18">
        <v>2</v>
      </c>
      <c r="M154" s="24"/>
      <c r="N154" s="24"/>
      <c r="O154" s="24"/>
      <c r="P154" s="13">
        <f t="shared" si="14"/>
        <v>0</v>
      </c>
      <c r="Q154" s="18">
        <v>3</v>
      </c>
      <c r="R154" s="24"/>
      <c r="S154" s="24"/>
      <c r="T154" s="24"/>
      <c r="U154" s="16">
        <f t="shared" si="15"/>
        <v>0</v>
      </c>
      <c r="V154" s="15">
        <f t="shared" si="16"/>
        <v>0</v>
      </c>
      <c r="W154" s="1" t="str">
        <f t="shared" si="12"/>
        <v xml:space="preserve"> </v>
      </c>
    </row>
    <row r="155" spans="1:23" ht="20.100000000000001" customHeight="1">
      <c r="A155" s="62" t="str">
        <f>+Teilnehmende!C155</f>
        <v>-</v>
      </c>
      <c r="B155" s="1" t="str">
        <f>IF(Teilnehmende!K155="","",+Teilnehmende!K155)</f>
        <v/>
      </c>
      <c r="C155" s="1" t="str">
        <f>IF(Teilnehmende!D155="","",+Teilnehmende!D155)</f>
        <v/>
      </c>
      <c r="D155" s="1" t="str">
        <f>IF(Teilnehmende!E155="","",+Teilnehmende!E155)</f>
        <v/>
      </c>
      <c r="E155" s="1" t="str">
        <f>IF(Teilnehmende!L155="","",+Teilnehmende!L155)</f>
        <v/>
      </c>
      <c r="F155" s="17">
        <f>+Teilnehmende!F155</f>
        <v>0</v>
      </c>
      <c r="G155" s="18">
        <v>1</v>
      </c>
      <c r="H155" s="24"/>
      <c r="I155" s="24"/>
      <c r="J155" s="24"/>
      <c r="K155" s="13">
        <f t="shared" si="13"/>
        <v>0</v>
      </c>
      <c r="L155" s="18">
        <v>2</v>
      </c>
      <c r="M155" s="24"/>
      <c r="N155" s="24"/>
      <c r="O155" s="24"/>
      <c r="P155" s="13">
        <f t="shared" si="14"/>
        <v>0</v>
      </c>
      <c r="Q155" s="18">
        <v>3</v>
      </c>
      <c r="R155" s="24"/>
      <c r="S155" s="24"/>
      <c r="T155" s="24"/>
      <c r="U155" s="16">
        <f t="shared" si="15"/>
        <v>0</v>
      </c>
      <c r="V155" s="15">
        <f t="shared" si="16"/>
        <v>0</v>
      </c>
      <c r="W155" s="1" t="str">
        <f t="shared" si="12"/>
        <v xml:space="preserve"> </v>
      </c>
    </row>
    <row r="156" spans="1:23" ht="20.100000000000001" customHeight="1">
      <c r="A156" s="62" t="str">
        <f>+Teilnehmende!C156</f>
        <v>-</v>
      </c>
      <c r="B156" s="1" t="str">
        <f>IF(Teilnehmende!K156="","",+Teilnehmende!K156)</f>
        <v/>
      </c>
      <c r="C156" s="1" t="str">
        <f>IF(Teilnehmende!D156="","",+Teilnehmende!D156)</f>
        <v/>
      </c>
      <c r="D156" s="1" t="str">
        <f>IF(Teilnehmende!E156="","",+Teilnehmende!E156)</f>
        <v/>
      </c>
      <c r="E156" s="1" t="str">
        <f>IF(Teilnehmende!L156="","",+Teilnehmende!L156)</f>
        <v/>
      </c>
      <c r="F156" s="17">
        <f>+Teilnehmende!F156</f>
        <v>0</v>
      </c>
      <c r="G156" s="18">
        <v>1</v>
      </c>
      <c r="H156" s="24"/>
      <c r="I156" s="24"/>
      <c r="J156" s="24"/>
      <c r="K156" s="13">
        <f t="shared" si="13"/>
        <v>0</v>
      </c>
      <c r="L156" s="18">
        <v>2</v>
      </c>
      <c r="M156" s="24"/>
      <c r="N156" s="24"/>
      <c r="O156" s="24"/>
      <c r="P156" s="13">
        <f t="shared" si="14"/>
        <v>0</v>
      </c>
      <c r="Q156" s="18">
        <v>3</v>
      </c>
      <c r="R156" s="24"/>
      <c r="S156" s="24"/>
      <c r="T156" s="24"/>
      <c r="U156" s="16">
        <f t="shared" si="15"/>
        <v>0</v>
      </c>
      <c r="V156" s="15">
        <f t="shared" si="16"/>
        <v>0</v>
      </c>
      <c r="W156" s="1" t="str">
        <f t="shared" si="12"/>
        <v xml:space="preserve"> </v>
      </c>
    </row>
    <row r="157" spans="1:23" ht="20.100000000000001" customHeight="1">
      <c r="A157" s="62" t="str">
        <f>+Teilnehmende!C157</f>
        <v>-</v>
      </c>
      <c r="B157" s="1" t="str">
        <f>IF(Teilnehmende!K157="","",+Teilnehmende!K157)</f>
        <v/>
      </c>
      <c r="C157" s="1" t="str">
        <f>IF(Teilnehmende!D157="","",+Teilnehmende!D157)</f>
        <v/>
      </c>
      <c r="D157" s="1" t="str">
        <f>IF(Teilnehmende!E157="","",+Teilnehmende!E157)</f>
        <v/>
      </c>
      <c r="E157" s="1" t="str">
        <f>IF(Teilnehmende!L157="","",+Teilnehmende!L157)</f>
        <v/>
      </c>
      <c r="F157" s="17">
        <f>+Teilnehmende!F157</f>
        <v>0</v>
      </c>
      <c r="G157" s="18">
        <v>1</v>
      </c>
      <c r="H157" s="24"/>
      <c r="I157" s="24"/>
      <c r="J157" s="24"/>
      <c r="K157" s="13">
        <f t="shared" si="13"/>
        <v>0</v>
      </c>
      <c r="L157" s="18">
        <v>2</v>
      </c>
      <c r="M157" s="24"/>
      <c r="N157" s="24"/>
      <c r="O157" s="24"/>
      <c r="P157" s="13">
        <f t="shared" si="14"/>
        <v>0</v>
      </c>
      <c r="Q157" s="18">
        <v>3</v>
      </c>
      <c r="R157" s="24"/>
      <c r="S157" s="24"/>
      <c r="T157" s="24"/>
      <c r="U157" s="16">
        <f t="shared" si="15"/>
        <v>0</v>
      </c>
      <c r="V157" s="15">
        <f t="shared" si="16"/>
        <v>0</v>
      </c>
      <c r="W157" s="1" t="str">
        <f t="shared" si="12"/>
        <v xml:space="preserve"> </v>
      </c>
    </row>
    <row r="158" spans="1:23" ht="20.100000000000001" customHeight="1">
      <c r="A158" s="62" t="str">
        <f>+Teilnehmende!C158</f>
        <v>-</v>
      </c>
      <c r="B158" s="1" t="str">
        <f>IF(Teilnehmende!K158="","",+Teilnehmende!K158)</f>
        <v/>
      </c>
      <c r="C158" s="1" t="str">
        <f>IF(Teilnehmende!D158="","",+Teilnehmende!D158)</f>
        <v/>
      </c>
      <c r="D158" s="1" t="str">
        <f>IF(Teilnehmende!E158="","",+Teilnehmende!E158)</f>
        <v/>
      </c>
      <c r="E158" s="1" t="str">
        <f>IF(Teilnehmende!L158="","",+Teilnehmende!L158)</f>
        <v/>
      </c>
      <c r="F158" s="17">
        <f>+Teilnehmende!F158</f>
        <v>0</v>
      </c>
      <c r="G158" s="18">
        <v>1</v>
      </c>
      <c r="H158" s="24"/>
      <c r="I158" s="24"/>
      <c r="J158" s="24"/>
      <c r="K158" s="13">
        <f t="shared" si="13"/>
        <v>0</v>
      </c>
      <c r="L158" s="18">
        <v>2</v>
      </c>
      <c r="M158" s="24"/>
      <c r="N158" s="24"/>
      <c r="O158" s="24"/>
      <c r="P158" s="13">
        <f t="shared" si="14"/>
        <v>0</v>
      </c>
      <c r="Q158" s="18">
        <v>3</v>
      </c>
      <c r="R158" s="24"/>
      <c r="S158" s="24"/>
      <c r="T158" s="24"/>
      <c r="U158" s="16">
        <f t="shared" si="15"/>
        <v>0</v>
      </c>
      <c r="V158" s="15">
        <f t="shared" si="16"/>
        <v>0</v>
      </c>
      <c r="W158" s="1" t="str">
        <f t="shared" si="12"/>
        <v xml:space="preserve"> </v>
      </c>
    </row>
    <row r="159" spans="1:23" ht="20.100000000000001" customHeight="1">
      <c r="A159" s="62" t="str">
        <f>+Teilnehmende!C159</f>
        <v>-</v>
      </c>
      <c r="B159" s="1" t="str">
        <f>IF(Teilnehmende!K159="","",+Teilnehmende!K159)</f>
        <v/>
      </c>
      <c r="C159" s="1" t="str">
        <f>IF(Teilnehmende!D159="","",+Teilnehmende!D159)</f>
        <v/>
      </c>
      <c r="D159" s="1" t="str">
        <f>IF(Teilnehmende!E159="","",+Teilnehmende!E159)</f>
        <v/>
      </c>
      <c r="E159" s="1" t="str">
        <f>IF(Teilnehmende!L159="","",+Teilnehmende!L159)</f>
        <v/>
      </c>
      <c r="F159" s="17">
        <f>+Teilnehmende!F159</f>
        <v>0</v>
      </c>
      <c r="G159" s="18">
        <v>1</v>
      </c>
      <c r="H159" s="24"/>
      <c r="I159" s="24"/>
      <c r="J159" s="24"/>
      <c r="K159" s="13">
        <f t="shared" si="13"/>
        <v>0</v>
      </c>
      <c r="L159" s="18">
        <v>2</v>
      </c>
      <c r="M159" s="24"/>
      <c r="N159" s="24"/>
      <c r="O159" s="24"/>
      <c r="P159" s="13">
        <f t="shared" si="14"/>
        <v>0</v>
      </c>
      <c r="Q159" s="18">
        <v>3</v>
      </c>
      <c r="R159" s="24"/>
      <c r="S159" s="24"/>
      <c r="T159" s="24"/>
      <c r="U159" s="16">
        <f t="shared" si="15"/>
        <v>0</v>
      </c>
      <c r="V159" s="15">
        <f t="shared" si="16"/>
        <v>0</v>
      </c>
      <c r="W159" s="1" t="str">
        <f t="shared" si="12"/>
        <v xml:space="preserve"> </v>
      </c>
    </row>
    <row r="160" spans="1:23" ht="20.100000000000001" customHeight="1">
      <c r="A160" s="62" t="str">
        <f>+Teilnehmende!C160</f>
        <v>-</v>
      </c>
      <c r="B160" s="1" t="str">
        <f>IF(Teilnehmende!K160="","",+Teilnehmende!K160)</f>
        <v/>
      </c>
      <c r="C160" s="1" t="str">
        <f>IF(Teilnehmende!D160="","",+Teilnehmende!D160)</f>
        <v/>
      </c>
      <c r="D160" s="1" t="str">
        <f>IF(Teilnehmende!E160="","",+Teilnehmende!E160)</f>
        <v/>
      </c>
      <c r="E160" s="1" t="str">
        <f>IF(Teilnehmende!L160="","",+Teilnehmende!L160)</f>
        <v/>
      </c>
      <c r="F160" s="17">
        <f>+Teilnehmende!F160</f>
        <v>0</v>
      </c>
      <c r="G160" s="18">
        <v>1</v>
      </c>
      <c r="H160" s="24"/>
      <c r="I160" s="24"/>
      <c r="J160" s="24"/>
      <c r="K160" s="13">
        <f t="shared" si="13"/>
        <v>0</v>
      </c>
      <c r="L160" s="18">
        <v>2</v>
      </c>
      <c r="M160" s="24"/>
      <c r="N160" s="24"/>
      <c r="O160" s="24"/>
      <c r="P160" s="13">
        <f t="shared" si="14"/>
        <v>0</v>
      </c>
      <c r="Q160" s="18">
        <v>3</v>
      </c>
      <c r="R160" s="24"/>
      <c r="S160" s="24"/>
      <c r="T160" s="24"/>
      <c r="U160" s="16">
        <f t="shared" si="15"/>
        <v>0</v>
      </c>
      <c r="V160" s="15">
        <f t="shared" si="16"/>
        <v>0</v>
      </c>
      <c r="W160" s="1" t="str">
        <f t="shared" si="12"/>
        <v xml:space="preserve"> </v>
      </c>
    </row>
    <row r="161" spans="1:23" ht="20.100000000000001" customHeight="1">
      <c r="A161" s="62" t="str">
        <f>+Teilnehmende!C161</f>
        <v>-</v>
      </c>
      <c r="B161" s="1" t="str">
        <f>IF(Teilnehmende!K161="","",+Teilnehmende!K161)</f>
        <v/>
      </c>
      <c r="C161" s="1" t="str">
        <f>IF(Teilnehmende!D161="","",+Teilnehmende!D161)</f>
        <v/>
      </c>
      <c r="D161" s="1" t="str">
        <f>IF(Teilnehmende!E161="","",+Teilnehmende!E161)</f>
        <v/>
      </c>
      <c r="E161" s="1" t="str">
        <f>IF(Teilnehmende!L161="","",+Teilnehmende!L161)</f>
        <v/>
      </c>
      <c r="F161" s="17">
        <f>+Teilnehmende!F161</f>
        <v>0</v>
      </c>
      <c r="G161" s="18">
        <v>1</v>
      </c>
      <c r="H161" s="24"/>
      <c r="I161" s="24"/>
      <c r="J161" s="24"/>
      <c r="K161" s="13">
        <f t="shared" si="13"/>
        <v>0</v>
      </c>
      <c r="L161" s="18">
        <v>2</v>
      </c>
      <c r="M161" s="24"/>
      <c r="N161" s="24"/>
      <c r="O161" s="24"/>
      <c r="P161" s="13">
        <f t="shared" si="14"/>
        <v>0</v>
      </c>
      <c r="Q161" s="18">
        <v>3</v>
      </c>
      <c r="R161" s="24"/>
      <c r="S161" s="24"/>
      <c r="T161" s="24"/>
      <c r="U161" s="16">
        <f t="shared" si="15"/>
        <v>0</v>
      </c>
      <c r="V161" s="15">
        <f t="shared" si="16"/>
        <v>0</v>
      </c>
      <c r="W161" s="1" t="str">
        <f t="shared" si="12"/>
        <v xml:space="preserve"> </v>
      </c>
    </row>
    <row r="162" spans="1:23" ht="20.100000000000001" customHeight="1">
      <c r="A162" s="62" t="str">
        <f>+Teilnehmende!C162</f>
        <v>-</v>
      </c>
      <c r="B162" s="1" t="str">
        <f>IF(Teilnehmende!K162="","",+Teilnehmende!K162)</f>
        <v/>
      </c>
      <c r="C162" s="1" t="str">
        <f>IF(Teilnehmende!D162="","",+Teilnehmende!D162)</f>
        <v/>
      </c>
      <c r="D162" s="1" t="str">
        <f>IF(Teilnehmende!E162="","",+Teilnehmende!E162)</f>
        <v/>
      </c>
      <c r="E162" s="1" t="str">
        <f>IF(Teilnehmende!L162="","",+Teilnehmende!L162)</f>
        <v/>
      </c>
      <c r="F162" s="17">
        <f>+Teilnehmende!F162</f>
        <v>0</v>
      </c>
      <c r="G162" s="18">
        <v>1</v>
      </c>
      <c r="H162" s="24"/>
      <c r="I162" s="24"/>
      <c r="J162" s="24"/>
      <c r="K162" s="13">
        <f t="shared" si="13"/>
        <v>0</v>
      </c>
      <c r="L162" s="18">
        <v>2</v>
      </c>
      <c r="M162" s="24"/>
      <c r="N162" s="24"/>
      <c r="O162" s="24"/>
      <c r="P162" s="13">
        <f t="shared" si="14"/>
        <v>0</v>
      </c>
      <c r="Q162" s="18">
        <v>3</v>
      </c>
      <c r="R162" s="24"/>
      <c r="S162" s="24"/>
      <c r="T162" s="24"/>
      <c r="U162" s="16">
        <f t="shared" si="15"/>
        <v>0</v>
      </c>
      <c r="V162" s="15">
        <f t="shared" si="16"/>
        <v>0</v>
      </c>
      <c r="W162" s="1" t="str">
        <f t="shared" si="12"/>
        <v xml:space="preserve"> </v>
      </c>
    </row>
    <row r="163" spans="1:23" ht="20.100000000000001" customHeight="1">
      <c r="A163" s="62" t="str">
        <f>+Teilnehmende!C163</f>
        <v>-</v>
      </c>
      <c r="B163" s="1" t="str">
        <f>IF(Teilnehmende!K163="","",+Teilnehmende!K163)</f>
        <v/>
      </c>
      <c r="C163" s="1" t="str">
        <f>IF(Teilnehmende!D163="","",+Teilnehmende!D163)</f>
        <v/>
      </c>
      <c r="D163" s="1" t="str">
        <f>IF(Teilnehmende!E163="","",+Teilnehmende!E163)</f>
        <v/>
      </c>
      <c r="E163" s="1" t="str">
        <f>IF(Teilnehmende!L163="","",+Teilnehmende!L163)</f>
        <v/>
      </c>
      <c r="F163" s="17">
        <f>+Teilnehmende!F163</f>
        <v>0</v>
      </c>
      <c r="G163" s="18">
        <v>1</v>
      </c>
      <c r="H163" s="24"/>
      <c r="I163" s="24"/>
      <c r="J163" s="24"/>
      <c r="K163" s="13">
        <f t="shared" si="13"/>
        <v>0</v>
      </c>
      <c r="L163" s="18">
        <v>2</v>
      </c>
      <c r="M163" s="24"/>
      <c r="N163" s="24"/>
      <c r="O163" s="24"/>
      <c r="P163" s="13">
        <f t="shared" si="14"/>
        <v>0</v>
      </c>
      <c r="Q163" s="18">
        <v>3</v>
      </c>
      <c r="R163" s="24"/>
      <c r="S163" s="24"/>
      <c r="T163" s="24"/>
      <c r="U163" s="16">
        <f t="shared" si="15"/>
        <v>0</v>
      </c>
      <c r="V163" s="15">
        <f t="shared" si="16"/>
        <v>0</v>
      </c>
      <c r="W163" s="1" t="str">
        <f t="shared" si="12"/>
        <v xml:space="preserve"> </v>
      </c>
    </row>
    <row r="164" spans="1:23" ht="20.100000000000001" customHeight="1">
      <c r="A164" s="62" t="str">
        <f>+Teilnehmende!C164</f>
        <v>-</v>
      </c>
      <c r="B164" s="1" t="str">
        <f>IF(Teilnehmende!K164="","",+Teilnehmende!K164)</f>
        <v/>
      </c>
      <c r="C164" s="1" t="str">
        <f>IF(Teilnehmende!D164="","",+Teilnehmende!D164)</f>
        <v/>
      </c>
      <c r="D164" s="1" t="str">
        <f>IF(Teilnehmende!E164="","",+Teilnehmende!E164)</f>
        <v/>
      </c>
      <c r="E164" s="1" t="str">
        <f>IF(Teilnehmende!L164="","",+Teilnehmende!L164)</f>
        <v/>
      </c>
      <c r="F164" s="17">
        <f>+Teilnehmende!F164</f>
        <v>0</v>
      </c>
      <c r="G164" s="18">
        <v>1</v>
      </c>
      <c r="H164" s="24"/>
      <c r="I164" s="24"/>
      <c r="J164" s="24"/>
      <c r="K164" s="13">
        <f t="shared" si="13"/>
        <v>0</v>
      </c>
      <c r="L164" s="18">
        <v>2</v>
      </c>
      <c r="M164" s="24"/>
      <c r="N164" s="24"/>
      <c r="O164" s="24"/>
      <c r="P164" s="13">
        <f t="shared" si="14"/>
        <v>0</v>
      </c>
      <c r="Q164" s="18">
        <v>3</v>
      </c>
      <c r="R164" s="24"/>
      <c r="S164" s="24"/>
      <c r="T164" s="24"/>
      <c r="U164" s="16">
        <f t="shared" si="15"/>
        <v>0</v>
      </c>
      <c r="V164" s="15">
        <f t="shared" si="16"/>
        <v>0</v>
      </c>
      <c r="W164" s="1" t="str">
        <f t="shared" si="12"/>
        <v xml:space="preserve"> </v>
      </c>
    </row>
    <row r="165" spans="1:23" ht="20.100000000000001" customHeight="1">
      <c r="A165" s="62" t="str">
        <f>+Teilnehmende!C165</f>
        <v>-</v>
      </c>
      <c r="B165" s="1" t="str">
        <f>IF(Teilnehmende!K165="","",+Teilnehmende!K165)</f>
        <v/>
      </c>
      <c r="C165" s="1" t="str">
        <f>IF(Teilnehmende!D165="","",+Teilnehmende!D165)</f>
        <v/>
      </c>
      <c r="D165" s="1" t="str">
        <f>IF(Teilnehmende!E165="","",+Teilnehmende!E165)</f>
        <v/>
      </c>
      <c r="E165" s="1" t="str">
        <f>IF(Teilnehmende!L165="","",+Teilnehmende!L165)</f>
        <v/>
      </c>
      <c r="F165" s="17">
        <f>+Teilnehmende!F165</f>
        <v>0</v>
      </c>
      <c r="G165" s="18">
        <v>1</v>
      </c>
      <c r="H165" s="24"/>
      <c r="I165" s="24"/>
      <c r="J165" s="24"/>
      <c r="K165" s="13">
        <f t="shared" si="13"/>
        <v>0</v>
      </c>
      <c r="L165" s="18">
        <v>2</v>
      </c>
      <c r="M165" s="24"/>
      <c r="N165" s="24"/>
      <c r="O165" s="24"/>
      <c r="P165" s="13">
        <f t="shared" si="14"/>
        <v>0</v>
      </c>
      <c r="Q165" s="18">
        <v>3</v>
      </c>
      <c r="R165" s="24"/>
      <c r="S165" s="24"/>
      <c r="T165" s="24"/>
      <c r="U165" s="16">
        <f t="shared" si="15"/>
        <v>0</v>
      </c>
      <c r="V165" s="15">
        <f t="shared" si="16"/>
        <v>0</v>
      </c>
      <c r="W165" s="1" t="str">
        <f t="shared" si="12"/>
        <v xml:space="preserve"> </v>
      </c>
    </row>
    <row r="166" spans="1:23" ht="20.100000000000001" customHeight="1">
      <c r="A166" s="62" t="str">
        <f>+Teilnehmende!C166</f>
        <v>-</v>
      </c>
      <c r="B166" s="1" t="str">
        <f>IF(Teilnehmende!K166="","",+Teilnehmende!K166)</f>
        <v/>
      </c>
      <c r="C166" s="1" t="str">
        <f>IF(Teilnehmende!D166="","",+Teilnehmende!D166)</f>
        <v/>
      </c>
      <c r="D166" s="1" t="str">
        <f>IF(Teilnehmende!E166="","",+Teilnehmende!E166)</f>
        <v/>
      </c>
      <c r="E166" s="1" t="str">
        <f>IF(Teilnehmende!L166="","",+Teilnehmende!L166)</f>
        <v/>
      </c>
      <c r="F166" s="17">
        <f>+Teilnehmende!F166</f>
        <v>0</v>
      </c>
      <c r="G166" s="18">
        <v>1</v>
      </c>
      <c r="H166" s="24"/>
      <c r="I166" s="24"/>
      <c r="J166" s="24"/>
      <c r="K166" s="13">
        <f t="shared" si="13"/>
        <v>0</v>
      </c>
      <c r="L166" s="18">
        <v>2</v>
      </c>
      <c r="M166" s="24"/>
      <c r="N166" s="24"/>
      <c r="O166" s="24"/>
      <c r="P166" s="13">
        <f t="shared" si="14"/>
        <v>0</v>
      </c>
      <c r="Q166" s="18">
        <v>3</v>
      </c>
      <c r="R166" s="24"/>
      <c r="S166" s="24"/>
      <c r="T166" s="24"/>
      <c r="U166" s="16">
        <f t="shared" si="15"/>
        <v>0</v>
      </c>
      <c r="V166" s="15">
        <f t="shared" si="16"/>
        <v>0</v>
      </c>
      <c r="W166" s="1" t="str">
        <f t="shared" si="12"/>
        <v xml:space="preserve"> </v>
      </c>
    </row>
    <row r="167" spans="1:23" ht="20.100000000000001" customHeight="1">
      <c r="A167" s="62" t="str">
        <f>+Teilnehmende!C167</f>
        <v>-</v>
      </c>
      <c r="B167" s="1" t="str">
        <f>IF(Teilnehmende!K167="","",+Teilnehmende!K167)</f>
        <v/>
      </c>
      <c r="C167" s="1" t="str">
        <f>IF(Teilnehmende!D167="","",+Teilnehmende!D167)</f>
        <v/>
      </c>
      <c r="D167" s="1" t="str">
        <f>IF(Teilnehmende!E167="","",+Teilnehmende!E167)</f>
        <v/>
      </c>
      <c r="E167" s="1" t="str">
        <f>IF(Teilnehmende!L167="","",+Teilnehmende!L167)</f>
        <v/>
      </c>
      <c r="F167" s="17">
        <f>+Teilnehmende!F167</f>
        <v>0</v>
      </c>
      <c r="G167" s="18">
        <v>1</v>
      </c>
      <c r="H167" s="24"/>
      <c r="I167" s="24"/>
      <c r="J167" s="24"/>
      <c r="K167" s="13">
        <f t="shared" si="13"/>
        <v>0</v>
      </c>
      <c r="L167" s="18">
        <v>2</v>
      </c>
      <c r="M167" s="24"/>
      <c r="N167" s="24"/>
      <c r="O167" s="24"/>
      <c r="P167" s="13">
        <f t="shared" si="14"/>
        <v>0</v>
      </c>
      <c r="Q167" s="18">
        <v>3</v>
      </c>
      <c r="R167" s="24"/>
      <c r="S167" s="24"/>
      <c r="T167" s="24"/>
      <c r="U167" s="16">
        <f t="shared" si="15"/>
        <v>0</v>
      </c>
      <c r="V167" s="15">
        <f t="shared" si="16"/>
        <v>0</v>
      </c>
      <c r="W167" s="1" t="str">
        <f t="shared" si="12"/>
        <v xml:space="preserve"> </v>
      </c>
    </row>
    <row r="168" spans="1:23" ht="20.100000000000001" customHeight="1">
      <c r="A168" s="62" t="str">
        <f>+Teilnehmende!C168</f>
        <v>-</v>
      </c>
      <c r="B168" s="1" t="str">
        <f>IF(Teilnehmende!K168="","",+Teilnehmende!K168)</f>
        <v/>
      </c>
      <c r="C168" s="1" t="str">
        <f>IF(Teilnehmende!D168="","",+Teilnehmende!D168)</f>
        <v/>
      </c>
      <c r="D168" s="1" t="str">
        <f>IF(Teilnehmende!E168="","",+Teilnehmende!E168)</f>
        <v/>
      </c>
      <c r="E168" s="1" t="str">
        <f>IF(Teilnehmende!L168="","",+Teilnehmende!L168)</f>
        <v/>
      </c>
      <c r="F168" s="17">
        <f>+Teilnehmende!F168</f>
        <v>0</v>
      </c>
      <c r="G168" s="18">
        <v>1</v>
      </c>
      <c r="H168" s="24"/>
      <c r="I168" s="24"/>
      <c r="J168" s="24"/>
      <c r="K168" s="13">
        <f t="shared" si="13"/>
        <v>0</v>
      </c>
      <c r="L168" s="18">
        <v>2</v>
      </c>
      <c r="M168" s="24"/>
      <c r="N168" s="24"/>
      <c r="O168" s="24"/>
      <c r="P168" s="13">
        <f t="shared" si="14"/>
        <v>0</v>
      </c>
      <c r="Q168" s="18">
        <v>3</v>
      </c>
      <c r="R168" s="24"/>
      <c r="S168" s="24"/>
      <c r="T168" s="24"/>
      <c r="U168" s="16">
        <f t="shared" si="15"/>
        <v>0</v>
      </c>
      <c r="V168" s="15">
        <f t="shared" si="16"/>
        <v>0</v>
      </c>
      <c r="W168" s="1" t="str">
        <f t="shared" si="12"/>
        <v xml:space="preserve"> </v>
      </c>
    </row>
    <row r="169" spans="1:23" ht="20.100000000000001" customHeight="1">
      <c r="A169" s="62" t="str">
        <f>+Teilnehmende!C169</f>
        <v>-</v>
      </c>
      <c r="B169" s="1" t="str">
        <f>IF(Teilnehmende!K169="","",+Teilnehmende!K169)</f>
        <v/>
      </c>
      <c r="C169" s="1" t="str">
        <f>IF(Teilnehmende!D169="","",+Teilnehmende!D169)</f>
        <v/>
      </c>
      <c r="D169" s="1" t="str">
        <f>IF(Teilnehmende!E169="","",+Teilnehmende!E169)</f>
        <v/>
      </c>
      <c r="E169" s="1" t="str">
        <f>IF(Teilnehmende!L169="","",+Teilnehmende!L169)</f>
        <v/>
      </c>
      <c r="F169" s="17">
        <f>+Teilnehmende!F169</f>
        <v>0</v>
      </c>
      <c r="G169" s="18">
        <v>1</v>
      </c>
      <c r="H169" s="24"/>
      <c r="I169" s="24"/>
      <c r="J169" s="24"/>
      <c r="K169" s="13">
        <f t="shared" si="13"/>
        <v>0</v>
      </c>
      <c r="L169" s="18">
        <v>2</v>
      </c>
      <c r="M169" s="24"/>
      <c r="N169" s="24"/>
      <c r="O169" s="24"/>
      <c r="P169" s="13">
        <f t="shared" si="14"/>
        <v>0</v>
      </c>
      <c r="Q169" s="18">
        <v>3</v>
      </c>
      <c r="R169" s="24"/>
      <c r="S169" s="24"/>
      <c r="T169" s="24"/>
      <c r="U169" s="16">
        <f t="shared" si="15"/>
        <v>0</v>
      </c>
      <c r="V169" s="15">
        <f t="shared" si="16"/>
        <v>0</v>
      </c>
      <c r="W169" s="1" t="str">
        <f t="shared" si="12"/>
        <v xml:space="preserve"> </v>
      </c>
    </row>
    <row r="170" spans="1:23" ht="20.100000000000001" customHeight="1">
      <c r="A170" s="62" t="str">
        <f>+Teilnehmende!C170</f>
        <v>-</v>
      </c>
      <c r="B170" s="1" t="str">
        <f>IF(Teilnehmende!K170="","",+Teilnehmende!K170)</f>
        <v/>
      </c>
      <c r="C170" s="1" t="str">
        <f>IF(Teilnehmende!D170="","",+Teilnehmende!D170)</f>
        <v/>
      </c>
      <c r="D170" s="1" t="str">
        <f>IF(Teilnehmende!E170="","",+Teilnehmende!E170)</f>
        <v/>
      </c>
      <c r="E170" s="1" t="str">
        <f>IF(Teilnehmende!L170="","",+Teilnehmende!L170)</f>
        <v/>
      </c>
      <c r="F170" s="17">
        <f>+Teilnehmende!F170</f>
        <v>0</v>
      </c>
      <c r="G170" s="18">
        <v>1</v>
      </c>
      <c r="H170" s="24"/>
      <c r="I170" s="24"/>
      <c r="J170" s="24"/>
      <c r="K170" s="13">
        <f t="shared" si="13"/>
        <v>0</v>
      </c>
      <c r="L170" s="18">
        <v>2</v>
      </c>
      <c r="M170" s="24"/>
      <c r="N170" s="24"/>
      <c r="O170" s="24"/>
      <c r="P170" s="13">
        <f t="shared" si="14"/>
        <v>0</v>
      </c>
      <c r="Q170" s="18">
        <v>3</v>
      </c>
      <c r="R170" s="24"/>
      <c r="S170" s="24"/>
      <c r="T170" s="24"/>
      <c r="U170" s="16">
        <f t="shared" si="15"/>
        <v>0</v>
      </c>
      <c r="V170" s="15">
        <f t="shared" si="16"/>
        <v>0</v>
      </c>
      <c r="W170" s="1" t="str">
        <f t="shared" si="12"/>
        <v xml:space="preserve"> </v>
      </c>
    </row>
    <row r="171" spans="1:23" ht="20.100000000000001" customHeight="1">
      <c r="A171" s="62" t="str">
        <f>+Teilnehmende!C171</f>
        <v>-</v>
      </c>
      <c r="B171" s="1" t="str">
        <f>IF(Teilnehmende!K171="","",+Teilnehmende!K171)</f>
        <v/>
      </c>
      <c r="C171" s="1" t="str">
        <f>IF(Teilnehmende!D171="","",+Teilnehmende!D171)</f>
        <v/>
      </c>
      <c r="D171" s="1" t="str">
        <f>IF(Teilnehmende!E171="","",+Teilnehmende!E171)</f>
        <v/>
      </c>
      <c r="E171" s="1" t="str">
        <f>IF(Teilnehmende!L171="","",+Teilnehmende!L171)</f>
        <v/>
      </c>
      <c r="F171" s="17">
        <f>+Teilnehmende!F171</f>
        <v>0</v>
      </c>
      <c r="G171" s="18">
        <v>1</v>
      </c>
      <c r="H171" s="24"/>
      <c r="I171" s="24"/>
      <c r="J171" s="24"/>
      <c r="K171" s="13">
        <f t="shared" si="13"/>
        <v>0</v>
      </c>
      <c r="L171" s="18">
        <v>2</v>
      </c>
      <c r="M171" s="24"/>
      <c r="N171" s="24"/>
      <c r="O171" s="24"/>
      <c r="P171" s="13">
        <f t="shared" si="14"/>
        <v>0</v>
      </c>
      <c r="Q171" s="18">
        <v>3</v>
      </c>
      <c r="R171" s="24"/>
      <c r="S171" s="24"/>
      <c r="T171" s="24"/>
      <c r="U171" s="16">
        <f t="shared" si="15"/>
        <v>0</v>
      </c>
      <c r="V171" s="15">
        <f t="shared" si="16"/>
        <v>0</v>
      </c>
      <c r="W171" s="1" t="str">
        <f t="shared" si="12"/>
        <v xml:space="preserve"> </v>
      </c>
    </row>
    <row r="172" spans="1:23" ht="20.100000000000001" customHeight="1">
      <c r="A172" s="62" t="str">
        <f>+Teilnehmende!C172</f>
        <v>-</v>
      </c>
      <c r="B172" s="1" t="str">
        <f>IF(Teilnehmende!K172="","",+Teilnehmende!K172)</f>
        <v/>
      </c>
      <c r="C172" s="1" t="str">
        <f>IF(Teilnehmende!D172="","",+Teilnehmende!D172)</f>
        <v/>
      </c>
      <c r="D172" s="1" t="str">
        <f>IF(Teilnehmende!E172="","",+Teilnehmende!E172)</f>
        <v/>
      </c>
      <c r="E172" s="1" t="str">
        <f>IF(Teilnehmende!L172="","",+Teilnehmende!L172)</f>
        <v/>
      </c>
      <c r="F172" s="17">
        <f>+Teilnehmende!F172</f>
        <v>0</v>
      </c>
      <c r="G172" s="18">
        <v>1</v>
      </c>
      <c r="H172" s="24"/>
      <c r="I172" s="24"/>
      <c r="J172" s="24"/>
      <c r="K172" s="13">
        <f t="shared" si="13"/>
        <v>0</v>
      </c>
      <c r="L172" s="18">
        <v>2</v>
      </c>
      <c r="M172" s="24"/>
      <c r="N172" s="24"/>
      <c r="O172" s="24"/>
      <c r="P172" s="13">
        <f t="shared" si="14"/>
        <v>0</v>
      </c>
      <c r="Q172" s="18">
        <v>3</v>
      </c>
      <c r="R172" s="24"/>
      <c r="S172" s="24"/>
      <c r="T172" s="24"/>
      <c r="U172" s="16">
        <f t="shared" si="15"/>
        <v>0</v>
      </c>
      <c r="V172" s="15">
        <f t="shared" si="16"/>
        <v>0</v>
      </c>
      <c r="W172" s="1" t="str">
        <f t="shared" si="12"/>
        <v xml:space="preserve"> </v>
      </c>
    </row>
    <row r="173" spans="1:23" ht="20.100000000000001" customHeight="1">
      <c r="A173" s="62" t="str">
        <f>+Teilnehmende!C173</f>
        <v>-</v>
      </c>
      <c r="B173" s="1" t="str">
        <f>IF(Teilnehmende!K173="","",+Teilnehmende!K173)</f>
        <v/>
      </c>
      <c r="C173" s="1" t="str">
        <f>IF(Teilnehmende!D173="","",+Teilnehmende!D173)</f>
        <v/>
      </c>
      <c r="D173" s="1" t="str">
        <f>IF(Teilnehmende!E173="","",+Teilnehmende!E173)</f>
        <v/>
      </c>
      <c r="E173" s="1" t="str">
        <f>IF(Teilnehmende!L173="","",+Teilnehmende!L173)</f>
        <v/>
      </c>
      <c r="F173" s="17">
        <f>+Teilnehmende!F173</f>
        <v>0</v>
      </c>
      <c r="G173" s="18">
        <v>1</v>
      </c>
      <c r="H173" s="24"/>
      <c r="I173" s="24"/>
      <c r="J173" s="24"/>
      <c r="K173" s="13">
        <f t="shared" si="13"/>
        <v>0</v>
      </c>
      <c r="L173" s="18">
        <v>2</v>
      </c>
      <c r="M173" s="24"/>
      <c r="N173" s="24"/>
      <c r="O173" s="24"/>
      <c r="P173" s="13">
        <f t="shared" si="14"/>
        <v>0</v>
      </c>
      <c r="Q173" s="18">
        <v>3</v>
      </c>
      <c r="R173" s="24"/>
      <c r="S173" s="24"/>
      <c r="T173" s="24"/>
      <c r="U173" s="16">
        <f t="shared" si="15"/>
        <v>0</v>
      </c>
      <c r="V173" s="15">
        <f t="shared" si="16"/>
        <v>0</v>
      </c>
      <c r="W173" s="1" t="str">
        <f t="shared" si="12"/>
        <v xml:space="preserve"> </v>
      </c>
    </row>
    <row r="174" spans="1:23" ht="20.100000000000001" customHeight="1">
      <c r="A174" s="62" t="str">
        <f>+Teilnehmende!C174</f>
        <v>-</v>
      </c>
      <c r="B174" s="1" t="str">
        <f>IF(Teilnehmende!K174="","",+Teilnehmende!K174)</f>
        <v/>
      </c>
      <c r="C174" s="1" t="str">
        <f>IF(Teilnehmende!D174="","",+Teilnehmende!D174)</f>
        <v/>
      </c>
      <c r="D174" s="1" t="str">
        <f>IF(Teilnehmende!E174="","",+Teilnehmende!E174)</f>
        <v/>
      </c>
      <c r="E174" s="1" t="str">
        <f>IF(Teilnehmende!L174="","",+Teilnehmende!L174)</f>
        <v/>
      </c>
      <c r="F174" s="17">
        <f>+Teilnehmende!F174</f>
        <v>0</v>
      </c>
      <c r="G174" s="18">
        <v>1</v>
      </c>
      <c r="H174" s="24"/>
      <c r="I174" s="24"/>
      <c r="J174" s="24"/>
      <c r="K174" s="13">
        <f t="shared" si="13"/>
        <v>0</v>
      </c>
      <c r="L174" s="18">
        <v>2</v>
      </c>
      <c r="M174" s="24"/>
      <c r="N174" s="24"/>
      <c r="O174" s="24"/>
      <c r="P174" s="13">
        <f t="shared" si="14"/>
        <v>0</v>
      </c>
      <c r="Q174" s="18">
        <v>3</v>
      </c>
      <c r="R174" s="24"/>
      <c r="S174" s="24"/>
      <c r="T174" s="24"/>
      <c r="U174" s="16">
        <f t="shared" si="15"/>
        <v>0</v>
      </c>
      <c r="V174" s="15">
        <f t="shared" si="16"/>
        <v>0</v>
      </c>
      <c r="W174" s="1" t="str">
        <f t="shared" si="12"/>
        <v xml:space="preserve"> </v>
      </c>
    </row>
    <row r="175" spans="1:23" ht="20.100000000000001" customHeight="1">
      <c r="A175" s="62" t="str">
        <f>+Teilnehmende!C175</f>
        <v>-</v>
      </c>
      <c r="B175" s="1" t="str">
        <f>IF(Teilnehmende!K175="","",+Teilnehmende!K175)</f>
        <v/>
      </c>
      <c r="C175" s="1" t="str">
        <f>IF(Teilnehmende!D175="","",+Teilnehmende!D175)</f>
        <v/>
      </c>
      <c r="D175" s="1" t="str">
        <f>IF(Teilnehmende!E175="","",+Teilnehmende!E175)</f>
        <v/>
      </c>
      <c r="E175" s="1" t="str">
        <f>IF(Teilnehmende!L175="","",+Teilnehmende!L175)</f>
        <v/>
      </c>
      <c r="F175" s="17">
        <f>+Teilnehmende!F175</f>
        <v>0</v>
      </c>
      <c r="G175" s="18">
        <v>1</v>
      </c>
      <c r="H175" s="24"/>
      <c r="I175" s="24"/>
      <c r="J175" s="24"/>
      <c r="K175" s="13">
        <f t="shared" si="13"/>
        <v>0</v>
      </c>
      <c r="L175" s="18">
        <v>2</v>
      </c>
      <c r="M175" s="24"/>
      <c r="N175" s="24"/>
      <c r="O175" s="24"/>
      <c r="P175" s="13">
        <f t="shared" si="14"/>
        <v>0</v>
      </c>
      <c r="Q175" s="18">
        <v>3</v>
      </c>
      <c r="R175" s="24"/>
      <c r="S175" s="24"/>
      <c r="T175" s="24"/>
      <c r="U175" s="16">
        <f t="shared" si="15"/>
        <v>0</v>
      </c>
      <c r="V175" s="15">
        <f t="shared" si="16"/>
        <v>0</v>
      </c>
      <c r="W175" s="1" t="str">
        <f t="shared" si="12"/>
        <v xml:space="preserve"> </v>
      </c>
    </row>
    <row r="176" spans="1:23" ht="20.100000000000001" customHeight="1">
      <c r="A176" s="62" t="str">
        <f>+Teilnehmende!C176</f>
        <v>-</v>
      </c>
      <c r="B176" s="1" t="str">
        <f>IF(Teilnehmende!K176="","",+Teilnehmende!K176)</f>
        <v/>
      </c>
      <c r="C176" s="1" t="str">
        <f>IF(Teilnehmende!D176="","",+Teilnehmende!D176)</f>
        <v/>
      </c>
      <c r="D176" s="1" t="str">
        <f>IF(Teilnehmende!E176="","",+Teilnehmende!E176)</f>
        <v/>
      </c>
      <c r="E176" s="1" t="str">
        <f>IF(Teilnehmende!L176="","",+Teilnehmende!L176)</f>
        <v/>
      </c>
      <c r="F176" s="17">
        <f>+Teilnehmende!F176</f>
        <v>0</v>
      </c>
      <c r="G176" s="18">
        <v>1</v>
      </c>
      <c r="H176" s="24"/>
      <c r="I176" s="24"/>
      <c r="J176" s="24"/>
      <c r="K176" s="13">
        <f t="shared" si="13"/>
        <v>0</v>
      </c>
      <c r="L176" s="18">
        <v>2</v>
      </c>
      <c r="M176" s="24"/>
      <c r="N176" s="24"/>
      <c r="O176" s="24"/>
      <c r="P176" s="13">
        <f t="shared" si="14"/>
        <v>0</v>
      </c>
      <c r="Q176" s="18">
        <v>3</v>
      </c>
      <c r="R176" s="24"/>
      <c r="S176" s="24"/>
      <c r="T176" s="24"/>
      <c r="U176" s="16">
        <f t="shared" si="15"/>
        <v>0</v>
      </c>
      <c r="V176" s="15">
        <f t="shared" si="16"/>
        <v>0</v>
      </c>
      <c r="W176" s="1" t="str">
        <f t="shared" si="12"/>
        <v xml:space="preserve"> </v>
      </c>
    </row>
    <row r="177" spans="1:23" ht="20.100000000000001" customHeight="1">
      <c r="A177" s="62" t="str">
        <f>+Teilnehmende!C177</f>
        <v>-</v>
      </c>
      <c r="B177" s="1" t="str">
        <f>IF(Teilnehmende!K177="","",+Teilnehmende!K177)</f>
        <v/>
      </c>
      <c r="C177" s="1" t="str">
        <f>IF(Teilnehmende!D177="","",+Teilnehmende!D177)</f>
        <v/>
      </c>
      <c r="D177" s="1" t="str">
        <f>IF(Teilnehmende!E177="","",+Teilnehmende!E177)</f>
        <v/>
      </c>
      <c r="E177" s="1" t="str">
        <f>IF(Teilnehmende!L177="","",+Teilnehmende!L177)</f>
        <v/>
      </c>
      <c r="F177" s="17">
        <f>+Teilnehmende!F177</f>
        <v>0</v>
      </c>
      <c r="G177" s="18">
        <v>1</v>
      </c>
      <c r="H177" s="24"/>
      <c r="I177" s="24"/>
      <c r="J177" s="24"/>
      <c r="K177" s="13">
        <f t="shared" si="13"/>
        <v>0</v>
      </c>
      <c r="L177" s="18">
        <v>2</v>
      </c>
      <c r="M177" s="24"/>
      <c r="N177" s="24"/>
      <c r="O177" s="24"/>
      <c r="P177" s="13">
        <f t="shared" si="14"/>
        <v>0</v>
      </c>
      <c r="Q177" s="18">
        <v>3</v>
      </c>
      <c r="R177" s="24"/>
      <c r="S177" s="24"/>
      <c r="T177" s="24"/>
      <c r="U177" s="16">
        <f t="shared" si="15"/>
        <v>0</v>
      </c>
      <c r="V177" s="15">
        <f t="shared" si="16"/>
        <v>0</v>
      </c>
      <c r="W177" s="1" t="str">
        <f t="shared" si="12"/>
        <v xml:space="preserve"> </v>
      </c>
    </row>
    <row r="178" spans="1:23" ht="20.100000000000001" customHeight="1">
      <c r="A178" s="62" t="str">
        <f>+Teilnehmende!C178</f>
        <v>-</v>
      </c>
      <c r="B178" s="1" t="str">
        <f>IF(Teilnehmende!K178="","",+Teilnehmende!K178)</f>
        <v/>
      </c>
      <c r="C178" s="1" t="str">
        <f>IF(Teilnehmende!D178="","",+Teilnehmende!D178)</f>
        <v/>
      </c>
      <c r="D178" s="1" t="str">
        <f>IF(Teilnehmende!E178="","",+Teilnehmende!E178)</f>
        <v/>
      </c>
      <c r="E178" s="1" t="str">
        <f>IF(Teilnehmende!L178="","",+Teilnehmende!L178)</f>
        <v/>
      </c>
      <c r="F178" s="17">
        <f>+Teilnehmende!F178</f>
        <v>0</v>
      </c>
      <c r="G178" s="18">
        <v>1</v>
      </c>
      <c r="H178" s="24"/>
      <c r="I178" s="24"/>
      <c r="J178" s="24"/>
      <c r="K178" s="13">
        <f t="shared" si="13"/>
        <v>0</v>
      </c>
      <c r="L178" s="18">
        <v>2</v>
      </c>
      <c r="M178" s="24"/>
      <c r="N178" s="24"/>
      <c r="O178" s="24"/>
      <c r="P178" s="13">
        <f t="shared" si="14"/>
        <v>0</v>
      </c>
      <c r="Q178" s="18">
        <v>3</v>
      </c>
      <c r="R178" s="24"/>
      <c r="S178" s="24"/>
      <c r="T178" s="24"/>
      <c r="U178" s="16">
        <f t="shared" si="15"/>
        <v>0</v>
      </c>
      <c r="V178" s="15">
        <f t="shared" si="16"/>
        <v>0</v>
      </c>
      <c r="W178" s="1" t="str">
        <f t="shared" si="12"/>
        <v xml:space="preserve"> </v>
      </c>
    </row>
    <row r="179" spans="1:23" ht="20.100000000000001" customHeight="1">
      <c r="A179" s="62" t="str">
        <f>+Teilnehmende!C179</f>
        <v>-</v>
      </c>
      <c r="B179" s="1" t="str">
        <f>IF(Teilnehmende!K179="","",+Teilnehmende!K179)</f>
        <v/>
      </c>
      <c r="C179" s="1" t="str">
        <f>IF(Teilnehmende!D179="","",+Teilnehmende!D179)</f>
        <v/>
      </c>
      <c r="D179" s="1" t="str">
        <f>IF(Teilnehmende!E179="","",+Teilnehmende!E179)</f>
        <v/>
      </c>
      <c r="E179" s="1" t="str">
        <f>IF(Teilnehmende!L179="","",+Teilnehmende!L179)</f>
        <v/>
      </c>
      <c r="F179" s="17">
        <f>+Teilnehmende!F179</f>
        <v>0</v>
      </c>
      <c r="G179" s="18">
        <v>1</v>
      </c>
      <c r="H179" s="24"/>
      <c r="I179" s="24"/>
      <c r="J179" s="24"/>
      <c r="K179" s="13">
        <f t="shared" si="13"/>
        <v>0</v>
      </c>
      <c r="L179" s="18">
        <v>2</v>
      </c>
      <c r="M179" s="24"/>
      <c r="N179" s="24"/>
      <c r="O179" s="24"/>
      <c r="P179" s="13">
        <f t="shared" si="14"/>
        <v>0</v>
      </c>
      <c r="Q179" s="18">
        <v>3</v>
      </c>
      <c r="R179" s="24"/>
      <c r="S179" s="24"/>
      <c r="T179" s="24"/>
      <c r="U179" s="16">
        <f t="shared" si="15"/>
        <v>0</v>
      </c>
      <c r="V179" s="15">
        <f t="shared" si="16"/>
        <v>0</v>
      </c>
      <c r="W179" s="1" t="str">
        <f t="shared" si="12"/>
        <v xml:space="preserve"> </v>
      </c>
    </row>
    <row r="180" spans="1:23" ht="20.100000000000001" customHeight="1">
      <c r="A180" s="62" t="str">
        <f>+Teilnehmende!C180</f>
        <v>-</v>
      </c>
      <c r="B180" s="1" t="str">
        <f>IF(Teilnehmende!K180="","",+Teilnehmende!K180)</f>
        <v/>
      </c>
      <c r="C180" s="1" t="str">
        <f>IF(Teilnehmende!D180="","",+Teilnehmende!D180)</f>
        <v/>
      </c>
      <c r="D180" s="1" t="str">
        <f>IF(Teilnehmende!E180="","",+Teilnehmende!E180)</f>
        <v/>
      </c>
      <c r="E180" s="1" t="str">
        <f>IF(Teilnehmende!L180="","",+Teilnehmende!L180)</f>
        <v/>
      </c>
      <c r="F180" s="17">
        <f>+Teilnehmende!F180</f>
        <v>0</v>
      </c>
      <c r="G180" s="18">
        <v>1</v>
      </c>
      <c r="H180" s="24"/>
      <c r="I180" s="24"/>
      <c r="J180" s="24"/>
      <c r="K180" s="13">
        <f t="shared" si="13"/>
        <v>0</v>
      </c>
      <c r="L180" s="18">
        <v>2</v>
      </c>
      <c r="M180" s="24"/>
      <c r="N180" s="24"/>
      <c r="O180" s="24"/>
      <c r="P180" s="13">
        <f t="shared" si="14"/>
        <v>0</v>
      </c>
      <c r="Q180" s="18">
        <v>3</v>
      </c>
      <c r="R180" s="24"/>
      <c r="S180" s="24"/>
      <c r="T180" s="24"/>
      <c r="U180" s="16">
        <f t="shared" si="15"/>
        <v>0</v>
      </c>
      <c r="V180" s="15">
        <f t="shared" si="16"/>
        <v>0</v>
      </c>
      <c r="W180" s="1" t="str">
        <f t="shared" si="12"/>
        <v xml:space="preserve"> </v>
      </c>
    </row>
    <row r="181" spans="1:23" ht="20.100000000000001" customHeight="1">
      <c r="A181" s="62" t="str">
        <f>+Teilnehmende!C181</f>
        <v>-</v>
      </c>
      <c r="B181" s="1" t="str">
        <f>IF(Teilnehmende!K181="","",+Teilnehmende!K181)</f>
        <v/>
      </c>
      <c r="C181" s="1" t="str">
        <f>IF(Teilnehmende!D181="","",+Teilnehmende!D181)</f>
        <v/>
      </c>
      <c r="D181" s="1" t="str">
        <f>IF(Teilnehmende!E181="","",+Teilnehmende!E181)</f>
        <v/>
      </c>
      <c r="E181" s="1" t="str">
        <f>IF(Teilnehmende!L181="","",+Teilnehmende!L181)</f>
        <v/>
      </c>
      <c r="F181" s="17">
        <f>+Teilnehmende!F181</f>
        <v>0</v>
      </c>
      <c r="G181" s="18">
        <v>1</v>
      </c>
      <c r="H181" s="24"/>
      <c r="I181" s="24"/>
      <c r="J181" s="24"/>
      <c r="K181" s="13">
        <f t="shared" si="13"/>
        <v>0</v>
      </c>
      <c r="L181" s="18">
        <v>2</v>
      </c>
      <c r="M181" s="24"/>
      <c r="N181" s="24"/>
      <c r="O181" s="24"/>
      <c r="P181" s="13">
        <f t="shared" si="14"/>
        <v>0</v>
      </c>
      <c r="Q181" s="18">
        <v>3</v>
      </c>
      <c r="R181" s="24"/>
      <c r="S181" s="24"/>
      <c r="T181" s="24"/>
      <c r="U181" s="16">
        <f t="shared" si="15"/>
        <v>0</v>
      </c>
      <c r="V181" s="15">
        <f t="shared" si="16"/>
        <v>0</v>
      </c>
      <c r="W181" s="1" t="str">
        <f t="shared" si="12"/>
        <v xml:space="preserve"> </v>
      </c>
    </row>
    <row r="182" spans="1:23" ht="20.100000000000001" customHeight="1">
      <c r="A182" s="62" t="str">
        <f>+Teilnehmende!C182</f>
        <v>-</v>
      </c>
      <c r="B182" s="1" t="str">
        <f>IF(Teilnehmende!K182="","",+Teilnehmende!K182)</f>
        <v/>
      </c>
      <c r="C182" s="1" t="str">
        <f>IF(Teilnehmende!D182="","",+Teilnehmende!D182)</f>
        <v/>
      </c>
      <c r="D182" s="1" t="str">
        <f>IF(Teilnehmende!E182="","",+Teilnehmende!E182)</f>
        <v/>
      </c>
      <c r="E182" s="1" t="str">
        <f>IF(Teilnehmende!L182="","",+Teilnehmende!L182)</f>
        <v/>
      </c>
      <c r="F182" s="17">
        <f>+Teilnehmende!F182</f>
        <v>0</v>
      </c>
      <c r="G182" s="18">
        <v>1</v>
      </c>
      <c r="H182" s="24"/>
      <c r="I182" s="24"/>
      <c r="J182" s="24"/>
      <c r="K182" s="13">
        <f t="shared" si="13"/>
        <v>0</v>
      </c>
      <c r="L182" s="18">
        <v>2</v>
      </c>
      <c r="M182" s="24"/>
      <c r="N182" s="24"/>
      <c r="O182" s="24"/>
      <c r="P182" s="13">
        <f t="shared" si="14"/>
        <v>0</v>
      </c>
      <c r="Q182" s="18">
        <v>3</v>
      </c>
      <c r="R182" s="24"/>
      <c r="S182" s="24"/>
      <c r="T182" s="24"/>
      <c r="U182" s="16">
        <f t="shared" si="15"/>
        <v>0</v>
      </c>
      <c r="V182" s="15">
        <f t="shared" si="16"/>
        <v>0</v>
      </c>
      <c r="W182" s="1" t="str">
        <f t="shared" si="12"/>
        <v xml:space="preserve"> </v>
      </c>
    </row>
    <row r="183" spans="1:23" ht="20.100000000000001" customHeight="1">
      <c r="A183" s="62" t="str">
        <f>+Teilnehmende!C183</f>
        <v>-</v>
      </c>
      <c r="B183" s="1" t="str">
        <f>IF(Teilnehmende!K183="","",+Teilnehmende!K183)</f>
        <v/>
      </c>
      <c r="C183" s="1" t="str">
        <f>IF(Teilnehmende!D183="","",+Teilnehmende!D183)</f>
        <v/>
      </c>
      <c r="D183" s="1" t="str">
        <f>IF(Teilnehmende!E183="","",+Teilnehmende!E183)</f>
        <v/>
      </c>
      <c r="E183" s="1" t="str">
        <f>IF(Teilnehmende!L183="","",+Teilnehmende!L183)</f>
        <v/>
      </c>
      <c r="F183" s="17">
        <f>+Teilnehmende!F183</f>
        <v>0</v>
      </c>
      <c r="G183" s="18">
        <v>1</v>
      </c>
      <c r="H183" s="24"/>
      <c r="I183" s="24"/>
      <c r="J183" s="24"/>
      <c r="K183" s="13">
        <f t="shared" si="13"/>
        <v>0</v>
      </c>
      <c r="L183" s="18">
        <v>2</v>
      </c>
      <c r="M183" s="24"/>
      <c r="N183" s="24"/>
      <c r="O183" s="24"/>
      <c r="P183" s="13">
        <f t="shared" si="14"/>
        <v>0</v>
      </c>
      <c r="Q183" s="18">
        <v>3</v>
      </c>
      <c r="R183" s="24"/>
      <c r="S183" s="24"/>
      <c r="T183" s="24"/>
      <c r="U183" s="16">
        <f t="shared" si="15"/>
        <v>0</v>
      </c>
      <c r="V183" s="15">
        <f t="shared" si="16"/>
        <v>0</v>
      </c>
      <c r="W183" s="1" t="str">
        <f t="shared" si="12"/>
        <v xml:space="preserve"> </v>
      </c>
    </row>
    <row r="184" spans="1:23" ht="20.100000000000001" customHeight="1">
      <c r="A184" s="62" t="str">
        <f>+Teilnehmende!C184</f>
        <v>-</v>
      </c>
      <c r="B184" s="1" t="str">
        <f>IF(Teilnehmende!K184="","",+Teilnehmende!K184)</f>
        <v/>
      </c>
      <c r="C184" s="1" t="str">
        <f>IF(Teilnehmende!D184="","",+Teilnehmende!D184)</f>
        <v/>
      </c>
      <c r="D184" s="1" t="str">
        <f>IF(Teilnehmende!E184="","",+Teilnehmende!E184)</f>
        <v/>
      </c>
      <c r="E184" s="1" t="str">
        <f>IF(Teilnehmende!L184="","",+Teilnehmende!L184)</f>
        <v/>
      </c>
      <c r="F184" s="17">
        <f>+Teilnehmende!F184</f>
        <v>0</v>
      </c>
      <c r="G184" s="18">
        <v>1</v>
      </c>
      <c r="H184" s="24"/>
      <c r="I184" s="24"/>
      <c r="J184" s="24"/>
      <c r="K184" s="13">
        <f t="shared" si="13"/>
        <v>0</v>
      </c>
      <c r="L184" s="18">
        <v>2</v>
      </c>
      <c r="M184" s="24"/>
      <c r="N184" s="24"/>
      <c r="O184" s="24"/>
      <c r="P184" s="13">
        <f t="shared" si="14"/>
        <v>0</v>
      </c>
      <c r="Q184" s="18">
        <v>3</v>
      </c>
      <c r="R184" s="24"/>
      <c r="S184" s="24"/>
      <c r="T184" s="24"/>
      <c r="U184" s="16">
        <f t="shared" si="15"/>
        <v>0</v>
      </c>
      <c r="V184" s="15">
        <f t="shared" si="16"/>
        <v>0</v>
      </c>
      <c r="W184" s="1" t="str">
        <f t="shared" si="12"/>
        <v xml:space="preserve"> </v>
      </c>
    </row>
    <row r="185" spans="1:23" ht="20.100000000000001" customHeight="1">
      <c r="A185" s="62" t="str">
        <f>+Teilnehmende!C185</f>
        <v>-</v>
      </c>
      <c r="B185" s="1" t="str">
        <f>IF(Teilnehmende!K185="","",+Teilnehmende!K185)</f>
        <v/>
      </c>
      <c r="C185" s="1" t="str">
        <f>IF(Teilnehmende!D185="","",+Teilnehmende!D185)</f>
        <v/>
      </c>
      <c r="D185" s="1" t="str">
        <f>IF(Teilnehmende!E185="","",+Teilnehmende!E185)</f>
        <v/>
      </c>
      <c r="E185" s="1" t="str">
        <f>IF(Teilnehmende!L185="","",+Teilnehmende!L185)</f>
        <v/>
      </c>
      <c r="F185" s="17">
        <f>+Teilnehmende!F185</f>
        <v>0</v>
      </c>
      <c r="G185" s="18">
        <v>1</v>
      </c>
      <c r="H185" s="24"/>
      <c r="I185" s="24"/>
      <c r="J185" s="24"/>
      <c r="K185" s="13">
        <f t="shared" si="13"/>
        <v>0</v>
      </c>
      <c r="L185" s="18">
        <v>2</v>
      </c>
      <c r="M185" s="24"/>
      <c r="N185" s="24"/>
      <c r="O185" s="24"/>
      <c r="P185" s="13">
        <f t="shared" si="14"/>
        <v>0</v>
      </c>
      <c r="Q185" s="18">
        <v>3</v>
      </c>
      <c r="R185" s="24"/>
      <c r="S185" s="24"/>
      <c r="T185" s="24"/>
      <c r="U185" s="16">
        <f t="shared" si="15"/>
        <v>0</v>
      </c>
      <c r="V185" s="15">
        <f t="shared" si="16"/>
        <v>0</v>
      </c>
      <c r="W185" s="1" t="str">
        <f t="shared" si="12"/>
        <v xml:space="preserve"> </v>
      </c>
    </row>
    <row r="186" spans="1:23" ht="20.100000000000001" customHeight="1">
      <c r="A186" s="62" t="str">
        <f>+Teilnehmende!C186</f>
        <v>-</v>
      </c>
      <c r="B186" s="1" t="str">
        <f>IF(Teilnehmende!K186="","",+Teilnehmende!K186)</f>
        <v/>
      </c>
      <c r="C186" s="1" t="str">
        <f>IF(Teilnehmende!D186="","",+Teilnehmende!D186)</f>
        <v/>
      </c>
      <c r="D186" s="1" t="str">
        <f>IF(Teilnehmende!E186="","",+Teilnehmende!E186)</f>
        <v/>
      </c>
      <c r="E186" s="1" t="str">
        <f>IF(Teilnehmende!L186="","",+Teilnehmende!L186)</f>
        <v/>
      </c>
      <c r="F186" s="17">
        <f>+Teilnehmende!F186</f>
        <v>0</v>
      </c>
      <c r="G186" s="18">
        <v>1</v>
      </c>
      <c r="H186" s="24"/>
      <c r="I186" s="24"/>
      <c r="J186" s="24"/>
      <c r="K186" s="13">
        <f t="shared" si="13"/>
        <v>0</v>
      </c>
      <c r="L186" s="18">
        <v>2</v>
      </c>
      <c r="M186" s="24"/>
      <c r="N186" s="24"/>
      <c r="O186" s="24"/>
      <c r="P186" s="13">
        <f t="shared" si="14"/>
        <v>0</v>
      </c>
      <c r="Q186" s="18">
        <v>3</v>
      </c>
      <c r="R186" s="24"/>
      <c r="S186" s="24"/>
      <c r="T186" s="24"/>
      <c r="U186" s="16">
        <f t="shared" si="15"/>
        <v>0</v>
      </c>
      <c r="V186" s="15">
        <f t="shared" si="16"/>
        <v>0</v>
      </c>
      <c r="W186" s="1" t="str">
        <f t="shared" si="12"/>
        <v xml:space="preserve"> </v>
      </c>
    </row>
    <row r="187" spans="1:23" ht="20.100000000000001" customHeight="1">
      <c r="A187" s="62" t="str">
        <f>+Teilnehmende!C187</f>
        <v>-</v>
      </c>
      <c r="B187" s="1" t="str">
        <f>IF(Teilnehmende!K187="","",+Teilnehmende!K187)</f>
        <v/>
      </c>
      <c r="C187" s="1" t="str">
        <f>IF(Teilnehmende!D187="","",+Teilnehmende!D187)</f>
        <v/>
      </c>
      <c r="D187" s="1" t="str">
        <f>IF(Teilnehmende!E187="","",+Teilnehmende!E187)</f>
        <v/>
      </c>
      <c r="E187" s="1" t="str">
        <f>IF(Teilnehmende!L187="","",+Teilnehmende!L187)</f>
        <v/>
      </c>
      <c r="F187" s="17">
        <f>+Teilnehmende!F187</f>
        <v>0</v>
      </c>
      <c r="G187" s="18">
        <v>1</v>
      </c>
      <c r="H187" s="24"/>
      <c r="I187" s="24"/>
      <c r="J187" s="24"/>
      <c r="K187" s="13">
        <f t="shared" si="13"/>
        <v>0</v>
      </c>
      <c r="L187" s="18">
        <v>2</v>
      </c>
      <c r="M187" s="24"/>
      <c r="N187" s="24"/>
      <c r="O187" s="24"/>
      <c r="P187" s="13">
        <f t="shared" si="14"/>
        <v>0</v>
      </c>
      <c r="Q187" s="18">
        <v>3</v>
      </c>
      <c r="R187" s="24"/>
      <c r="S187" s="24"/>
      <c r="T187" s="24"/>
      <c r="U187" s="16">
        <f t="shared" si="15"/>
        <v>0</v>
      </c>
      <c r="V187" s="15">
        <f t="shared" si="16"/>
        <v>0</v>
      </c>
      <c r="W187" s="1" t="str">
        <f t="shared" ref="W187:W250" si="17">D187&amp;" "&amp;C187</f>
        <v xml:space="preserve"> </v>
      </c>
    </row>
    <row r="188" spans="1:23" ht="20.100000000000001" customHeight="1">
      <c r="A188" s="62" t="str">
        <f>+Teilnehmende!C188</f>
        <v>-</v>
      </c>
      <c r="B188" s="1" t="str">
        <f>IF(Teilnehmende!K188="","",+Teilnehmende!K188)</f>
        <v/>
      </c>
      <c r="C188" s="1" t="str">
        <f>IF(Teilnehmende!D188="","",+Teilnehmende!D188)</f>
        <v/>
      </c>
      <c r="D188" s="1" t="str">
        <f>IF(Teilnehmende!E188="","",+Teilnehmende!E188)</f>
        <v/>
      </c>
      <c r="E188" s="1" t="str">
        <f>IF(Teilnehmende!L188="","",+Teilnehmende!L188)</f>
        <v/>
      </c>
      <c r="F188" s="17">
        <f>+Teilnehmende!F188</f>
        <v>0</v>
      </c>
      <c r="G188" s="18">
        <v>1</v>
      </c>
      <c r="H188" s="24"/>
      <c r="I188" s="24"/>
      <c r="J188" s="24"/>
      <c r="K188" s="13">
        <f t="shared" si="13"/>
        <v>0</v>
      </c>
      <c r="L188" s="18">
        <v>2</v>
      </c>
      <c r="M188" s="24"/>
      <c r="N188" s="24"/>
      <c r="O188" s="24"/>
      <c r="P188" s="13">
        <f t="shared" si="14"/>
        <v>0</v>
      </c>
      <c r="Q188" s="18">
        <v>3</v>
      </c>
      <c r="R188" s="24"/>
      <c r="S188" s="24"/>
      <c r="T188" s="24"/>
      <c r="U188" s="16">
        <f t="shared" si="15"/>
        <v>0</v>
      </c>
      <c r="V188" s="15">
        <f t="shared" si="16"/>
        <v>0</v>
      </c>
      <c r="W188" s="1" t="str">
        <f t="shared" si="17"/>
        <v xml:space="preserve"> </v>
      </c>
    </row>
    <row r="189" spans="1:23" ht="20.100000000000001" customHeight="1">
      <c r="A189" s="62" t="str">
        <f>+Teilnehmende!C189</f>
        <v>-</v>
      </c>
      <c r="B189" s="1" t="str">
        <f>IF(Teilnehmende!K189="","",+Teilnehmende!K189)</f>
        <v/>
      </c>
      <c r="C189" s="1" t="str">
        <f>IF(Teilnehmende!D189="","",+Teilnehmende!D189)</f>
        <v/>
      </c>
      <c r="D189" s="1" t="str">
        <f>IF(Teilnehmende!E189="","",+Teilnehmende!E189)</f>
        <v/>
      </c>
      <c r="E189" s="1" t="str">
        <f>IF(Teilnehmende!L189="","",+Teilnehmende!L189)</f>
        <v/>
      </c>
      <c r="F189" s="17">
        <f>+Teilnehmende!F189</f>
        <v>0</v>
      </c>
      <c r="G189" s="18">
        <v>1</v>
      </c>
      <c r="H189" s="24"/>
      <c r="I189" s="24"/>
      <c r="J189" s="24"/>
      <c r="K189" s="13">
        <f t="shared" si="13"/>
        <v>0</v>
      </c>
      <c r="L189" s="18">
        <v>2</v>
      </c>
      <c r="M189" s="24"/>
      <c r="N189" s="24"/>
      <c r="O189" s="24"/>
      <c r="P189" s="13">
        <f t="shared" si="14"/>
        <v>0</v>
      </c>
      <c r="Q189" s="18">
        <v>3</v>
      </c>
      <c r="R189" s="24"/>
      <c r="S189" s="24"/>
      <c r="T189" s="24"/>
      <c r="U189" s="16">
        <f t="shared" si="15"/>
        <v>0</v>
      </c>
      <c r="V189" s="15">
        <f t="shared" si="16"/>
        <v>0</v>
      </c>
      <c r="W189" s="1" t="str">
        <f t="shared" si="17"/>
        <v xml:space="preserve"> </v>
      </c>
    </row>
    <row r="190" spans="1:23" ht="20.100000000000001" customHeight="1">
      <c r="A190" s="62" t="str">
        <f>+Teilnehmende!C190</f>
        <v>-</v>
      </c>
      <c r="B190" s="1" t="str">
        <f>IF(Teilnehmende!K190="","",+Teilnehmende!K190)</f>
        <v/>
      </c>
      <c r="C190" s="1" t="str">
        <f>IF(Teilnehmende!D190="","",+Teilnehmende!D190)</f>
        <v/>
      </c>
      <c r="D190" s="1" t="str">
        <f>IF(Teilnehmende!E190="","",+Teilnehmende!E190)</f>
        <v/>
      </c>
      <c r="E190" s="1" t="str">
        <f>IF(Teilnehmende!L190="","",+Teilnehmende!L190)</f>
        <v/>
      </c>
      <c r="F190" s="17">
        <f>+Teilnehmende!F190</f>
        <v>0</v>
      </c>
      <c r="G190" s="18">
        <v>1</v>
      </c>
      <c r="H190" s="24"/>
      <c r="I190" s="24"/>
      <c r="J190" s="24"/>
      <c r="K190" s="13">
        <f t="shared" si="13"/>
        <v>0</v>
      </c>
      <c r="L190" s="18">
        <v>2</v>
      </c>
      <c r="M190" s="24"/>
      <c r="N190" s="24"/>
      <c r="O190" s="24"/>
      <c r="P190" s="13">
        <f t="shared" si="14"/>
        <v>0</v>
      </c>
      <c r="Q190" s="18">
        <v>3</v>
      </c>
      <c r="R190" s="24"/>
      <c r="S190" s="24"/>
      <c r="T190" s="24"/>
      <c r="U190" s="16">
        <f t="shared" si="15"/>
        <v>0</v>
      </c>
      <c r="V190" s="15">
        <f t="shared" si="16"/>
        <v>0</v>
      </c>
      <c r="W190" s="1" t="str">
        <f t="shared" si="17"/>
        <v xml:space="preserve"> </v>
      </c>
    </row>
    <row r="191" spans="1:23" ht="20.100000000000001" customHeight="1">
      <c r="A191" s="62" t="str">
        <f>+Teilnehmende!C191</f>
        <v>-</v>
      </c>
      <c r="B191" s="1" t="str">
        <f>IF(Teilnehmende!K191="","",+Teilnehmende!K191)</f>
        <v/>
      </c>
      <c r="C191" s="1" t="str">
        <f>IF(Teilnehmende!D191="","",+Teilnehmende!D191)</f>
        <v/>
      </c>
      <c r="D191" s="1" t="str">
        <f>IF(Teilnehmende!E191="","",+Teilnehmende!E191)</f>
        <v/>
      </c>
      <c r="E191" s="1" t="str">
        <f>IF(Teilnehmende!L191="","",+Teilnehmende!L191)</f>
        <v/>
      </c>
      <c r="F191" s="17">
        <f>+Teilnehmende!F191</f>
        <v>0</v>
      </c>
      <c r="G191" s="18">
        <v>1</v>
      </c>
      <c r="H191" s="24"/>
      <c r="I191" s="24"/>
      <c r="J191" s="24"/>
      <c r="K191" s="13">
        <f t="shared" si="13"/>
        <v>0</v>
      </c>
      <c r="L191" s="18">
        <v>2</v>
      </c>
      <c r="M191" s="24"/>
      <c r="N191" s="24"/>
      <c r="O191" s="24"/>
      <c r="P191" s="13">
        <f t="shared" si="14"/>
        <v>0</v>
      </c>
      <c r="Q191" s="18">
        <v>3</v>
      </c>
      <c r="R191" s="24"/>
      <c r="S191" s="24"/>
      <c r="T191" s="24"/>
      <c r="U191" s="16">
        <f t="shared" si="15"/>
        <v>0</v>
      </c>
      <c r="V191" s="15">
        <f t="shared" si="16"/>
        <v>0</v>
      </c>
      <c r="W191" s="1" t="str">
        <f t="shared" si="17"/>
        <v xml:space="preserve"> </v>
      </c>
    </row>
    <row r="192" spans="1:23" ht="20.100000000000001" customHeight="1">
      <c r="A192" s="62" t="str">
        <f>+Teilnehmende!C192</f>
        <v>-</v>
      </c>
      <c r="B192" s="1" t="str">
        <f>IF(Teilnehmende!K192="","",+Teilnehmende!K192)</f>
        <v/>
      </c>
      <c r="C192" s="1" t="str">
        <f>IF(Teilnehmende!D192="","",+Teilnehmende!D192)</f>
        <v/>
      </c>
      <c r="D192" s="1" t="str">
        <f>IF(Teilnehmende!E192="","",+Teilnehmende!E192)</f>
        <v/>
      </c>
      <c r="E192" s="1" t="str">
        <f>IF(Teilnehmende!L192="","",+Teilnehmende!L192)</f>
        <v/>
      </c>
      <c r="F192" s="17">
        <f>+Teilnehmende!F192</f>
        <v>0</v>
      </c>
      <c r="G192" s="18">
        <v>1</v>
      </c>
      <c r="H192" s="24"/>
      <c r="I192" s="24"/>
      <c r="J192" s="24"/>
      <c r="K192" s="13">
        <f t="shared" si="13"/>
        <v>0</v>
      </c>
      <c r="L192" s="18">
        <v>2</v>
      </c>
      <c r="M192" s="24"/>
      <c r="N192" s="24"/>
      <c r="O192" s="24"/>
      <c r="P192" s="13">
        <f t="shared" si="14"/>
        <v>0</v>
      </c>
      <c r="Q192" s="18">
        <v>3</v>
      </c>
      <c r="R192" s="24"/>
      <c r="S192" s="24"/>
      <c r="T192" s="24"/>
      <c r="U192" s="16">
        <f t="shared" si="15"/>
        <v>0</v>
      </c>
      <c r="V192" s="15">
        <f t="shared" si="16"/>
        <v>0</v>
      </c>
      <c r="W192" s="1" t="str">
        <f t="shared" si="17"/>
        <v xml:space="preserve"> </v>
      </c>
    </row>
    <row r="193" spans="1:23" ht="20.100000000000001" customHeight="1">
      <c r="A193" s="62" t="str">
        <f>+Teilnehmende!C193</f>
        <v>-</v>
      </c>
      <c r="B193" s="1" t="str">
        <f>IF(Teilnehmende!K193="","",+Teilnehmende!K193)</f>
        <v/>
      </c>
      <c r="C193" s="1" t="str">
        <f>IF(Teilnehmende!D193="","",+Teilnehmende!D193)</f>
        <v/>
      </c>
      <c r="D193" s="1" t="str">
        <f>IF(Teilnehmende!E193="","",+Teilnehmende!E193)</f>
        <v/>
      </c>
      <c r="E193" s="1" t="str">
        <f>IF(Teilnehmende!L193="","",+Teilnehmende!L193)</f>
        <v/>
      </c>
      <c r="F193" s="17">
        <f>+Teilnehmende!F193</f>
        <v>0</v>
      </c>
      <c r="G193" s="18">
        <v>1</v>
      </c>
      <c r="H193" s="24"/>
      <c r="I193" s="24"/>
      <c r="J193" s="24"/>
      <c r="K193" s="13">
        <f t="shared" si="13"/>
        <v>0</v>
      </c>
      <c r="L193" s="18">
        <v>2</v>
      </c>
      <c r="M193" s="24"/>
      <c r="N193" s="24"/>
      <c r="O193" s="24"/>
      <c r="P193" s="13">
        <f t="shared" si="14"/>
        <v>0</v>
      </c>
      <c r="Q193" s="18">
        <v>3</v>
      </c>
      <c r="R193" s="24"/>
      <c r="S193" s="24"/>
      <c r="T193" s="24"/>
      <c r="U193" s="16">
        <f t="shared" si="15"/>
        <v>0</v>
      </c>
      <c r="V193" s="15">
        <f t="shared" si="16"/>
        <v>0</v>
      </c>
      <c r="W193" s="1" t="str">
        <f t="shared" si="17"/>
        <v xml:space="preserve"> </v>
      </c>
    </row>
    <row r="194" spans="1:23" ht="20.100000000000001" customHeight="1">
      <c r="A194" s="62" t="str">
        <f>+Teilnehmende!C194</f>
        <v>-</v>
      </c>
      <c r="B194" s="1" t="str">
        <f>IF(Teilnehmende!K194="","",+Teilnehmende!K194)</f>
        <v/>
      </c>
      <c r="C194" s="1" t="str">
        <f>IF(Teilnehmende!D194="","",+Teilnehmende!D194)</f>
        <v/>
      </c>
      <c r="D194" s="1" t="str">
        <f>IF(Teilnehmende!E194="","",+Teilnehmende!E194)</f>
        <v/>
      </c>
      <c r="E194" s="1" t="str">
        <f>IF(Teilnehmende!L194="","",+Teilnehmende!L194)</f>
        <v/>
      </c>
      <c r="F194" s="17">
        <f>+Teilnehmende!F194</f>
        <v>0</v>
      </c>
      <c r="G194" s="18">
        <v>1</v>
      </c>
      <c r="H194" s="24"/>
      <c r="I194" s="24"/>
      <c r="J194" s="24"/>
      <c r="K194" s="13">
        <f t="shared" si="13"/>
        <v>0</v>
      </c>
      <c r="L194" s="18">
        <v>2</v>
      </c>
      <c r="M194" s="24"/>
      <c r="N194" s="24"/>
      <c r="O194" s="24"/>
      <c r="P194" s="13">
        <f t="shared" si="14"/>
        <v>0</v>
      </c>
      <c r="Q194" s="18">
        <v>3</v>
      </c>
      <c r="R194" s="24"/>
      <c r="S194" s="24"/>
      <c r="T194" s="24"/>
      <c r="U194" s="16">
        <f t="shared" si="15"/>
        <v>0</v>
      </c>
      <c r="V194" s="15">
        <f t="shared" si="16"/>
        <v>0</v>
      </c>
      <c r="W194" s="1" t="str">
        <f t="shared" si="17"/>
        <v xml:space="preserve"> </v>
      </c>
    </row>
    <row r="195" spans="1:23" ht="20.100000000000001" customHeight="1">
      <c r="A195" s="62" t="str">
        <f>+Teilnehmende!C195</f>
        <v>-</v>
      </c>
      <c r="B195" s="1" t="str">
        <f>IF(Teilnehmende!K195="","",+Teilnehmende!K195)</f>
        <v/>
      </c>
      <c r="C195" s="1" t="str">
        <f>IF(Teilnehmende!D195="","",+Teilnehmende!D195)</f>
        <v/>
      </c>
      <c r="D195" s="1" t="str">
        <f>IF(Teilnehmende!E195="","",+Teilnehmende!E195)</f>
        <v/>
      </c>
      <c r="E195" s="1" t="str">
        <f>IF(Teilnehmende!L195="","",+Teilnehmende!L195)</f>
        <v/>
      </c>
      <c r="F195" s="17">
        <f>+Teilnehmende!F195</f>
        <v>0</v>
      </c>
      <c r="G195" s="18">
        <v>1</v>
      </c>
      <c r="H195" s="24"/>
      <c r="I195" s="24"/>
      <c r="J195" s="24"/>
      <c r="K195" s="13">
        <f t="shared" ref="K195:K258" si="18">SUM(H195:J195)</f>
        <v>0</v>
      </c>
      <c r="L195" s="18">
        <v>2</v>
      </c>
      <c r="M195" s="24"/>
      <c r="N195" s="24"/>
      <c r="O195" s="24"/>
      <c r="P195" s="13">
        <f t="shared" ref="P195:P258" si="19">SUM(M195:O195)</f>
        <v>0</v>
      </c>
      <c r="Q195" s="18">
        <v>3</v>
      </c>
      <c r="R195" s="24"/>
      <c r="S195" s="24"/>
      <c r="T195" s="24"/>
      <c r="U195" s="16">
        <f t="shared" ref="U195:U258" si="20">SUM(R195:T195)</f>
        <v>0</v>
      </c>
      <c r="V195" s="15">
        <f t="shared" ref="V195:V258" si="21">K195+P195+U195</f>
        <v>0</v>
      </c>
      <c r="W195" s="1" t="str">
        <f t="shared" si="17"/>
        <v xml:space="preserve"> </v>
      </c>
    </row>
    <row r="196" spans="1:23" ht="20.100000000000001" customHeight="1">
      <c r="A196" s="62" t="str">
        <f>+Teilnehmende!C196</f>
        <v>-</v>
      </c>
      <c r="B196" s="1" t="str">
        <f>IF(Teilnehmende!K196="","",+Teilnehmende!K196)</f>
        <v/>
      </c>
      <c r="C196" s="1" t="str">
        <f>IF(Teilnehmende!D196="","",+Teilnehmende!D196)</f>
        <v/>
      </c>
      <c r="D196" s="1" t="str">
        <f>IF(Teilnehmende!E196="","",+Teilnehmende!E196)</f>
        <v/>
      </c>
      <c r="E196" s="1" t="str">
        <f>IF(Teilnehmende!L196="","",+Teilnehmende!L196)</f>
        <v/>
      </c>
      <c r="F196" s="17">
        <f>+Teilnehmende!F196</f>
        <v>0</v>
      </c>
      <c r="G196" s="18">
        <v>1</v>
      </c>
      <c r="H196" s="24"/>
      <c r="I196" s="24"/>
      <c r="J196" s="24"/>
      <c r="K196" s="13">
        <f t="shared" si="18"/>
        <v>0</v>
      </c>
      <c r="L196" s="18">
        <v>2</v>
      </c>
      <c r="M196" s="24"/>
      <c r="N196" s="24"/>
      <c r="O196" s="24"/>
      <c r="P196" s="13">
        <f t="shared" si="19"/>
        <v>0</v>
      </c>
      <c r="Q196" s="18">
        <v>3</v>
      </c>
      <c r="R196" s="24"/>
      <c r="S196" s="24"/>
      <c r="T196" s="24"/>
      <c r="U196" s="16">
        <f t="shared" si="20"/>
        <v>0</v>
      </c>
      <c r="V196" s="15">
        <f t="shared" si="21"/>
        <v>0</v>
      </c>
      <c r="W196" s="1" t="str">
        <f t="shared" si="17"/>
        <v xml:space="preserve"> </v>
      </c>
    </row>
    <row r="197" spans="1:23" ht="20.100000000000001" customHeight="1">
      <c r="A197" s="62" t="str">
        <f>+Teilnehmende!C197</f>
        <v>-</v>
      </c>
      <c r="B197" s="1" t="str">
        <f>IF(Teilnehmende!K197="","",+Teilnehmende!K197)</f>
        <v/>
      </c>
      <c r="C197" s="1" t="str">
        <f>IF(Teilnehmende!D197="","",+Teilnehmende!D197)</f>
        <v/>
      </c>
      <c r="D197" s="1" t="str">
        <f>IF(Teilnehmende!E197="","",+Teilnehmende!E197)</f>
        <v/>
      </c>
      <c r="E197" s="1" t="str">
        <f>IF(Teilnehmende!L197="","",+Teilnehmende!L197)</f>
        <v/>
      </c>
      <c r="F197" s="17">
        <f>+Teilnehmende!F197</f>
        <v>0</v>
      </c>
      <c r="G197" s="18">
        <v>1</v>
      </c>
      <c r="H197" s="24"/>
      <c r="I197" s="24"/>
      <c r="J197" s="24"/>
      <c r="K197" s="13">
        <f t="shared" si="18"/>
        <v>0</v>
      </c>
      <c r="L197" s="18">
        <v>2</v>
      </c>
      <c r="M197" s="24"/>
      <c r="N197" s="24"/>
      <c r="O197" s="24"/>
      <c r="P197" s="13">
        <f t="shared" si="19"/>
        <v>0</v>
      </c>
      <c r="Q197" s="18">
        <v>3</v>
      </c>
      <c r="R197" s="24"/>
      <c r="S197" s="24"/>
      <c r="T197" s="24"/>
      <c r="U197" s="16">
        <f t="shared" si="20"/>
        <v>0</v>
      </c>
      <c r="V197" s="15">
        <f t="shared" si="21"/>
        <v>0</v>
      </c>
      <c r="W197" s="1" t="str">
        <f t="shared" si="17"/>
        <v xml:space="preserve"> </v>
      </c>
    </row>
    <row r="198" spans="1:23" ht="20.100000000000001" customHeight="1">
      <c r="A198" s="62" t="str">
        <f>+Teilnehmende!C198</f>
        <v>-</v>
      </c>
      <c r="B198" s="1" t="str">
        <f>IF(Teilnehmende!K198="","",+Teilnehmende!K198)</f>
        <v/>
      </c>
      <c r="C198" s="1" t="str">
        <f>IF(Teilnehmende!D198="","",+Teilnehmende!D198)</f>
        <v/>
      </c>
      <c r="D198" s="1" t="str">
        <f>IF(Teilnehmende!E198="","",+Teilnehmende!E198)</f>
        <v/>
      </c>
      <c r="E198" s="1" t="str">
        <f>IF(Teilnehmende!L198="","",+Teilnehmende!L198)</f>
        <v/>
      </c>
      <c r="F198" s="17">
        <f>+Teilnehmende!F198</f>
        <v>0</v>
      </c>
      <c r="G198" s="18">
        <v>1</v>
      </c>
      <c r="H198" s="24"/>
      <c r="I198" s="24"/>
      <c r="J198" s="24"/>
      <c r="K198" s="13">
        <f t="shared" si="18"/>
        <v>0</v>
      </c>
      <c r="L198" s="18">
        <v>2</v>
      </c>
      <c r="M198" s="24"/>
      <c r="N198" s="24"/>
      <c r="O198" s="24"/>
      <c r="P198" s="13">
        <f t="shared" si="19"/>
        <v>0</v>
      </c>
      <c r="Q198" s="18">
        <v>3</v>
      </c>
      <c r="R198" s="24"/>
      <c r="S198" s="24"/>
      <c r="T198" s="24"/>
      <c r="U198" s="16">
        <f t="shared" si="20"/>
        <v>0</v>
      </c>
      <c r="V198" s="15">
        <f t="shared" si="21"/>
        <v>0</v>
      </c>
      <c r="W198" s="1" t="str">
        <f t="shared" si="17"/>
        <v xml:space="preserve"> </v>
      </c>
    </row>
    <row r="199" spans="1:23" ht="20.100000000000001" customHeight="1">
      <c r="A199" s="62" t="str">
        <f>+Teilnehmende!C199</f>
        <v>-</v>
      </c>
      <c r="B199" s="1" t="str">
        <f>IF(Teilnehmende!K199="","",+Teilnehmende!K199)</f>
        <v/>
      </c>
      <c r="C199" s="1" t="str">
        <f>IF(Teilnehmende!D199="","",+Teilnehmende!D199)</f>
        <v/>
      </c>
      <c r="D199" s="1" t="str">
        <f>IF(Teilnehmende!E199="","",+Teilnehmende!E199)</f>
        <v/>
      </c>
      <c r="E199" s="1" t="str">
        <f>IF(Teilnehmende!L199="","",+Teilnehmende!L199)</f>
        <v/>
      </c>
      <c r="F199" s="17">
        <f>+Teilnehmende!F199</f>
        <v>0</v>
      </c>
      <c r="G199" s="18">
        <v>1</v>
      </c>
      <c r="H199" s="24"/>
      <c r="I199" s="24"/>
      <c r="J199" s="24"/>
      <c r="K199" s="13">
        <f t="shared" si="18"/>
        <v>0</v>
      </c>
      <c r="L199" s="18">
        <v>2</v>
      </c>
      <c r="M199" s="24"/>
      <c r="N199" s="24"/>
      <c r="O199" s="24"/>
      <c r="P199" s="13">
        <f t="shared" si="19"/>
        <v>0</v>
      </c>
      <c r="Q199" s="18">
        <v>3</v>
      </c>
      <c r="R199" s="24"/>
      <c r="S199" s="24"/>
      <c r="T199" s="24"/>
      <c r="U199" s="16">
        <f t="shared" si="20"/>
        <v>0</v>
      </c>
      <c r="V199" s="15">
        <f t="shared" si="21"/>
        <v>0</v>
      </c>
      <c r="W199" s="1" t="str">
        <f t="shared" si="17"/>
        <v xml:space="preserve"> </v>
      </c>
    </row>
    <row r="200" spans="1:23" ht="20.100000000000001" customHeight="1">
      <c r="A200" s="62" t="str">
        <f>+Teilnehmende!C200</f>
        <v>-</v>
      </c>
      <c r="B200" s="1" t="str">
        <f>IF(Teilnehmende!K200="","",+Teilnehmende!K200)</f>
        <v/>
      </c>
      <c r="C200" s="1" t="str">
        <f>IF(Teilnehmende!D200="","",+Teilnehmende!D200)</f>
        <v/>
      </c>
      <c r="D200" s="1" t="str">
        <f>IF(Teilnehmende!E200="","",+Teilnehmende!E200)</f>
        <v/>
      </c>
      <c r="E200" s="1" t="str">
        <f>IF(Teilnehmende!L200="","",+Teilnehmende!L200)</f>
        <v/>
      </c>
      <c r="F200" s="17">
        <f>+Teilnehmende!F200</f>
        <v>0</v>
      </c>
      <c r="G200" s="18">
        <v>1</v>
      </c>
      <c r="H200" s="24"/>
      <c r="I200" s="24"/>
      <c r="J200" s="24"/>
      <c r="K200" s="13">
        <f t="shared" si="18"/>
        <v>0</v>
      </c>
      <c r="L200" s="18">
        <v>2</v>
      </c>
      <c r="M200" s="24"/>
      <c r="N200" s="24"/>
      <c r="O200" s="24"/>
      <c r="P200" s="13">
        <f t="shared" si="19"/>
        <v>0</v>
      </c>
      <c r="Q200" s="18">
        <v>3</v>
      </c>
      <c r="R200" s="24"/>
      <c r="S200" s="24"/>
      <c r="T200" s="24"/>
      <c r="U200" s="16">
        <f t="shared" si="20"/>
        <v>0</v>
      </c>
      <c r="V200" s="15">
        <f t="shared" si="21"/>
        <v>0</v>
      </c>
      <c r="W200" s="1" t="str">
        <f t="shared" si="17"/>
        <v xml:space="preserve"> </v>
      </c>
    </row>
    <row r="201" spans="1:23" ht="20.100000000000001" customHeight="1">
      <c r="A201" s="62" t="str">
        <f>+Teilnehmende!C201</f>
        <v>-</v>
      </c>
      <c r="B201" s="1" t="str">
        <f>IF(Teilnehmende!K201="","",+Teilnehmende!K201)</f>
        <v/>
      </c>
      <c r="C201" s="1" t="str">
        <f>IF(Teilnehmende!D201="","",+Teilnehmende!D201)</f>
        <v/>
      </c>
      <c r="D201" s="1" t="str">
        <f>IF(Teilnehmende!E201="","",+Teilnehmende!E201)</f>
        <v/>
      </c>
      <c r="E201" s="1" t="str">
        <f>IF(Teilnehmende!L201="","",+Teilnehmende!L201)</f>
        <v/>
      </c>
      <c r="F201" s="17">
        <f>+Teilnehmende!F201</f>
        <v>0</v>
      </c>
      <c r="G201" s="18">
        <v>1</v>
      </c>
      <c r="H201" s="24"/>
      <c r="I201" s="24"/>
      <c r="J201" s="24"/>
      <c r="K201" s="13">
        <f t="shared" si="18"/>
        <v>0</v>
      </c>
      <c r="L201" s="18">
        <v>2</v>
      </c>
      <c r="M201" s="24"/>
      <c r="N201" s="24"/>
      <c r="O201" s="24"/>
      <c r="P201" s="13">
        <f t="shared" si="19"/>
        <v>0</v>
      </c>
      <c r="Q201" s="18">
        <v>3</v>
      </c>
      <c r="R201" s="24"/>
      <c r="S201" s="24"/>
      <c r="T201" s="24"/>
      <c r="U201" s="16">
        <f t="shared" si="20"/>
        <v>0</v>
      </c>
      <c r="V201" s="15">
        <f t="shared" si="21"/>
        <v>0</v>
      </c>
      <c r="W201" s="1" t="str">
        <f t="shared" si="17"/>
        <v xml:space="preserve"> </v>
      </c>
    </row>
    <row r="202" spans="1:23" ht="20.100000000000001" customHeight="1">
      <c r="A202" s="62" t="str">
        <f>+Teilnehmende!C202</f>
        <v>-</v>
      </c>
      <c r="B202" s="1" t="str">
        <f>IF(Teilnehmende!K202="","",+Teilnehmende!K202)</f>
        <v/>
      </c>
      <c r="C202" s="1" t="str">
        <f>IF(Teilnehmende!D202="","",+Teilnehmende!D202)</f>
        <v/>
      </c>
      <c r="D202" s="1" t="str">
        <f>IF(Teilnehmende!E202="","",+Teilnehmende!E202)</f>
        <v/>
      </c>
      <c r="E202" s="1" t="str">
        <f>IF(Teilnehmende!L202="","",+Teilnehmende!L202)</f>
        <v/>
      </c>
      <c r="F202" s="17">
        <f>+Teilnehmende!F202</f>
        <v>0</v>
      </c>
      <c r="G202" s="18">
        <v>1</v>
      </c>
      <c r="H202" s="24"/>
      <c r="I202" s="24"/>
      <c r="J202" s="24"/>
      <c r="K202" s="13">
        <f t="shared" si="18"/>
        <v>0</v>
      </c>
      <c r="L202" s="18">
        <v>2</v>
      </c>
      <c r="M202" s="24"/>
      <c r="N202" s="24"/>
      <c r="O202" s="24"/>
      <c r="P202" s="13">
        <f t="shared" si="19"/>
        <v>0</v>
      </c>
      <c r="Q202" s="18">
        <v>3</v>
      </c>
      <c r="R202" s="24"/>
      <c r="S202" s="24"/>
      <c r="T202" s="24"/>
      <c r="U202" s="16">
        <f t="shared" si="20"/>
        <v>0</v>
      </c>
      <c r="V202" s="15">
        <f t="shared" si="21"/>
        <v>0</v>
      </c>
      <c r="W202" s="1" t="str">
        <f t="shared" si="17"/>
        <v xml:space="preserve"> </v>
      </c>
    </row>
    <row r="203" spans="1:23" ht="20.100000000000001" customHeight="1">
      <c r="A203" s="62" t="str">
        <f>+Teilnehmende!C203</f>
        <v>-</v>
      </c>
      <c r="B203" s="1" t="str">
        <f>IF(Teilnehmende!K203="","",+Teilnehmende!K203)</f>
        <v/>
      </c>
      <c r="C203" s="1" t="str">
        <f>IF(Teilnehmende!D203="","",+Teilnehmende!D203)</f>
        <v/>
      </c>
      <c r="D203" s="1" t="str">
        <f>IF(Teilnehmende!E203="","",+Teilnehmende!E203)</f>
        <v/>
      </c>
      <c r="E203" s="1" t="str">
        <f>IF(Teilnehmende!L203="","",+Teilnehmende!L203)</f>
        <v/>
      </c>
      <c r="F203" s="17">
        <f>+Teilnehmende!F203</f>
        <v>0</v>
      </c>
      <c r="G203" s="18">
        <v>1</v>
      </c>
      <c r="H203" s="24"/>
      <c r="I203" s="24"/>
      <c r="J203" s="24"/>
      <c r="K203" s="13">
        <f t="shared" si="18"/>
        <v>0</v>
      </c>
      <c r="L203" s="18">
        <v>2</v>
      </c>
      <c r="M203" s="24"/>
      <c r="N203" s="24"/>
      <c r="O203" s="24"/>
      <c r="P203" s="13">
        <f t="shared" si="19"/>
        <v>0</v>
      </c>
      <c r="Q203" s="18">
        <v>3</v>
      </c>
      <c r="R203" s="24"/>
      <c r="S203" s="24"/>
      <c r="T203" s="24"/>
      <c r="U203" s="16">
        <f t="shared" si="20"/>
        <v>0</v>
      </c>
      <c r="V203" s="15">
        <f t="shared" si="21"/>
        <v>0</v>
      </c>
      <c r="W203" s="1" t="str">
        <f t="shared" si="17"/>
        <v xml:space="preserve"> </v>
      </c>
    </row>
    <row r="204" spans="1:23" ht="20.100000000000001" customHeight="1">
      <c r="A204" s="62" t="str">
        <f>+Teilnehmende!C204</f>
        <v>-</v>
      </c>
      <c r="B204" s="1" t="str">
        <f>IF(Teilnehmende!K204="","",+Teilnehmende!K204)</f>
        <v/>
      </c>
      <c r="C204" s="1" t="str">
        <f>IF(Teilnehmende!D204="","",+Teilnehmende!D204)</f>
        <v/>
      </c>
      <c r="D204" s="1" t="str">
        <f>IF(Teilnehmende!E204="","",+Teilnehmende!E204)</f>
        <v/>
      </c>
      <c r="E204" s="1" t="str">
        <f>IF(Teilnehmende!L204="","",+Teilnehmende!L204)</f>
        <v/>
      </c>
      <c r="F204" s="17">
        <f>+Teilnehmende!F204</f>
        <v>0</v>
      </c>
      <c r="G204" s="18">
        <v>1</v>
      </c>
      <c r="H204" s="24"/>
      <c r="I204" s="24"/>
      <c r="J204" s="24"/>
      <c r="K204" s="13">
        <f t="shared" si="18"/>
        <v>0</v>
      </c>
      <c r="L204" s="18">
        <v>2</v>
      </c>
      <c r="M204" s="24"/>
      <c r="N204" s="24"/>
      <c r="O204" s="24"/>
      <c r="P204" s="13">
        <f t="shared" si="19"/>
        <v>0</v>
      </c>
      <c r="Q204" s="18">
        <v>3</v>
      </c>
      <c r="R204" s="24"/>
      <c r="S204" s="24"/>
      <c r="T204" s="24"/>
      <c r="U204" s="16">
        <f t="shared" si="20"/>
        <v>0</v>
      </c>
      <c r="V204" s="15">
        <f t="shared" si="21"/>
        <v>0</v>
      </c>
      <c r="W204" s="1" t="str">
        <f t="shared" si="17"/>
        <v xml:space="preserve"> </v>
      </c>
    </row>
    <row r="205" spans="1:23" ht="20.100000000000001" customHeight="1">
      <c r="A205" s="62" t="str">
        <f>+Teilnehmende!C205</f>
        <v>-</v>
      </c>
      <c r="B205" s="1" t="str">
        <f>IF(Teilnehmende!K205="","",+Teilnehmende!K205)</f>
        <v/>
      </c>
      <c r="C205" s="1" t="str">
        <f>IF(Teilnehmende!D205="","",+Teilnehmende!D205)</f>
        <v/>
      </c>
      <c r="D205" s="1" t="str">
        <f>IF(Teilnehmende!E205="","",+Teilnehmende!E205)</f>
        <v/>
      </c>
      <c r="E205" s="1" t="str">
        <f>IF(Teilnehmende!L205="","",+Teilnehmende!L205)</f>
        <v/>
      </c>
      <c r="F205" s="17">
        <f>+Teilnehmende!F205</f>
        <v>0</v>
      </c>
      <c r="G205" s="18">
        <v>1</v>
      </c>
      <c r="H205" s="24"/>
      <c r="I205" s="24"/>
      <c r="J205" s="24"/>
      <c r="K205" s="13">
        <f t="shared" si="18"/>
        <v>0</v>
      </c>
      <c r="L205" s="18">
        <v>2</v>
      </c>
      <c r="M205" s="24"/>
      <c r="N205" s="24"/>
      <c r="O205" s="24"/>
      <c r="P205" s="13">
        <f t="shared" si="19"/>
        <v>0</v>
      </c>
      <c r="Q205" s="18">
        <v>3</v>
      </c>
      <c r="R205" s="24"/>
      <c r="S205" s="24"/>
      <c r="T205" s="24"/>
      <c r="U205" s="16">
        <f t="shared" si="20"/>
        <v>0</v>
      </c>
      <c r="V205" s="15">
        <f t="shared" si="21"/>
        <v>0</v>
      </c>
      <c r="W205" s="1" t="str">
        <f t="shared" si="17"/>
        <v xml:space="preserve"> </v>
      </c>
    </row>
    <row r="206" spans="1:23" ht="20.100000000000001" customHeight="1">
      <c r="A206" s="62" t="str">
        <f>+Teilnehmende!C206</f>
        <v>-</v>
      </c>
      <c r="B206" s="1" t="str">
        <f>IF(Teilnehmende!K206="","",+Teilnehmende!K206)</f>
        <v/>
      </c>
      <c r="C206" s="1" t="str">
        <f>IF(Teilnehmende!D206="","",+Teilnehmende!D206)</f>
        <v/>
      </c>
      <c r="D206" s="1" t="str">
        <f>IF(Teilnehmende!E206="","",+Teilnehmende!E206)</f>
        <v/>
      </c>
      <c r="E206" s="1" t="str">
        <f>IF(Teilnehmende!L206="","",+Teilnehmende!L206)</f>
        <v/>
      </c>
      <c r="F206" s="17">
        <f>+Teilnehmende!F206</f>
        <v>0</v>
      </c>
      <c r="G206" s="18">
        <v>1</v>
      </c>
      <c r="H206" s="24"/>
      <c r="I206" s="24"/>
      <c r="J206" s="24"/>
      <c r="K206" s="13">
        <f t="shared" si="18"/>
        <v>0</v>
      </c>
      <c r="L206" s="18">
        <v>2</v>
      </c>
      <c r="M206" s="24"/>
      <c r="N206" s="24"/>
      <c r="O206" s="24"/>
      <c r="P206" s="13">
        <f t="shared" si="19"/>
        <v>0</v>
      </c>
      <c r="Q206" s="18">
        <v>3</v>
      </c>
      <c r="R206" s="24"/>
      <c r="S206" s="24"/>
      <c r="T206" s="24"/>
      <c r="U206" s="16">
        <f t="shared" si="20"/>
        <v>0</v>
      </c>
      <c r="V206" s="15">
        <f t="shared" si="21"/>
        <v>0</v>
      </c>
      <c r="W206" s="1" t="str">
        <f t="shared" si="17"/>
        <v xml:space="preserve"> </v>
      </c>
    </row>
    <row r="207" spans="1:23" ht="20.100000000000001" customHeight="1">
      <c r="A207" s="62" t="str">
        <f>+Teilnehmende!C207</f>
        <v>-</v>
      </c>
      <c r="B207" s="1" t="str">
        <f>IF(Teilnehmende!K207="","",+Teilnehmende!K207)</f>
        <v/>
      </c>
      <c r="C207" s="1" t="str">
        <f>IF(Teilnehmende!D207="","",+Teilnehmende!D207)</f>
        <v/>
      </c>
      <c r="D207" s="1" t="str">
        <f>IF(Teilnehmende!E207="","",+Teilnehmende!E207)</f>
        <v/>
      </c>
      <c r="E207" s="1" t="str">
        <f>IF(Teilnehmende!L207="","",+Teilnehmende!L207)</f>
        <v/>
      </c>
      <c r="F207" s="17">
        <f>+Teilnehmende!F207</f>
        <v>0</v>
      </c>
      <c r="G207" s="18">
        <v>1</v>
      </c>
      <c r="H207" s="24"/>
      <c r="I207" s="24"/>
      <c r="J207" s="24"/>
      <c r="K207" s="13">
        <f t="shared" si="18"/>
        <v>0</v>
      </c>
      <c r="L207" s="18">
        <v>2</v>
      </c>
      <c r="M207" s="24"/>
      <c r="N207" s="24"/>
      <c r="O207" s="24"/>
      <c r="P207" s="13">
        <f t="shared" si="19"/>
        <v>0</v>
      </c>
      <c r="Q207" s="18">
        <v>3</v>
      </c>
      <c r="R207" s="24"/>
      <c r="S207" s="24"/>
      <c r="T207" s="24"/>
      <c r="U207" s="16">
        <f t="shared" si="20"/>
        <v>0</v>
      </c>
      <c r="V207" s="15">
        <f t="shared" si="21"/>
        <v>0</v>
      </c>
      <c r="W207" s="1" t="str">
        <f t="shared" si="17"/>
        <v xml:space="preserve"> </v>
      </c>
    </row>
    <row r="208" spans="1:23" ht="20.100000000000001" customHeight="1">
      <c r="A208" s="62" t="str">
        <f>+Teilnehmende!C208</f>
        <v>-</v>
      </c>
      <c r="B208" s="1" t="str">
        <f>IF(Teilnehmende!K208="","",+Teilnehmende!K208)</f>
        <v/>
      </c>
      <c r="C208" s="1" t="str">
        <f>IF(Teilnehmende!D208="","",+Teilnehmende!D208)</f>
        <v/>
      </c>
      <c r="D208" s="1" t="str">
        <f>IF(Teilnehmende!E208="","",+Teilnehmende!E208)</f>
        <v/>
      </c>
      <c r="E208" s="1" t="str">
        <f>IF(Teilnehmende!L208="","",+Teilnehmende!L208)</f>
        <v/>
      </c>
      <c r="F208" s="17">
        <f>+Teilnehmende!F208</f>
        <v>0</v>
      </c>
      <c r="G208" s="18">
        <v>1</v>
      </c>
      <c r="H208" s="24"/>
      <c r="I208" s="24"/>
      <c r="J208" s="24"/>
      <c r="K208" s="13">
        <f t="shared" si="18"/>
        <v>0</v>
      </c>
      <c r="L208" s="18">
        <v>2</v>
      </c>
      <c r="M208" s="24"/>
      <c r="N208" s="24"/>
      <c r="O208" s="24"/>
      <c r="P208" s="13">
        <f t="shared" si="19"/>
        <v>0</v>
      </c>
      <c r="Q208" s="18">
        <v>3</v>
      </c>
      <c r="R208" s="24"/>
      <c r="S208" s="24"/>
      <c r="T208" s="24"/>
      <c r="U208" s="16">
        <f t="shared" si="20"/>
        <v>0</v>
      </c>
      <c r="V208" s="15">
        <f t="shared" si="21"/>
        <v>0</v>
      </c>
      <c r="W208" s="1" t="str">
        <f t="shared" si="17"/>
        <v xml:space="preserve"> </v>
      </c>
    </row>
    <row r="209" spans="1:23" ht="20.100000000000001" customHeight="1">
      <c r="A209" s="62" t="str">
        <f>+Teilnehmende!C209</f>
        <v>-</v>
      </c>
      <c r="B209" s="1" t="str">
        <f>IF(Teilnehmende!K209="","",+Teilnehmende!K209)</f>
        <v/>
      </c>
      <c r="C209" s="1" t="str">
        <f>IF(Teilnehmende!D209="","",+Teilnehmende!D209)</f>
        <v/>
      </c>
      <c r="D209" s="1" t="str">
        <f>IF(Teilnehmende!E209="","",+Teilnehmende!E209)</f>
        <v/>
      </c>
      <c r="E209" s="1" t="str">
        <f>IF(Teilnehmende!L209="","",+Teilnehmende!L209)</f>
        <v/>
      </c>
      <c r="F209" s="17">
        <f>+Teilnehmende!F209</f>
        <v>0</v>
      </c>
      <c r="G209" s="18">
        <v>1</v>
      </c>
      <c r="H209" s="24"/>
      <c r="I209" s="24"/>
      <c r="J209" s="24"/>
      <c r="K209" s="13">
        <f t="shared" si="18"/>
        <v>0</v>
      </c>
      <c r="L209" s="18">
        <v>2</v>
      </c>
      <c r="M209" s="24"/>
      <c r="N209" s="24"/>
      <c r="O209" s="24"/>
      <c r="P209" s="13">
        <f t="shared" si="19"/>
        <v>0</v>
      </c>
      <c r="Q209" s="18">
        <v>3</v>
      </c>
      <c r="R209" s="24"/>
      <c r="S209" s="24"/>
      <c r="T209" s="24"/>
      <c r="U209" s="16">
        <f t="shared" si="20"/>
        <v>0</v>
      </c>
      <c r="V209" s="15">
        <f t="shared" si="21"/>
        <v>0</v>
      </c>
      <c r="W209" s="1" t="str">
        <f t="shared" si="17"/>
        <v xml:space="preserve"> </v>
      </c>
    </row>
    <row r="210" spans="1:23" ht="20.100000000000001" customHeight="1">
      <c r="A210" s="62" t="str">
        <f>+Teilnehmende!C210</f>
        <v>-</v>
      </c>
      <c r="B210" s="1" t="str">
        <f>IF(Teilnehmende!K210="","",+Teilnehmende!K210)</f>
        <v/>
      </c>
      <c r="C210" s="1" t="str">
        <f>IF(Teilnehmende!D210="","",+Teilnehmende!D210)</f>
        <v/>
      </c>
      <c r="D210" s="1" t="str">
        <f>IF(Teilnehmende!E210="","",+Teilnehmende!E210)</f>
        <v/>
      </c>
      <c r="E210" s="1" t="str">
        <f>IF(Teilnehmende!L210="","",+Teilnehmende!L210)</f>
        <v/>
      </c>
      <c r="F210" s="17">
        <f>+Teilnehmende!F210</f>
        <v>0</v>
      </c>
      <c r="G210" s="18">
        <v>1</v>
      </c>
      <c r="H210" s="24"/>
      <c r="I210" s="24"/>
      <c r="J210" s="24"/>
      <c r="K210" s="13">
        <f t="shared" si="18"/>
        <v>0</v>
      </c>
      <c r="L210" s="18">
        <v>2</v>
      </c>
      <c r="M210" s="24"/>
      <c r="N210" s="24"/>
      <c r="O210" s="24"/>
      <c r="P210" s="13">
        <f t="shared" si="19"/>
        <v>0</v>
      </c>
      <c r="Q210" s="18">
        <v>3</v>
      </c>
      <c r="R210" s="24"/>
      <c r="S210" s="24"/>
      <c r="T210" s="24"/>
      <c r="U210" s="16">
        <f t="shared" si="20"/>
        <v>0</v>
      </c>
      <c r="V210" s="15">
        <f t="shared" si="21"/>
        <v>0</v>
      </c>
      <c r="W210" s="1" t="str">
        <f t="shared" si="17"/>
        <v xml:space="preserve"> </v>
      </c>
    </row>
    <row r="211" spans="1:23" ht="20.100000000000001" customHeight="1">
      <c r="A211" s="62" t="str">
        <f>+Teilnehmende!C211</f>
        <v>-</v>
      </c>
      <c r="B211" s="1" t="str">
        <f>IF(Teilnehmende!K211="","",+Teilnehmende!K211)</f>
        <v/>
      </c>
      <c r="C211" s="1" t="str">
        <f>IF(Teilnehmende!D211="","",+Teilnehmende!D211)</f>
        <v/>
      </c>
      <c r="D211" s="1" t="str">
        <f>IF(Teilnehmende!E211="","",+Teilnehmende!E211)</f>
        <v/>
      </c>
      <c r="E211" s="1" t="str">
        <f>IF(Teilnehmende!L211="","",+Teilnehmende!L211)</f>
        <v/>
      </c>
      <c r="F211" s="17">
        <f>+Teilnehmende!F211</f>
        <v>0</v>
      </c>
      <c r="G211" s="18">
        <v>1</v>
      </c>
      <c r="H211" s="24"/>
      <c r="I211" s="24"/>
      <c r="J211" s="24"/>
      <c r="K211" s="13">
        <f t="shared" si="18"/>
        <v>0</v>
      </c>
      <c r="L211" s="18">
        <v>2</v>
      </c>
      <c r="M211" s="24"/>
      <c r="N211" s="24"/>
      <c r="O211" s="24"/>
      <c r="P211" s="13">
        <f t="shared" si="19"/>
        <v>0</v>
      </c>
      <c r="Q211" s="18">
        <v>3</v>
      </c>
      <c r="R211" s="24"/>
      <c r="S211" s="24"/>
      <c r="T211" s="24"/>
      <c r="U211" s="16">
        <f t="shared" si="20"/>
        <v>0</v>
      </c>
      <c r="V211" s="15">
        <f t="shared" si="21"/>
        <v>0</v>
      </c>
      <c r="W211" s="1" t="str">
        <f t="shared" si="17"/>
        <v xml:space="preserve"> </v>
      </c>
    </row>
    <row r="212" spans="1:23" ht="20.100000000000001" customHeight="1">
      <c r="A212" s="62" t="str">
        <f>+Teilnehmende!C212</f>
        <v>-</v>
      </c>
      <c r="B212" s="1" t="str">
        <f>IF(Teilnehmende!K212="","",+Teilnehmende!K212)</f>
        <v/>
      </c>
      <c r="C212" s="1" t="str">
        <f>IF(Teilnehmende!D212="","",+Teilnehmende!D212)</f>
        <v/>
      </c>
      <c r="D212" s="1" t="str">
        <f>IF(Teilnehmende!E212="","",+Teilnehmende!E212)</f>
        <v/>
      </c>
      <c r="E212" s="1" t="str">
        <f>IF(Teilnehmende!L212="","",+Teilnehmende!L212)</f>
        <v/>
      </c>
      <c r="F212" s="17">
        <f>+Teilnehmende!F212</f>
        <v>0</v>
      </c>
      <c r="G212" s="18">
        <v>1</v>
      </c>
      <c r="H212" s="24"/>
      <c r="I212" s="24"/>
      <c r="J212" s="24"/>
      <c r="K212" s="13">
        <f t="shared" si="18"/>
        <v>0</v>
      </c>
      <c r="L212" s="18">
        <v>2</v>
      </c>
      <c r="M212" s="24"/>
      <c r="N212" s="24"/>
      <c r="O212" s="24"/>
      <c r="P212" s="13">
        <f t="shared" si="19"/>
        <v>0</v>
      </c>
      <c r="Q212" s="18">
        <v>3</v>
      </c>
      <c r="R212" s="24"/>
      <c r="S212" s="24"/>
      <c r="T212" s="24"/>
      <c r="U212" s="16">
        <f t="shared" si="20"/>
        <v>0</v>
      </c>
      <c r="V212" s="15">
        <f t="shared" si="21"/>
        <v>0</v>
      </c>
      <c r="W212" s="1" t="str">
        <f t="shared" si="17"/>
        <v xml:space="preserve"> </v>
      </c>
    </row>
    <row r="213" spans="1:23" ht="20.100000000000001" customHeight="1">
      <c r="A213" s="62" t="str">
        <f>+Teilnehmende!C213</f>
        <v>-</v>
      </c>
      <c r="B213" s="1" t="str">
        <f>IF(Teilnehmende!K213="","",+Teilnehmende!K213)</f>
        <v/>
      </c>
      <c r="C213" s="1" t="str">
        <f>IF(Teilnehmende!D213="","",+Teilnehmende!D213)</f>
        <v/>
      </c>
      <c r="D213" s="1" t="str">
        <f>IF(Teilnehmende!E213="","",+Teilnehmende!E213)</f>
        <v/>
      </c>
      <c r="E213" s="1" t="str">
        <f>IF(Teilnehmende!L213="","",+Teilnehmende!L213)</f>
        <v/>
      </c>
      <c r="F213" s="17">
        <f>+Teilnehmende!F213</f>
        <v>0</v>
      </c>
      <c r="G213" s="18">
        <v>1</v>
      </c>
      <c r="H213" s="24"/>
      <c r="I213" s="24"/>
      <c r="J213" s="24"/>
      <c r="K213" s="13">
        <f t="shared" si="18"/>
        <v>0</v>
      </c>
      <c r="L213" s="18">
        <v>2</v>
      </c>
      <c r="M213" s="24"/>
      <c r="N213" s="24"/>
      <c r="O213" s="24"/>
      <c r="P213" s="13">
        <f t="shared" si="19"/>
        <v>0</v>
      </c>
      <c r="Q213" s="18">
        <v>3</v>
      </c>
      <c r="R213" s="24"/>
      <c r="S213" s="24"/>
      <c r="T213" s="24"/>
      <c r="U213" s="16">
        <f t="shared" si="20"/>
        <v>0</v>
      </c>
      <c r="V213" s="15">
        <f t="shared" si="21"/>
        <v>0</v>
      </c>
      <c r="W213" s="1" t="str">
        <f t="shared" si="17"/>
        <v xml:space="preserve"> </v>
      </c>
    </row>
    <row r="214" spans="1:23" ht="20.100000000000001" customHeight="1">
      <c r="A214" s="62" t="str">
        <f>+Teilnehmende!C214</f>
        <v>-</v>
      </c>
      <c r="B214" s="1" t="str">
        <f>IF(Teilnehmende!K214="","",+Teilnehmende!K214)</f>
        <v/>
      </c>
      <c r="C214" s="1" t="str">
        <f>IF(Teilnehmende!D214="","",+Teilnehmende!D214)</f>
        <v/>
      </c>
      <c r="D214" s="1" t="str">
        <f>IF(Teilnehmende!E214="","",+Teilnehmende!E214)</f>
        <v/>
      </c>
      <c r="E214" s="1" t="str">
        <f>IF(Teilnehmende!L214="","",+Teilnehmende!L214)</f>
        <v/>
      </c>
      <c r="F214" s="17">
        <f>+Teilnehmende!F214</f>
        <v>0</v>
      </c>
      <c r="G214" s="18">
        <v>1</v>
      </c>
      <c r="H214" s="24"/>
      <c r="I214" s="24"/>
      <c r="J214" s="24"/>
      <c r="K214" s="13">
        <f t="shared" si="18"/>
        <v>0</v>
      </c>
      <c r="L214" s="18">
        <v>2</v>
      </c>
      <c r="M214" s="24"/>
      <c r="N214" s="24"/>
      <c r="O214" s="24"/>
      <c r="P214" s="13">
        <f t="shared" si="19"/>
        <v>0</v>
      </c>
      <c r="Q214" s="18">
        <v>3</v>
      </c>
      <c r="R214" s="24"/>
      <c r="S214" s="24"/>
      <c r="T214" s="24"/>
      <c r="U214" s="16">
        <f t="shared" si="20"/>
        <v>0</v>
      </c>
      <c r="V214" s="15">
        <f t="shared" si="21"/>
        <v>0</v>
      </c>
      <c r="W214" s="1" t="str">
        <f t="shared" si="17"/>
        <v xml:space="preserve"> </v>
      </c>
    </row>
    <row r="215" spans="1:23" ht="20.100000000000001" customHeight="1">
      <c r="A215" s="62" t="str">
        <f>+Teilnehmende!C215</f>
        <v>-</v>
      </c>
      <c r="B215" s="1" t="str">
        <f>IF(Teilnehmende!K215="","",+Teilnehmende!K215)</f>
        <v/>
      </c>
      <c r="C215" s="1" t="str">
        <f>IF(Teilnehmende!D215="","",+Teilnehmende!D215)</f>
        <v/>
      </c>
      <c r="D215" s="1" t="str">
        <f>IF(Teilnehmende!E215="","",+Teilnehmende!E215)</f>
        <v/>
      </c>
      <c r="E215" s="1" t="str">
        <f>IF(Teilnehmende!L215="","",+Teilnehmende!L215)</f>
        <v/>
      </c>
      <c r="F215" s="17">
        <f>+Teilnehmende!F215</f>
        <v>0</v>
      </c>
      <c r="G215" s="18">
        <v>1</v>
      </c>
      <c r="H215" s="24"/>
      <c r="I215" s="24"/>
      <c r="J215" s="24"/>
      <c r="K215" s="13">
        <f t="shared" si="18"/>
        <v>0</v>
      </c>
      <c r="L215" s="18">
        <v>2</v>
      </c>
      <c r="M215" s="24"/>
      <c r="N215" s="24"/>
      <c r="O215" s="24"/>
      <c r="P215" s="13">
        <f t="shared" si="19"/>
        <v>0</v>
      </c>
      <c r="Q215" s="18">
        <v>3</v>
      </c>
      <c r="R215" s="24"/>
      <c r="S215" s="24"/>
      <c r="T215" s="24"/>
      <c r="U215" s="16">
        <f t="shared" si="20"/>
        <v>0</v>
      </c>
      <c r="V215" s="15">
        <f t="shared" si="21"/>
        <v>0</v>
      </c>
      <c r="W215" s="1" t="str">
        <f t="shared" si="17"/>
        <v xml:space="preserve"> </v>
      </c>
    </row>
    <row r="216" spans="1:23" ht="20.100000000000001" customHeight="1">
      <c r="A216" s="62" t="str">
        <f>+Teilnehmende!C216</f>
        <v>-</v>
      </c>
      <c r="B216" s="1" t="str">
        <f>IF(Teilnehmende!K216="","",+Teilnehmende!K216)</f>
        <v/>
      </c>
      <c r="C216" s="1" t="str">
        <f>IF(Teilnehmende!D216="","",+Teilnehmende!D216)</f>
        <v/>
      </c>
      <c r="D216" s="1" t="str">
        <f>IF(Teilnehmende!E216="","",+Teilnehmende!E216)</f>
        <v/>
      </c>
      <c r="E216" s="1" t="str">
        <f>IF(Teilnehmende!L216="","",+Teilnehmende!L216)</f>
        <v/>
      </c>
      <c r="F216" s="17">
        <f>+Teilnehmende!F216</f>
        <v>0</v>
      </c>
      <c r="G216" s="18">
        <v>1</v>
      </c>
      <c r="H216" s="24"/>
      <c r="I216" s="24"/>
      <c r="J216" s="24"/>
      <c r="K216" s="13">
        <f t="shared" si="18"/>
        <v>0</v>
      </c>
      <c r="L216" s="18">
        <v>2</v>
      </c>
      <c r="M216" s="24"/>
      <c r="N216" s="24"/>
      <c r="O216" s="24"/>
      <c r="P216" s="13">
        <f t="shared" si="19"/>
        <v>0</v>
      </c>
      <c r="Q216" s="18">
        <v>3</v>
      </c>
      <c r="R216" s="24"/>
      <c r="S216" s="24"/>
      <c r="T216" s="24"/>
      <c r="U216" s="16">
        <f t="shared" si="20"/>
        <v>0</v>
      </c>
      <c r="V216" s="15">
        <f t="shared" si="21"/>
        <v>0</v>
      </c>
      <c r="W216" s="1" t="str">
        <f t="shared" si="17"/>
        <v xml:space="preserve"> </v>
      </c>
    </row>
    <row r="217" spans="1:23" ht="20.100000000000001" customHeight="1">
      <c r="A217" s="62" t="str">
        <f>+Teilnehmende!C217</f>
        <v>-</v>
      </c>
      <c r="B217" s="1" t="str">
        <f>IF(Teilnehmende!K217="","",+Teilnehmende!K217)</f>
        <v/>
      </c>
      <c r="C217" s="1" t="str">
        <f>IF(Teilnehmende!D217="","",+Teilnehmende!D217)</f>
        <v/>
      </c>
      <c r="D217" s="1" t="str">
        <f>IF(Teilnehmende!E217="","",+Teilnehmende!E217)</f>
        <v/>
      </c>
      <c r="E217" s="1" t="str">
        <f>IF(Teilnehmende!L217="","",+Teilnehmende!L217)</f>
        <v/>
      </c>
      <c r="F217" s="17">
        <f>+Teilnehmende!F217</f>
        <v>0</v>
      </c>
      <c r="G217" s="18">
        <v>1</v>
      </c>
      <c r="H217" s="24"/>
      <c r="I217" s="24"/>
      <c r="J217" s="24"/>
      <c r="K217" s="13">
        <f t="shared" si="18"/>
        <v>0</v>
      </c>
      <c r="L217" s="18">
        <v>2</v>
      </c>
      <c r="M217" s="24"/>
      <c r="N217" s="24"/>
      <c r="O217" s="24"/>
      <c r="P217" s="13">
        <f t="shared" si="19"/>
        <v>0</v>
      </c>
      <c r="Q217" s="18">
        <v>3</v>
      </c>
      <c r="R217" s="24"/>
      <c r="S217" s="24"/>
      <c r="T217" s="24"/>
      <c r="U217" s="16">
        <f t="shared" si="20"/>
        <v>0</v>
      </c>
      <c r="V217" s="15">
        <f t="shared" si="21"/>
        <v>0</v>
      </c>
      <c r="W217" s="1" t="str">
        <f t="shared" si="17"/>
        <v xml:space="preserve"> </v>
      </c>
    </row>
    <row r="218" spans="1:23" ht="20.100000000000001" customHeight="1">
      <c r="A218" s="62" t="str">
        <f>+Teilnehmende!C218</f>
        <v>-</v>
      </c>
      <c r="B218" s="1" t="str">
        <f>IF(Teilnehmende!K218="","",+Teilnehmende!K218)</f>
        <v/>
      </c>
      <c r="C218" s="1" t="str">
        <f>IF(Teilnehmende!D218="","",+Teilnehmende!D218)</f>
        <v/>
      </c>
      <c r="D218" s="1" t="str">
        <f>IF(Teilnehmende!E218="","",+Teilnehmende!E218)</f>
        <v/>
      </c>
      <c r="E218" s="1" t="str">
        <f>IF(Teilnehmende!L218="","",+Teilnehmende!L218)</f>
        <v/>
      </c>
      <c r="F218" s="17">
        <f>+Teilnehmende!F218</f>
        <v>0</v>
      </c>
      <c r="G218" s="18">
        <v>1</v>
      </c>
      <c r="H218" s="24"/>
      <c r="I218" s="24"/>
      <c r="J218" s="24"/>
      <c r="K218" s="13">
        <f t="shared" si="18"/>
        <v>0</v>
      </c>
      <c r="L218" s="18">
        <v>2</v>
      </c>
      <c r="M218" s="24"/>
      <c r="N218" s="24"/>
      <c r="O218" s="24"/>
      <c r="P218" s="13">
        <f t="shared" si="19"/>
        <v>0</v>
      </c>
      <c r="Q218" s="18">
        <v>3</v>
      </c>
      <c r="R218" s="24"/>
      <c r="S218" s="24"/>
      <c r="T218" s="24"/>
      <c r="U218" s="16">
        <f t="shared" si="20"/>
        <v>0</v>
      </c>
      <c r="V218" s="15">
        <f t="shared" si="21"/>
        <v>0</v>
      </c>
      <c r="W218" s="1" t="str">
        <f t="shared" si="17"/>
        <v xml:space="preserve"> </v>
      </c>
    </row>
    <row r="219" spans="1:23" ht="20.100000000000001" customHeight="1">
      <c r="A219" s="62" t="str">
        <f>+Teilnehmende!C219</f>
        <v>-</v>
      </c>
      <c r="B219" s="1" t="str">
        <f>IF(Teilnehmende!K219="","",+Teilnehmende!K219)</f>
        <v/>
      </c>
      <c r="C219" s="1" t="str">
        <f>IF(Teilnehmende!D219="","",+Teilnehmende!D219)</f>
        <v/>
      </c>
      <c r="D219" s="1" t="str">
        <f>IF(Teilnehmende!E219="","",+Teilnehmende!E219)</f>
        <v/>
      </c>
      <c r="E219" s="1" t="str">
        <f>IF(Teilnehmende!L219="","",+Teilnehmende!L219)</f>
        <v/>
      </c>
      <c r="F219" s="17">
        <f>+Teilnehmende!F219</f>
        <v>0</v>
      </c>
      <c r="G219" s="18">
        <v>1</v>
      </c>
      <c r="H219" s="24"/>
      <c r="I219" s="24"/>
      <c r="J219" s="24"/>
      <c r="K219" s="13">
        <f t="shared" si="18"/>
        <v>0</v>
      </c>
      <c r="L219" s="18">
        <v>2</v>
      </c>
      <c r="M219" s="24"/>
      <c r="N219" s="24"/>
      <c r="O219" s="24"/>
      <c r="P219" s="13">
        <f t="shared" si="19"/>
        <v>0</v>
      </c>
      <c r="Q219" s="18">
        <v>3</v>
      </c>
      <c r="R219" s="24"/>
      <c r="S219" s="24"/>
      <c r="T219" s="24"/>
      <c r="U219" s="16">
        <f t="shared" si="20"/>
        <v>0</v>
      </c>
      <c r="V219" s="15">
        <f t="shared" si="21"/>
        <v>0</v>
      </c>
      <c r="W219" s="1" t="str">
        <f t="shared" si="17"/>
        <v xml:space="preserve"> </v>
      </c>
    </row>
    <row r="220" spans="1:23" ht="20.100000000000001" customHeight="1">
      <c r="A220" s="62" t="str">
        <f>+Teilnehmende!C220</f>
        <v>-</v>
      </c>
      <c r="B220" s="1" t="str">
        <f>IF(Teilnehmende!K220="","",+Teilnehmende!K220)</f>
        <v/>
      </c>
      <c r="C220" s="1" t="str">
        <f>IF(Teilnehmende!D220="","",+Teilnehmende!D220)</f>
        <v/>
      </c>
      <c r="D220" s="1" t="str">
        <f>IF(Teilnehmende!E220="","",+Teilnehmende!E220)</f>
        <v/>
      </c>
      <c r="E220" s="1" t="str">
        <f>IF(Teilnehmende!L220="","",+Teilnehmende!L220)</f>
        <v/>
      </c>
      <c r="F220" s="17">
        <f>+Teilnehmende!F220</f>
        <v>0</v>
      </c>
      <c r="G220" s="18">
        <v>1</v>
      </c>
      <c r="H220" s="24"/>
      <c r="I220" s="24"/>
      <c r="J220" s="24"/>
      <c r="K220" s="13">
        <f t="shared" si="18"/>
        <v>0</v>
      </c>
      <c r="L220" s="18">
        <v>2</v>
      </c>
      <c r="M220" s="24"/>
      <c r="N220" s="24"/>
      <c r="O220" s="24"/>
      <c r="P220" s="13">
        <f t="shared" si="19"/>
        <v>0</v>
      </c>
      <c r="Q220" s="18">
        <v>3</v>
      </c>
      <c r="R220" s="24"/>
      <c r="S220" s="24"/>
      <c r="T220" s="24"/>
      <c r="U220" s="16">
        <f t="shared" si="20"/>
        <v>0</v>
      </c>
      <c r="V220" s="15">
        <f t="shared" si="21"/>
        <v>0</v>
      </c>
      <c r="W220" s="1" t="str">
        <f t="shared" si="17"/>
        <v xml:space="preserve"> </v>
      </c>
    </row>
    <row r="221" spans="1:23" ht="20.100000000000001" customHeight="1">
      <c r="A221" s="62" t="str">
        <f>+Teilnehmende!C221</f>
        <v>-</v>
      </c>
      <c r="B221" s="1" t="str">
        <f>IF(Teilnehmende!K221="","",+Teilnehmende!K221)</f>
        <v/>
      </c>
      <c r="C221" s="1" t="str">
        <f>IF(Teilnehmende!D221="","",+Teilnehmende!D221)</f>
        <v/>
      </c>
      <c r="D221" s="1" t="str">
        <f>IF(Teilnehmende!E221="","",+Teilnehmende!E221)</f>
        <v/>
      </c>
      <c r="E221" s="1" t="str">
        <f>IF(Teilnehmende!L221="","",+Teilnehmende!L221)</f>
        <v/>
      </c>
      <c r="F221" s="17">
        <f>+Teilnehmende!F221</f>
        <v>0</v>
      </c>
      <c r="G221" s="18">
        <v>1</v>
      </c>
      <c r="H221" s="24"/>
      <c r="I221" s="24"/>
      <c r="J221" s="24"/>
      <c r="K221" s="13">
        <f t="shared" si="18"/>
        <v>0</v>
      </c>
      <c r="L221" s="18">
        <v>2</v>
      </c>
      <c r="M221" s="24"/>
      <c r="N221" s="24"/>
      <c r="O221" s="24"/>
      <c r="P221" s="13">
        <f t="shared" si="19"/>
        <v>0</v>
      </c>
      <c r="Q221" s="18">
        <v>3</v>
      </c>
      <c r="R221" s="24"/>
      <c r="S221" s="24"/>
      <c r="T221" s="24"/>
      <c r="U221" s="16">
        <f t="shared" si="20"/>
        <v>0</v>
      </c>
      <c r="V221" s="15">
        <f t="shared" si="21"/>
        <v>0</v>
      </c>
      <c r="W221" s="1" t="str">
        <f t="shared" si="17"/>
        <v xml:space="preserve"> </v>
      </c>
    </row>
    <row r="222" spans="1:23" ht="20.100000000000001" customHeight="1">
      <c r="A222" s="62" t="str">
        <f>+Teilnehmende!C222</f>
        <v>-</v>
      </c>
      <c r="B222" s="1" t="str">
        <f>IF(Teilnehmende!K222="","",+Teilnehmende!K222)</f>
        <v/>
      </c>
      <c r="C222" s="1" t="str">
        <f>IF(Teilnehmende!D222="","",+Teilnehmende!D222)</f>
        <v/>
      </c>
      <c r="D222" s="1" t="str">
        <f>IF(Teilnehmende!E222="","",+Teilnehmende!E222)</f>
        <v/>
      </c>
      <c r="E222" s="1" t="str">
        <f>IF(Teilnehmende!L222="","",+Teilnehmende!L222)</f>
        <v/>
      </c>
      <c r="F222" s="17">
        <f>+Teilnehmende!F222</f>
        <v>0</v>
      </c>
      <c r="G222" s="18">
        <v>1</v>
      </c>
      <c r="H222" s="24"/>
      <c r="I222" s="24"/>
      <c r="J222" s="24"/>
      <c r="K222" s="13">
        <f t="shared" si="18"/>
        <v>0</v>
      </c>
      <c r="L222" s="18">
        <v>2</v>
      </c>
      <c r="M222" s="24"/>
      <c r="N222" s="24"/>
      <c r="O222" s="24"/>
      <c r="P222" s="13">
        <f t="shared" si="19"/>
        <v>0</v>
      </c>
      <c r="Q222" s="18">
        <v>3</v>
      </c>
      <c r="R222" s="24"/>
      <c r="S222" s="24"/>
      <c r="T222" s="24"/>
      <c r="U222" s="16">
        <f t="shared" si="20"/>
        <v>0</v>
      </c>
      <c r="V222" s="15">
        <f t="shared" si="21"/>
        <v>0</v>
      </c>
      <c r="W222" s="1" t="str">
        <f t="shared" si="17"/>
        <v xml:space="preserve"> </v>
      </c>
    </row>
    <row r="223" spans="1:23" ht="20.100000000000001" customHeight="1">
      <c r="A223" s="62" t="str">
        <f>+Teilnehmende!C223</f>
        <v>-</v>
      </c>
      <c r="B223" s="1" t="str">
        <f>IF(Teilnehmende!K223="","",+Teilnehmende!K223)</f>
        <v/>
      </c>
      <c r="C223" s="1" t="str">
        <f>IF(Teilnehmende!D223="","",+Teilnehmende!D223)</f>
        <v/>
      </c>
      <c r="D223" s="1" t="str">
        <f>IF(Teilnehmende!E223="","",+Teilnehmende!E223)</f>
        <v/>
      </c>
      <c r="E223" s="1" t="str">
        <f>IF(Teilnehmende!L223="","",+Teilnehmende!L223)</f>
        <v/>
      </c>
      <c r="F223" s="17">
        <f>+Teilnehmende!F223</f>
        <v>0</v>
      </c>
      <c r="G223" s="18">
        <v>1</v>
      </c>
      <c r="H223" s="24"/>
      <c r="I223" s="24"/>
      <c r="J223" s="24"/>
      <c r="K223" s="13">
        <f t="shared" si="18"/>
        <v>0</v>
      </c>
      <c r="L223" s="18">
        <v>2</v>
      </c>
      <c r="M223" s="24"/>
      <c r="N223" s="24"/>
      <c r="O223" s="24"/>
      <c r="P223" s="13">
        <f t="shared" si="19"/>
        <v>0</v>
      </c>
      <c r="Q223" s="18">
        <v>3</v>
      </c>
      <c r="R223" s="24"/>
      <c r="S223" s="24"/>
      <c r="T223" s="24"/>
      <c r="U223" s="16">
        <f t="shared" si="20"/>
        <v>0</v>
      </c>
      <c r="V223" s="15">
        <f t="shared" si="21"/>
        <v>0</v>
      </c>
      <c r="W223" s="1" t="str">
        <f t="shared" si="17"/>
        <v xml:space="preserve"> </v>
      </c>
    </row>
    <row r="224" spans="1:23" ht="20.100000000000001" customHeight="1">
      <c r="A224" s="62" t="str">
        <f>+Teilnehmende!C224</f>
        <v>-</v>
      </c>
      <c r="B224" s="1" t="str">
        <f>IF(Teilnehmende!K224="","",+Teilnehmende!K224)</f>
        <v/>
      </c>
      <c r="C224" s="1" t="str">
        <f>IF(Teilnehmende!D224="","",+Teilnehmende!D224)</f>
        <v/>
      </c>
      <c r="D224" s="1" t="str">
        <f>IF(Teilnehmende!E224="","",+Teilnehmende!E224)</f>
        <v/>
      </c>
      <c r="E224" s="1" t="str">
        <f>IF(Teilnehmende!L224="","",+Teilnehmende!L224)</f>
        <v/>
      </c>
      <c r="F224" s="17">
        <f>+Teilnehmende!F224</f>
        <v>0</v>
      </c>
      <c r="G224" s="18">
        <v>1</v>
      </c>
      <c r="H224" s="24"/>
      <c r="I224" s="24"/>
      <c r="J224" s="24"/>
      <c r="K224" s="13">
        <f t="shared" si="18"/>
        <v>0</v>
      </c>
      <c r="L224" s="18">
        <v>2</v>
      </c>
      <c r="M224" s="24"/>
      <c r="N224" s="24"/>
      <c r="O224" s="24"/>
      <c r="P224" s="13">
        <f t="shared" si="19"/>
        <v>0</v>
      </c>
      <c r="Q224" s="18">
        <v>3</v>
      </c>
      <c r="R224" s="24"/>
      <c r="S224" s="24"/>
      <c r="T224" s="24"/>
      <c r="U224" s="16">
        <f t="shared" si="20"/>
        <v>0</v>
      </c>
      <c r="V224" s="15">
        <f t="shared" si="21"/>
        <v>0</v>
      </c>
      <c r="W224" s="1" t="str">
        <f t="shared" si="17"/>
        <v xml:space="preserve"> </v>
      </c>
    </row>
    <row r="225" spans="1:23" ht="20.100000000000001" customHeight="1">
      <c r="A225" s="62" t="str">
        <f>+Teilnehmende!C225</f>
        <v>-</v>
      </c>
      <c r="B225" s="1" t="str">
        <f>IF(Teilnehmende!K225="","",+Teilnehmende!K225)</f>
        <v/>
      </c>
      <c r="C225" s="1" t="str">
        <f>IF(Teilnehmende!D225="","",+Teilnehmende!D225)</f>
        <v/>
      </c>
      <c r="D225" s="1" t="str">
        <f>IF(Teilnehmende!E225="","",+Teilnehmende!E225)</f>
        <v/>
      </c>
      <c r="E225" s="1" t="str">
        <f>IF(Teilnehmende!L225="","",+Teilnehmende!L225)</f>
        <v/>
      </c>
      <c r="F225" s="17">
        <f>+Teilnehmende!F225</f>
        <v>0</v>
      </c>
      <c r="G225" s="18">
        <v>1</v>
      </c>
      <c r="H225" s="24"/>
      <c r="I225" s="24"/>
      <c r="J225" s="24"/>
      <c r="K225" s="13">
        <f t="shared" si="18"/>
        <v>0</v>
      </c>
      <c r="L225" s="18">
        <v>2</v>
      </c>
      <c r="M225" s="24"/>
      <c r="N225" s="24"/>
      <c r="O225" s="24"/>
      <c r="P225" s="13">
        <f t="shared" si="19"/>
        <v>0</v>
      </c>
      <c r="Q225" s="18">
        <v>3</v>
      </c>
      <c r="R225" s="24"/>
      <c r="S225" s="24"/>
      <c r="T225" s="24"/>
      <c r="U225" s="16">
        <f t="shared" si="20"/>
        <v>0</v>
      </c>
      <c r="V225" s="15">
        <f t="shared" si="21"/>
        <v>0</v>
      </c>
      <c r="W225" s="1" t="str">
        <f t="shared" si="17"/>
        <v xml:space="preserve"> </v>
      </c>
    </row>
    <row r="226" spans="1:23" ht="20.100000000000001" customHeight="1">
      <c r="A226" s="62" t="str">
        <f>+Teilnehmende!C226</f>
        <v>-</v>
      </c>
      <c r="B226" s="1" t="str">
        <f>IF(Teilnehmende!K226="","",+Teilnehmende!K226)</f>
        <v/>
      </c>
      <c r="C226" s="1" t="str">
        <f>IF(Teilnehmende!D226="","",+Teilnehmende!D226)</f>
        <v/>
      </c>
      <c r="D226" s="1" t="str">
        <f>IF(Teilnehmende!E226="","",+Teilnehmende!E226)</f>
        <v/>
      </c>
      <c r="E226" s="1" t="str">
        <f>IF(Teilnehmende!L226="","",+Teilnehmende!L226)</f>
        <v/>
      </c>
      <c r="F226" s="17">
        <f>+Teilnehmende!F226</f>
        <v>0</v>
      </c>
      <c r="G226" s="18">
        <v>1</v>
      </c>
      <c r="H226" s="24"/>
      <c r="I226" s="24"/>
      <c r="J226" s="24"/>
      <c r="K226" s="13">
        <f t="shared" si="18"/>
        <v>0</v>
      </c>
      <c r="L226" s="18">
        <v>2</v>
      </c>
      <c r="M226" s="24"/>
      <c r="N226" s="24"/>
      <c r="O226" s="24"/>
      <c r="P226" s="13">
        <f t="shared" si="19"/>
        <v>0</v>
      </c>
      <c r="Q226" s="18">
        <v>3</v>
      </c>
      <c r="R226" s="24"/>
      <c r="S226" s="24"/>
      <c r="T226" s="24"/>
      <c r="U226" s="16">
        <f t="shared" si="20"/>
        <v>0</v>
      </c>
      <c r="V226" s="15">
        <f t="shared" si="21"/>
        <v>0</v>
      </c>
      <c r="W226" s="1" t="str">
        <f t="shared" si="17"/>
        <v xml:space="preserve"> </v>
      </c>
    </row>
    <row r="227" spans="1:23" ht="20.100000000000001" customHeight="1">
      <c r="A227" s="62" t="str">
        <f>+Teilnehmende!C227</f>
        <v>-</v>
      </c>
      <c r="B227" s="1" t="str">
        <f>IF(Teilnehmende!K227="","",+Teilnehmende!K227)</f>
        <v/>
      </c>
      <c r="C227" s="1" t="str">
        <f>IF(Teilnehmende!D227="","",+Teilnehmende!D227)</f>
        <v/>
      </c>
      <c r="D227" s="1" t="str">
        <f>IF(Teilnehmende!E227="","",+Teilnehmende!E227)</f>
        <v/>
      </c>
      <c r="E227" s="1" t="str">
        <f>IF(Teilnehmende!L227="","",+Teilnehmende!L227)</f>
        <v/>
      </c>
      <c r="F227" s="17">
        <f>+Teilnehmende!F227</f>
        <v>0</v>
      </c>
      <c r="G227" s="18">
        <v>1</v>
      </c>
      <c r="H227" s="24"/>
      <c r="I227" s="24"/>
      <c r="J227" s="24"/>
      <c r="K227" s="13">
        <f t="shared" si="18"/>
        <v>0</v>
      </c>
      <c r="L227" s="18">
        <v>2</v>
      </c>
      <c r="M227" s="24"/>
      <c r="N227" s="24"/>
      <c r="O227" s="24"/>
      <c r="P227" s="13">
        <f t="shared" si="19"/>
        <v>0</v>
      </c>
      <c r="Q227" s="18">
        <v>3</v>
      </c>
      <c r="R227" s="24"/>
      <c r="S227" s="24"/>
      <c r="T227" s="24"/>
      <c r="U227" s="16">
        <f t="shared" si="20"/>
        <v>0</v>
      </c>
      <c r="V227" s="15">
        <f t="shared" si="21"/>
        <v>0</v>
      </c>
      <c r="W227" s="1" t="str">
        <f t="shared" si="17"/>
        <v xml:space="preserve"> </v>
      </c>
    </row>
    <row r="228" spans="1:23" ht="20.100000000000001" customHeight="1">
      <c r="A228" s="62" t="str">
        <f>+Teilnehmende!C228</f>
        <v>-</v>
      </c>
      <c r="B228" s="1" t="str">
        <f>IF(Teilnehmende!K228="","",+Teilnehmende!K228)</f>
        <v/>
      </c>
      <c r="C228" s="1" t="str">
        <f>IF(Teilnehmende!D228="","",+Teilnehmende!D228)</f>
        <v/>
      </c>
      <c r="D228" s="1" t="str">
        <f>IF(Teilnehmende!E228="","",+Teilnehmende!E228)</f>
        <v/>
      </c>
      <c r="E228" s="1" t="str">
        <f>IF(Teilnehmende!L228="","",+Teilnehmende!L228)</f>
        <v/>
      </c>
      <c r="F228" s="17">
        <f>+Teilnehmende!F228</f>
        <v>0</v>
      </c>
      <c r="G228" s="18">
        <v>1</v>
      </c>
      <c r="H228" s="24"/>
      <c r="I228" s="24"/>
      <c r="J228" s="24"/>
      <c r="K228" s="13">
        <f t="shared" si="18"/>
        <v>0</v>
      </c>
      <c r="L228" s="18">
        <v>2</v>
      </c>
      <c r="M228" s="24"/>
      <c r="N228" s="24"/>
      <c r="O228" s="24"/>
      <c r="P228" s="13">
        <f t="shared" si="19"/>
        <v>0</v>
      </c>
      <c r="Q228" s="18">
        <v>3</v>
      </c>
      <c r="R228" s="24"/>
      <c r="S228" s="24"/>
      <c r="T228" s="24"/>
      <c r="U228" s="16">
        <f t="shared" si="20"/>
        <v>0</v>
      </c>
      <c r="V228" s="15">
        <f t="shared" si="21"/>
        <v>0</v>
      </c>
      <c r="W228" s="1" t="str">
        <f t="shared" si="17"/>
        <v xml:space="preserve"> </v>
      </c>
    </row>
    <row r="229" spans="1:23" ht="20.100000000000001" customHeight="1">
      <c r="A229" s="62" t="str">
        <f>+Teilnehmende!C229</f>
        <v>-</v>
      </c>
      <c r="B229" s="1" t="str">
        <f>IF(Teilnehmende!K229="","",+Teilnehmende!K229)</f>
        <v/>
      </c>
      <c r="C229" s="1" t="str">
        <f>IF(Teilnehmende!D229="","",+Teilnehmende!D229)</f>
        <v/>
      </c>
      <c r="D229" s="1" t="str">
        <f>IF(Teilnehmende!E229="","",+Teilnehmende!E229)</f>
        <v/>
      </c>
      <c r="E229" s="1" t="str">
        <f>IF(Teilnehmende!L229="","",+Teilnehmende!L229)</f>
        <v/>
      </c>
      <c r="F229" s="17">
        <f>+Teilnehmende!F229</f>
        <v>0</v>
      </c>
      <c r="G229" s="18">
        <v>1</v>
      </c>
      <c r="H229" s="24"/>
      <c r="I229" s="24"/>
      <c r="J229" s="24"/>
      <c r="K229" s="13">
        <f t="shared" si="18"/>
        <v>0</v>
      </c>
      <c r="L229" s="18">
        <v>2</v>
      </c>
      <c r="M229" s="24"/>
      <c r="N229" s="24"/>
      <c r="O229" s="24"/>
      <c r="P229" s="13">
        <f t="shared" si="19"/>
        <v>0</v>
      </c>
      <c r="Q229" s="18">
        <v>3</v>
      </c>
      <c r="R229" s="24"/>
      <c r="S229" s="24"/>
      <c r="T229" s="24"/>
      <c r="U229" s="16">
        <f t="shared" si="20"/>
        <v>0</v>
      </c>
      <c r="V229" s="15">
        <f t="shared" si="21"/>
        <v>0</v>
      </c>
      <c r="W229" s="1" t="str">
        <f t="shared" si="17"/>
        <v xml:space="preserve"> </v>
      </c>
    </row>
    <row r="230" spans="1:23" ht="20.100000000000001" customHeight="1">
      <c r="A230" s="62" t="str">
        <f>+Teilnehmende!C230</f>
        <v>-</v>
      </c>
      <c r="B230" s="1" t="str">
        <f>IF(Teilnehmende!K230="","",+Teilnehmende!K230)</f>
        <v/>
      </c>
      <c r="C230" s="1" t="str">
        <f>IF(Teilnehmende!D230="","",+Teilnehmende!D230)</f>
        <v/>
      </c>
      <c r="D230" s="1" t="str">
        <f>IF(Teilnehmende!E230="","",+Teilnehmende!E230)</f>
        <v/>
      </c>
      <c r="E230" s="1" t="str">
        <f>IF(Teilnehmende!L230="","",+Teilnehmende!L230)</f>
        <v/>
      </c>
      <c r="F230" s="17">
        <f>+Teilnehmende!F230</f>
        <v>0</v>
      </c>
      <c r="G230" s="18">
        <v>1</v>
      </c>
      <c r="H230" s="24"/>
      <c r="I230" s="24"/>
      <c r="J230" s="24"/>
      <c r="K230" s="13">
        <f t="shared" si="18"/>
        <v>0</v>
      </c>
      <c r="L230" s="18">
        <v>2</v>
      </c>
      <c r="M230" s="24"/>
      <c r="N230" s="24"/>
      <c r="O230" s="24"/>
      <c r="P230" s="13">
        <f t="shared" si="19"/>
        <v>0</v>
      </c>
      <c r="Q230" s="18">
        <v>3</v>
      </c>
      <c r="R230" s="24"/>
      <c r="S230" s="24"/>
      <c r="T230" s="24"/>
      <c r="U230" s="16">
        <f t="shared" si="20"/>
        <v>0</v>
      </c>
      <c r="V230" s="15">
        <f t="shared" si="21"/>
        <v>0</v>
      </c>
      <c r="W230" s="1" t="str">
        <f t="shared" si="17"/>
        <v xml:space="preserve"> </v>
      </c>
    </row>
    <row r="231" spans="1:23" ht="20.100000000000001" customHeight="1">
      <c r="A231" s="62" t="str">
        <f>+Teilnehmende!C231</f>
        <v>-</v>
      </c>
      <c r="B231" s="1" t="str">
        <f>IF(Teilnehmende!K231="","",+Teilnehmende!K231)</f>
        <v/>
      </c>
      <c r="C231" s="1" t="str">
        <f>IF(Teilnehmende!D231="","",+Teilnehmende!D231)</f>
        <v/>
      </c>
      <c r="D231" s="1" t="str">
        <f>IF(Teilnehmende!E231="","",+Teilnehmende!E231)</f>
        <v/>
      </c>
      <c r="E231" s="1" t="str">
        <f>IF(Teilnehmende!L231="","",+Teilnehmende!L231)</f>
        <v/>
      </c>
      <c r="F231" s="17">
        <f>+Teilnehmende!F231</f>
        <v>0</v>
      </c>
      <c r="G231" s="18">
        <v>1</v>
      </c>
      <c r="H231" s="24"/>
      <c r="I231" s="24"/>
      <c r="J231" s="24"/>
      <c r="K231" s="13">
        <f t="shared" si="18"/>
        <v>0</v>
      </c>
      <c r="L231" s="18">
        <v>2</v>
      </c>
      <c r="M231" s="24"/>
      <c r="N231" s="24"/>
      <c r="O231" s="24"/>
      <c r="P231" s="13">
        <f t="shared" si="19"/>
        <v>0</v>
      </c>
      <c r="Q231" s="18">
        <v>3</v>
      </c>
      <c r="R231" s="24"/>
      <c r="S231" s="24"/>
      <c r="T231" s="24"/>
      <c r="U231" s="16">
        <f t="shared" si="20"/>
        <v>0</v>
      </c>
      <c r="V231" s="15">
        <f t="shared" si="21"/>
        <v>0</v>
      </c>
      <c r="W231" s="1" t="str">
        <f t="shared" si="17"/>
        <v xml:space="preserve"> </v>
      </c>
    </row>
    <row r="232" spans="1:23" ht="20.100000000000001" customHeight="1">
      <c r="A232" s="62" t="str">
        <f>+Teilnehmende!C232</f>
        <v>-</v>
      </c>
      <c r="B232" s="1" t="str">
        <f>IF(Teilnehmende!K232="","",+Teilnehmende!K232)</f>
        <v/>
      </c>
      <c r="C232" s="1" t="str">
        <f>IF(Teilnehmende!D232="","",+Teilnehmende!D232)</f>
        <v/>
      </c>
      <c r="D232" s="1" t="str">
        <f>IF(Teilnehmende!E232="","",+Teilnehmende!E232)</f>
        <v/>
      </c>
      <c r="E232" s="1" t="str">
        <f>IF(Teilnehmende!L232="","",+Teilnehmende!L232)</f>
        <v/>
      </c>
      <c r="F232" s="17">
        <f>+Teilnehmende!F232</f>
        <v>0</v>
      </c>
      <c r="G232" s="18">
        <v>1</v>
      </c>
      <c r="H232" s="24"/>
      <c r="I232" s="24"/>
      <c r="J232" s="24"/>
      <c r="K232" s="13">
        <f t="shared" si="18"/>
        <v>0</v>
      </c>
      <c r="L232" s="18">
        <v>2</v>
      </c>
      <c r="M232" s="24"/>
      <c r="N232" s="24"/>
      <c r="O232" s="24"/>
      <c r="P232" s="13">
        <f t="shared" si="19"/>
        <v>0</v>
      </c>
      <c r="Q232" s="18">
        <v>3</v>
      </c>
      <c r="R232" s="24"/>
      <c r="S232" s="24"/>
      <c r="T232" s="24"/>
      <c r="U232" s="16">
        <f t="shared" si="20"/>
        <v>0</v>
      </c>
      <c r="V232" s="15">
        <f t="shared" si="21"/>
        <v>0</v>
      </c>
      <c r="W232" s="1" t="str">
        <f t="shared" si="17"/>
        <v xml:space="preserve"> </v>
      </c>
    </row>
    <row r="233" spans="1:23" ht="20.100000000000001" customHeight="1">
      <c r="A233" s="62" t="str">
        <f>+Teilnehmende!C233</f>
        <v>-</v>
      </c>
      <c r="B233" s="1" t="str">
        <f>IF(Teilnehmende!K233="","",+Teilnehmende!K233)</f>
        <v/>
      </c>
      <c r="C233" s="1" t="str">
        <f>IF(Teilnehmende!D233="","",+Teilnehmende!D233)</f>
        <v/>
      </c>
      <c r="D233" s="1" t="str">
        <f>IF(Teilnehmende!E233="","",+Teilnehmende!E233)</f>
        <v/>
      </c>
      <c r="E233" s="1" t="str">
        <f>IF(Teilnehmende!L233="","",+Teilnehmende!L233)</f>
        <v/>
      </c>
      <c r="F233" s="17">
        <f>+Teilnehmende!F233</f>
        <v>0</v>
      </c>
      <c r="G233" s="18">
        <v>1</v>
      </c>
      <c r="H233" s="24"/>
      <c r="I233" s="24"/>
      <c r="J233" s="24"/>
      <c r="K233" s="13">
        <f t="shared" si="18"/>
        <v>0</v>
      </c>
      <c r="L233" s="18">
        <v>2</v>
      </c>
      <c r="M233" s="24"/>
      <c r="N233" s="24"/>
      <c r="O233" s="24"/>
      <c r="P233" s="13">
        <f t="shared" si="19"/>
        <v>0</v>
      </c>
      <c r="Q233" s="18">
        <v>3</v>
      </c>
      <c r="R233" s="24"/>
      <c r="S233" s="24"/>
      <c r="T233" s="24"/>
      <c r="U233" s="16">
        <f t="shared" si="20"/>
        <v>0</v>
      </c>
      <c r="V233" s="15">
        <f t="shared" si="21"/>
        <v>0</v>
      </c>
      <c r="W233" s="1" t="str">
        <f t="shared" si="17"/>
        <v xml:space="preserve"> </v>
      </c>
    </row>
    <row r="234" spans="1:23" ht="20.100000000000001" customHeight="1">
      <c r="A234" s="62" t="str">
        <f>+Teilnehmende!C234</f>
        <v>-</v>
      </c>
      <c r="B234" s="1" t="str">
        <f>IF(Teilnehmende!K234="","",+Teilnehmende!K234)</f>
        <v/>
      </c>
      <c r="C234" s="1" t="str">
        <f>IF(Teilnehmende!D234="","",+Teilnehmende!D234)</f>
        <v/>
      </c>
      <c r="D234" s="1" t="str">
        <f>IF(Teilnehmende!E234="","",+Teilnehmende!E234)</f>
        <v/>
      </c>
      <c r="E234" s="1" t="str">
        <f>IF(Teilnehmende!L234="","",+Teilnehmende!L234)</f>
        <v/>
      </c>
      <c r="F234" s="17">
        <f>+Teilnehmende!F234</f>
        <v>0</v>
      </c>
      <c r="G234" s="18">
        <v>1</v>
      </c>
      <c r="H234" s="24"/>
      <c r="I234" s="24"/>
      <c r="J234" s="24"/>
      <c r="K234" s="13">
        <f t="shared" si="18"/>
        <v>0</v>
      </c>
      <c r="L234" s="18">
        <v>2</v>
      </c>
      <c r="M234" s="24"/>
      <c r="N234" s="24"/>
      <c r="O234" s="24"/>
      <c r="P234" s="13">
        <f t="shared" si="19"/>
        <v>0</v>
      </c>
      <c r="Q234" s="18">
        <v>3</v>
      </c>
      <c r="R234" s="24"/>
      <c r="S234" s="24"/>
      <c r="T234" s="24"/>
      <c r="U234" s="16">
        <f t="shared" si="20"/>
        <v>0</v>
      </c>
      <c r="V234" s="15">
        <f t="shared" si="21"/>
        <v>0</v>
      </c>
      <c r="W234" s="1" t="str">
        <f t="shared" si="17"/>
        <v xml:space="preserve"> </v>
      </c>
    </row>
    <row r="235" spans="1:23" ht="20.100000000000001" customHeight="1">
      <c r="A235" s="62" t="str">
        <f>+Teilnehmende!C235</f>
        <v>-</v>
      </c>
      <c r="B235" s="1" t="str">
        <f>IF(Teilnehmende!K235="","",+Teilnehmende!K235)</f>
        <v/>
      </c>
      <c r="C235" s="1" t="str">
        <f>IF(Teilnehmende!D235="","",+Teilnehmende!D235)</f>
        <v/>
      </c>
      <c r="D235" s="1" t="str">
        <f>IF(Teilnehmende!E235="","",+Teilnehmende!E235)</f>
        <v/>
      </c>
      <c r="E235" s="1" t="str">
        <f>IF(Teilnehmende!L235="","",+Teilnehmende!L235)</f>
        <v/>
      </c>
      <c r="F235" s="17">
        <f>+Teilnehmende!F235</f>
        <v>0</v>
      </c>
      <c r="G235" s="18">
        <v>1</v>
      </c>
      <c r="H235" s="24"/>
      <c r="I235" s="24"/>
      <c r="J235" s="24"/>
      <c r="K235" s="13">
        <f t="shared" si="18"/>
        <v>0</v>
      </c>
      <c r="L235" s="18">
        <v>2</v>
      </c>
      <c r="M235" s="24"/>
      <c r="N235" s="24"/>
      <c r="O235" s="24"/>
      <c r="P235" s="13">
        <f t="shared" si="19"/>
        <v>0</v>
      </c>
      <c r="Q235" s="18">
        <v>3</v>
      </c>
      <c r="R235" s="24"/>
      <c r="S235" s="24"/>
      <c r="T235" s="24"/>
      <c r="U235" s="16">
        <f t="shared" si="20"/>
        <v>0</v>
      </c>
      <c r="V235" s="15">
        <f t="shared" si="21"/>
        <v>0</v>
      </c>
      <c r="W235" s="1" t="str">
        <f t="shared" si="17"/>
        <v xml:space="preserve"> </v>
      </c>
    </row>
    <row r="236" spans="1:23" ht="20.100000000000001" customHeight="1">
      <c r="A236" s="62" t="str">
        <f>+Teilnehmende!C236</f>
        <v>-</v>
      </c>
      <c r="B236" s="1" t="str">
        <f>IF(Teilnehmende!K236="","",+Teilnehmende!K236)</f>
        <v/>
      </c>
      <c r="C236" s="1" t="str">
        <f>IF(Teilnehmende!D236="","",+Teilnehmende!D236)</f>
        <v/>
      </c>
      <c r="D236" s="1" t="str">
        <f>IF(Teilnehmende!E236="","",+Teilnehmende!E236)</f>
        <v/>
      </c>
      <c r="E236" s="1" t="str">
        <f>IF(Teilnehmende!L236="","",+Teilnehmende!L236)</f>
        <v/>
      </c>
      <c r="F236" s="17">
        <f>+Teilnehmende!F236</f>
        <v>0</v>
      </c>
      <c r="G236" s="18">
        <v>1</v>
      </c>
      <c r="H236" s="24"/>
      <c r="I236" s="24"/>
      <c r="J236" s="24"/>
      <c r="K236" s="13">
        <f t="shared" si="18"/>
        <v>0</v>
      </c>
      <c r="L236" s="18">
        <v>2</v>
      </c>
      <c r="M236" s="24"/>
      <c r="N236" s="24"/>
      <c r="O236" s="24"/>
      <c r="P236" s="13">
        <f t="shared" si="19"/>
        <v>0</v>
      </c>
      <c r="Q236" s="18">
        <v>3</v>
      </c>
      <c r="R236" s="24"/>
      <c r="S236" s="24"/>
      <c r="T236" s="24"/>
      <c r="U236" s="16">
        <f t="shared" si="20"/>
        <v>0</v>
      </c>
      <c r="V236" s="15">
        <f t="shared" si="21"/>
        <v>0</v>
      </c>
      <c r="W236" s="1" t="str">
        <f t="shared" si="17"/>
        <v xml:space="preserve"> </v>
      </c>
    </row>
    <row r="237" spans="1:23" ht="20.100000000000001" customHeight="1">
      <c r="A237" s="62" t="str">
        <f>+Teilnehmende!C237</f>
        <v>-</v>
      </c>
      <c r="B237" s="1" t="str">
        <f>IF(Teilnehmende!K237="","",+Teilnehmende!K237)</f>
        <v/>
      </c>
      <c r="C237" s="1" t="str">
        <f>IF(Teilnehmende!D237="","",+Teilnehmende!D237)</f>
        <v/>
      </c>
      <c r="D237" s="1" t="str">
        <f>IF(Teilnehmende!E237="","",+Teilnehmende!E237)</f>
        <v/>
      </c>
      <c r="E237" s="1" t="str">
        <f>IF(Teilnehmende!L237="","",+Teilnehmende!L237)</f>
        <v/>
      </c>
      <c r="F237" s="17">
        <f>+Teilnehmende!F237</f>
        <v>0</v>
      </c>
      <c r="G237" s="18">
        <v>1</v>
      </c>
      <c r="H237" s="24"/>
      <c r="I237" s="24"/>
      <c r="J237" s="24"/>
      <c r="K237" s="13">
        <f t="shared" si="18"/>
        <v>0</v>
      </c>
      <c r="L237" s="18">
        <v>2</v>
      </c>
      <c r="M237" s="24"/>
      <c r="N237" s="24"/>
      <c r="O237" s="24"/>
      <c r="P237" s="13">
        <f t="shared" si="19"/>
        <v>0</v>
      </c>
      <c r="Q237" s="18">
        <v>3</v>
      </c>
      <c r="R237" s="24"/>
      <c r="S237" s="24"/>
      <c r="T237" s="24"/>
      <c r="U237" s="16">
        <f t="shared" si="20"/>
        <v>0</v>
      </c>
      <c r="V237" s="15">
        <f t="shared" si="21"/>
        <v>0</v>
      </c>
      <c r="W237" s="1" t="str">
        <f t="shared" si="17"/>
        <v xml:space="preserve"> </v>
      </c>
    </row>
    <row r="238" spans="1:23" ht="20.100000000000001" customHeight="1">
      <c r="A238" s="62" t="str">
        <f>+Teilnehmende!C238</f>
        <v>-</v>
      </c>
      <c r="B238" s="1" t="str">
        <f>IF(Teilnehmende!K238="","",+Teilnehmende!K238)</f>
        <v/>
      </c>
      <c r="C238" s="1" t="str">
        <f>IF(Teilnehmende!D238="","",+Teilnehmende!D238)</f>
        <v/>
      </c>
      <c r="D238" s="1" t="str">
        <f>IF(Teilnehmende!E238="","",+Teilnehmende!E238)</f>
        <v/>
      </c>
      <c r="E238" s="1" t="str">
        <f>IF(Teilnehmende!L238="","",+Teilnehmende!L238)</f>
        <v/>
      </c>
      <c r="F238" s="17">
        <f>+Teilnehmende!F238</f>
        <v>0</v>
      </c>
      <c r="G238" s="18">
        <v>1</v>
      </c>
      <c r="H238" s="24"/>
      <c r="I238" s="24"/>
      <c r="J238" s="24"/>
      <c r="K238" s="13">
        <f t="shared" si="18"/>
        <v>0</v>
      </c>
      <c r="L238" s="18">
        <v>2</v>
      </c>
      <c r="M238" s="24"/>
      <c r="N238" s="24"/>
      <c r="O238" s="24"/>
      <c r="P238" s="13">
        <f t="shared" si="19"/>
        <v>0</v>
      </c>
      <c r="Q238" s="18">
        <v>3</v>
      </c>
      <c r="R238" s="24"/>
      <c r="S238" s="24"/>
      <c r="T238" s="24"/>
      <c r="U238" s="16">
        <f t="shared" si="20"/>
        <v>0</v>
      </c>
      <c r="V238" s="15">
        <f t="shared" si="21"/>
        <v>0</v>
      </c>
      <c r="W238" s="1" t="str">
        <f t="shared" si="17"/>
        <v xml:space="preserve"> </v>
      </c>
    </row>
    <row r="239" spans="1:23" ht="20.100000000000001" customHeight="1">
      <c r="A239" s="62" t="str">
        <f>+Teilnehmende!C239</f>
        <v>-</v>
      </c>
      <c r="B239" s="1" t="str">
        <f>IF(Teilnehmende!K239="","",+Teilnehmende!K239)</f>
        <v/>
      </c>
      <c r="C239" s="1" t="str">
        <f>IF(Teilnehmende!D239="","",+Teilnehmende!D239)</f>
        <v/>
      </c>
      <c r="D239" s="1" t="str">
        <f>IF(Teilnehmende!E239="","",+Teilnehmende!E239)</f>
        <v/>
      </c>
      <c r="E239" s="1" t="str">
        <f>IF(Teilnehmende!L239="","",+Teilnehmende!L239)</f>
        <v/>
      </c>
      <c r="F239" s="17">
        <f>+Teilnehmende!F239</f>
        <v>0</v>
      </c>
      <c r="G239" s="18">
        <v>1</v>
      </c>
      <c r="H239" s="24"/>
      <c r="I239" s="24"/>
      <c r="J239" s="24"/>
      <c r="K239" s="13">
        <f t="shared" si="18"/>
        <v>0</v>
      </c>
      <c r="L239" s="18">
        <v>2</v>
      </c>
      <c r="M239" s="24"/>
      <c r="N239" s="24"/>
      <c r="O239" s="24"/>
      <c r="P239" s="13">
        <f t="shared" si="19"/>
        <v>0</v>
      </c>
      <c r="Q239" s="18">
        <v>3</v>
      </c>
      <c r="R239" s="24"/>
      <c r="S239" s="24"/>
      <c r="T239" s="24"/>
      <c r="U239" s="16">
        <f t="shared" si="20"/>
        <v>0</v>
      </c>
      <c r="V239" s="15">
        <f t="shared" si="21"/>
        <v>0</v>
      </c>
      <c r="W239" s="1" t="str">
        <f t="shared" si="17"/>
        <v xml:space="preserve"> </v>
      </c>
    </row>
    <row r="240" spans="1:23" ht="20.100000000000001" customHeight="1">
      <c r="A240" s="62" t="str">
        <f>+Teilnehmende!C240</f>
        <v>-</v>
      </c>
      <c r="B240" s="1" t="str">
        <f>IF(Teilnehmende!K240="","",+Teilnehmende!K240)</f>
        <v/>
      </c>
      <c r="C240" s="1" t="str">
        <f>IF(Teilnehmende!D240="","",+Teilnehmende!D240)</f>
        <v/>
      </c>
      <c r="D240" s="1" t="str">
        <f>IF(Teilnehmende!E240="","",+Teilnehmende!E240)</f>
        <v/>
      </c>
      <c r="E240" s="1" t="str">
        <f>IF(Teilnehmende!L240="","",+Teilnehmende!L240)</f>
        <v/>
      </c>
      <c r="F240" s="17">
        <f>+Teilnehmende!F240</f>
        <v>0</v>
      </c>
      <c r="G240" s="18">
        <v>1</v>
      </c>
      <c r="H240" s="24"/>
      <c r="I240" s="24"/>
      <c r="J240" s="24"/>
      <c r="K240" s="13">
        <f t="shared" si="18"/>
        <v>0</v>
      </c>
      <c r="L240" s="18">
        <v>2</v>
      </c>
      <c r="M240" s="24"/>
      <c r="N240" s="24"/>
      <c r="O240" s="24"/>
      <c r="P240" s="13">
        <f t="shared" si="19"/>
        <v>0</v>
      </c>
      <c r="Q240" s="18">
        <v>3</v>
      </c>
      <c r="R240" s="24"/>
      <c r="S240" s="24"/>
      <c r="T240" s="24"/>
      <c r="U240" s="16">
        <f t="shared" si="20"/>
        <v>0</v>
      </c>
      <c r="V240" s="15">
        <f t="shared" si="21"/>
        <v>0</v>
      </c>
      <c r="W240" s="1" t="str">
        <f t="shared" si="17"/>
        <v xml:space="preserve"> </v>
      </c>
    </row>
    <row r="241" spans="1:23" ht="20.100000000000001" customHeight="1">
      <c r="A241" s="62" t="str">
        <f>+Teilnehmende!C241</f>
        <v>-</v>
      </c>
      <c r="B241" s="1" t="str">
        <f>IF(Teilnehmende!K241="","",+Teilnehmende!K241)</f>
        <v/>
      </c>
      <c r="C241" s="1" t="str">
        <f>IF(Teilnehmende!D241="","",+Teilnehmende!D241)</f>
        <v/>
      </c>
      <c r="D241" s="1" t="str">
        <f>IF(Teilnehmende!E241="","",+Teilnehmende!E241)</f>
        <v/>
      </c>
      <c r="E241" s="1" t="str">
        <f>IF(Teilnehmende!L241="","",+Teilnehmende!L241)</f>
        <v/>
      </c>
      <c r="F241" s="17">
        <f>+Teilnehmende!F241</f>
        <v>0</v>
      </c>
      <c r="G241" s="18">
        <v>1</v>
      </c>
      <c r="H241" s="24"/>
      <c r="I241" s="24"/>
      <c r="J241" s="24"/>
      <c r="K241" s="13">
        <f t="shared" si="18"/>
        <v>0</v>
      </c>
      <c r="L241" s="18">
        <v>2</v>
      </c>
      <c r="M241" s="24"/>
      <c r="N241" s="24"/>
      <c r="O241" s="24"/>
      <c r="P241" s="13">
        <f t="shared" si="19"/>
        <v>0</v>
      </c>
      <c r="Q241" s="18">
        <v>3</v>
      </c>
      <c r="R241" s="24"/>
      <c r="S241" s="24"/>
      <c r="T241" s="24"/>
      <c r="U241" s="16">
        <f t="shared" si="20"/>
        <v>0</v>
      </c>
      <c r="V241" s="15">
        <f t="shared" si="21"/>
        <v>0</v>
      </c>
      <c r="W241" s="1" t="str">
        <f t="shared" si="17"/>
        <v xml:space="preserve"> </v>
      </c>
    </row>
    <row r="242" spans="1:23" ht="20.100000000000001" customHeight="1">
      <c r="A242" s="62" t="str">
        <f>+Teilnehmende!C242</f>
        <v>-</v>
      </c>
      <c r="B242" s="1" t="str">
        <f>IF(Teilnehmende!K242="","",+Teilnehmende!K242)</f>
        <v/>
      </c>
      <c r="C242" s="1" t="str">
        <f>IF(Teilnehmende!D242="","",+Teilnehmende!D242)</f>
        <v/>
      </c>
      <c r="D242" s="1" t="str">
        <f>IF(Teilnehmende!E242="","",+Teilnehmende!E242)</f>
        <v/>
      </c>
      <c r="E242" s="1" t="str">
        <f>IF(Teilnehmende!L242="","",+Teilnehmende!L242)</f>
        <v/>
      </c>
      <c r="F242" s="17">
        <f>+Teilnehmende!F242</f>
        <v>0</v>
      </c>
      <c r="G242" s="18">
        <v>1</v>
      </c>
      <c r="H242" s="24"/>
      <c r="I242" s="24"/>
      <c r="J242" s="24"/>
      <c r="K242" s="13">
        <f t="shared" si="18"/>
        <v>0</v>
      </c>
      <c r="L242" s="18">
        <v>2</v>
      </c>
      <c r="M242" s="24"/>
      <c r="N242" s="24"/>
      <c r="O242" s="24"/>
      <c r="P242" s="13">
        <f t="shared" si="19"/>
        <v>0</v>
      </c>
      <c r="Q242" s="18">
        <v>3</v>
      </c>
      <c r="R242" s="24"/>
      <c r="S242" s="24"/>
      <c r="T242" s="24"/>
      <c r="U242" s="16">
        <f t="shared" si="20"/>
        <v>0</v>
      </c>
      <c r="V242" s="15">
        <f t="shared" si="21"/>
        <v>0</v>
      </c>
      <c r="W242" s="1" t="str">
        <f t="shared" si="17"/>
        <v xml:space="preserve"> </v>
      </c>
    </row>
    <row r="243" spans="1:23" ht="20.100000000000001" customHeight="1">
      <c r="A243" s="62" t="str">
        <f>+Teilnehmende!C243</f>
        <v>-</v>
      </c>
      <c r="B243" s="1" t="str">
        <f>IF(Teilnehmende!K243="","",+Teilnehmende!K243)</f>
        <v/>
      </c>
      <c r="C243" s="1" t="str">
        <f>IF(Teilnehmende!D243="","",+Teilnehmende!D243)</f>
        <v/>
      </c>
      <c r="D243" s="1" t="str">
        <f>IF(Teilnehmende!E243="","",+Teilnehmende!E243)</f>
        <v/>
      </c>
      <c r="E243" s="1" t="str">
        <f>IF(Teilnehmende!L243="","",+Teilnehmende!L243)</f>
        <v/>
      </c>
      <c r="F243" s="17">
        <f>+Teilnehmende!F243</f>
        <v>0</v>
      </c>
      <c r="G243" s="18">
        <v>1</v>
      </c>
      <c r="H243" s="24"/>
      <c r="I243" s="24"/>
      <c r="J243" s="24"/>
      <c r="K243" s="13">
        <f t="shared" si="18"/>
        <v>0</v>
      </c>
      <c r="L243" s="18">
        <v>2</v>
      </c>
      <c r="M243" s="24"/>
      <c r="N243" s="24"/>
      <c r="O243" s="24"/>
      <c r="P243" s="13">
        <f t="shared" si="19"/>
        <v>0</v>
      </c>
      <c r="Q243" s="18">
        <v>3</v>
      </c>
      <c r="R243" s="24"/>
      <c r="S243" s="24"/>
      <c r="T243" s="24"/>
      <c r="U243" s="16">
        <f t="shared" si="20"/>
        <v>0</v>
      </c>
      <c r="V243" s="15">
        <f t="shared" si="21"/>
        <v>0</v>
      </c>
      <c r="W243" s="1" t="str">
        <f t="shared" si="17"/>
        <v xml:space="preserve"> </v>
      </c>
    </row>
    <row r="244" spans="1:23" ht="20.100000000000001" customHeight="1">
      <c r="A244" s="62" t="str">
        <f>+Teilnehmende!C244</f>
        <v>-</v>
      </c>
      <c r="B244" s="1" t="str">
        <f>IF(Teilnehmende!K244="","",+Teilnehmende!K244)</f>
        <v/>
      </c>
      <c r="C244" s="1" t="str">
        <f>IF(Teilnehmende!D244="","",+Teilnehmende!D244)</f>
        <v/>
      </c>
      <c r="D244" s="1" t="str">
        <f>IF(Teilnehmende!E244="","",+Teilnehmende!E244)</f>
        <v/>
      </c>
      <c r="E244" s="1" t="str">
        <f>IF(Teilnehmende!L244="","",+Teilnehmende!L244)</f>
        <v/>
      </c>
      <c r="F244" s="17">
        <f>+Teilnehmende!F244</f>
        <v>0</v>
      </c>
      <c r="G244" s="18">
        <v>1</v>
      </c>
      <c r="H244" s="24"/>
      <c r="I244" s="24"/>
      <c r="J244" s="24"/>
      <c r="K244" s="13">
        <f t="shared" si="18"/>
        <v>0</v>
      </c>
      <c r="L244" s="18">
        <v>2</v>
      </c>
      <c r="M244" s="24"/>
      <c r="N244" s="24"/>
      <c r="O244" s="24"/>
      <c r="P244" s="13">
        <f t="shared" si="19"/>
        <v>0</v>
      </c>
      <c r="Q244" s="18">
        <v>3</v>
      </c>
      <c r="R244" s="24"/>
      <c r="S244" s="24"/>
      <c r="T244" s="24"/>
      <c r="U244" s="16">
        <f t="shared" si="20"/>
        <v>0</v>
      </c>
      <c r="V244" s="15">
        <f t="shared" si="21"/>
        <v>0</v>
      </c>
      <c r="W244" s="1" t="str">
        <f t="shared" si="17"/>
        <v xml:space="preserve"> </v>
      </c>
    </row>
    <row r="245" spans="1:23" ht="20.100000000000001" customHeight="1">
      <c r="A245" s="62" t="str">
        <f>+Teilnehmende!C245</f>
        <v>-</v>
      </c>
      <c r="B245" s="1" t="str">
        <f>IF(Teilnehmende!K245="","",+Teilnehmende!K245)</f>
        <v/>
      </c>
      <c r="C245" s="1" t="str">
        <f>IF(Teilnehmende!D245="","",+Teilnehmende!D245)</f>
        <v/>
      </c>
      <c r="D245" s="1" t="str">
        <f>IF(Teilnehmende!E245="","",+Teilnehmende!E245)</f>
        <v/>
      </c>
      <c r="E245" s="1" t="str">
        <f>IF(Teilnehmende!L245="","",+Teilnehmende!L245)</f>
        <v/>
      </c>
      <c r="F245" s="17">
        <f>+Teilnehmende!F245</f>
        <v>0</v>
      </c>
      <c r="G245" s="18">
        <v>1</v>
      </c>
      <c r="H245" s="24"/>
      <c r="I245" s="24"/>
      <c r="J245" s="24"/>
      <c r="K245" s="13">
        <f t="shared" si="18"/>
        <v>0</v>
      </c>
      <c r="L245" s="18">
        <v>2</v>
      </c>
      <c r="M245" s="24"/>
      <c r="N245" s="24"/>
      <c r="O245" s="24"/>
      <c r="P245" s="13">
        <f t="shared" si="19"/>
        <v>0</v>
      </c>
      <c r="Q245" s="18">
        <v>3</v>
      </c>
      <c r="R245" s="24"/>
      <c r="S245" s="24"/>
      <c r="T245" s="24"/>
      <c r="U245" s="16">
        <f t="shared" si="20"/>
        <v>0</v>
      </c>
      <c r="V245" s="15">
        <f t="shared" si="21"/>
        <v>0</v>
      </c>
      <c r="W245" s="1" t="str">
        <f t="shared" si="17"/>
        <v xml:space="preserve"> </v>
      </c>
    </row>
    <row r="246" spans="1:23" ht="20.100000000000001" customHeight="1">
      <c r="A246" s="62" t="str">
        <f>+Teilnehmende!C246</f>
        <v>-</v>
      </c>
      <c r="B246" s="1" t="str">
        <f>IF(Teilnehmende!K246="","",+Teilnehmende!K246)</f>
        <v/>
      </c>
      <c r="C246" s="1" t="str">
        <f>IF(Teilnehmende!D246="","",+Teilnehmende!D246)</f>
        <v/>
      </c>
      <c r="D246" s="1" t="str">
        <f>IF(Teilnehmende!E246="","",+Teilnehmende!E246)</f>
        <v/>
      </c>
      <c r="E246" s="1" t="str">
        <f>IF(Teilnehmende!L246="","",+Teilnehmende!L246)</f>
        <v/>
      </c>
      <c r="F246" s="17">
        <f>+Teilnehmende!F246</f>
        <v>0</v>
      </c>
      <c r="G246" s="18">
        <v>1</v>
      </c>
      <c r="H246" s="24"/>
      <c r="I246" s="24"/>
      <c r="J246" s="24"/>
      <c r="K246" s="13">
        <f t="shared" si="18"/>
        <v>0</v>
      </c>
      <c r="L246" s="18">
        <v>2</v>
      </c>
      <c r="M246" s="24"/>
      <c r="N246" s="24"/>
      <c r="O246" s="24"/>
      <c r="P246" s="13">
        <f t="shared" si="19"/>
        <v>0</v>
      </c>
      <c r="Q246" s="18">
        <v>3</v>
      </c>
      <c r="R246" s="24"/>
      <c r="S246" s="24"/>
      <c r="T246" s="24"/>
      <c r="U246" s="16">
        <f t="shared" si="20"/>
        <v>0</v>
      </c>
      <c r="V246" s="15">
        <f t="shared" si="21"/>
        <v>0</v>
      </c>
      <c r="W246" s="1" t="str">
        <f t="shared" si="17"/>
        <v xml:space="preserve"> </v>
      </c>
    </row>
    <row r="247" spans="1:23" ht="20.100000000000001" customHeight="1">
      <c r="A247" s="62" t="str">
        <f>+Teilnehmende!C247</f>
        <v>-</v>
      </c>
      <c r="B247" s="1" t="str">
        <f>IF(Teilnehmende!K247="","",+Teilnehmende!K247)</f>
        <v/>
      </c>
      <c r="C247" s="1" t="str">
        <f>IF(Teilnehmende!D247="","",+Teilnehmende!D247)</f>
        <v/>
      </c>
      <c r="D247" s="1" t="str">
        <f>IF(Teilnehmende!E247="","",+Teilnehmende!E247)</f>
        <v/>
      </c>
      <c r="E247" s="1" t="str">
        <f>IF(Teilnehmende!L247="","",+Teilnehmende!L247)</f>
        <v/>
      </c>
      <c r="F247" s="17">
        <f>+Teilnehmende!F247</f>
        <v>0</v>
      </c>
      <c r="G247" s="18">
        <v>1</v>
      </c>
      <c r="H247" s="24"/>
      <c r="I247" s="24"/>
      <c r="J247" s="24"/>
      <c r="K247" s="13">
        <f t="shared" si="18"/>
        <v>0</v>
      </c>
      <c r="L247" s="18">
        <v>2</v>
      </c>
      <c r="M247" s="24"/>
      <c r="N247" s="24"/>
      <c r="O247" s="24"/>
      <c r="P247" s="13">
        <f t="shared" si="19"/>
        <v>0</v>
      </c>
      <c r="Q247" s="18">
        <v>3</v>
      </c>
      <c r="R247" s="24"/>
      <c r="S247" s="24"/>
      <c r="T247" s="24"/>
      <c r="U247" s="16">
        <f t="shared" si="20"/>
        <v>0</v>
      </c>
      <c r="V247" s="15">
        <f t="shared" si="21"/>
        <v>0</v>
      </c>
      <c r="W247" s="1" t="str">
        <f t="shared" si="17"/>
        <v xml:space="preserve"> </v>
      </c>
    </row>
    <row r="248" spans="1:23" ht="20.100000000000001" customHeight="1">
      <c r="A248" s="62" t="str">
        <f>+Teilnehmende!C248</f>
        <v>-</v>
      </c>
      <c r="B248" s="1" t="str">
        <f>IF(Teilnehmende!K248="","",+Teilnehmende!K248)</f>
        <v/>
      </c>
      <c r="C248" s="1" t="str">
        <f>IF(Teilnehmende!D248="","",+Teilnehmende!D248)</f>
        <v/>
      </c>
      <c r="D248" s="1" t="str">
        <f>IF(Teilnehmende!E248="","",+Teilnehmende!E248)</f>
        <v/>
      </c>
      <c r="E248" s="1" t="str">
        <f>IF(Teilnehmende!L248="","",+Teilnehmende!L248)</f>
        <v/>
      </c>
      <c r="F248" s="17">
        <f>+Teilnehmende!F248</f>
        <v>0</v>
      </c>
      <c r="G248" s="18">
        <v>1</v>
      </c>
      <c r="H248" s="24"/>
      <c r="I248" s="24"/>
      <c r="J248" s="24"/>
      <c r="K248" s="13">
        <f t="shared" si="18"/>
        <v>0</v>
      </c>
      <c r="L248" s="18">
        <v>2</v>
      </c>
      <c r="M248" s="24"/>
      <c r="N248" s="24"/>
      <c r="O248" s="24"/>
      <c r="P248" s="13">
        <f t="shared" si="19"/>
        <v>0</v>
      </c>
      <c r="Q248" s="18">
        <v>3</v>
      </c>
      <c r="R248" s="24"/>
      <c r="S248" s="24"/>
      <c r="T248" s="24"/>
      <c r="U248" s="16">
        <f t="shared" si="20"/>
        <v>0</v>
      </c>
      <c r="V248" s="15">
        <f t="shared" si="21"/>
        <v>0</v>
      </c>
      <c r="W248" s="1" t="str">
        <f t="shared" si="17"/>
        <v xml:space="preserve"> </v>
      </c>
    </row>
    <row r="249" spans="1:23" ht="20.100000000000001" customHeight="1">
      <c r="A249" s="62" t="str">
        <f>+Teilnehmende!C249</f>
        <v>-</v>
      </c>
      <c r="B249" s="1" t="str">
        <f>IF(Teilnehmende!K249="","",+Teilnehmende!K249)</f>
        <v/>
      </c>
      <c r="C249" s="1" t="str">
        <f>IF(Teilnehmende!D249="","",+Teilnehmende!D249)</f>
        <v/>
      </c>
      <c r="D249" s="1" t="str">
        <f>IF(Teilnehmende!E249="","",+Teilnehmende!E249)</f>
        <v/>
      </c>
      <c r="E249" s="1" t="str">
        <f>IF(Teilnehmende!L249="","",+Teilnehmende!L249)</f>
        <v/>
      </c>
      <c r="F249" s="17">
        <f>+Teilnehmende!F249</f>
        <v>0</v>
      </c>
      <c r="G249" s="18">
        <v>1</v>
      </c>
      <c r="H249" s="24"/>
      <c r="I249" s="24"/>
      <c r="J249" s="24"/>
      <c r="K249" s="13">
        <f t="shared" si="18"/>
        <v>0</v>
      </c>
      <c r="L249" s="18">
        <v>2</v>
      </c>
      <c r="M249" s="24"/>
      <c r="N249" s="24"/>
      <c r="O249" s="24"/>
      <c r="P249" s="13">
        <f t="shared" si="19"/>
        <v>0</v>
      </c>
      <c r="Q249" s="18">
        <v>3</v>
      </c>
      <c r="R249" s="24"/>
      <c r="S249" s="24"/>
      <c r="T249" s="24"/>
      <c r="U249" s="16">
        <f t="shared" si="20"/>
        <v>0</v>
      </c>
      <c r="V249" s="15">
        <f t="shared" si="21"/>
        <v>0</v>
      </c>
      <c r="W249" s="1" t="str">
        <f t="shared" si="17"/>
        <v xml:space="preserve"> </v>
      </c>
    </row>
    <row r="250" spans="1:23" ht="20.100000000000001" customHeight="1">
      <c r="A250" s="62" t="str">
        <f>+Teilnehmende!C250</f>
        <v>-</v>
      </c>
      <c r="B250" s="1" t="str">
        <f>IF(Teilnehmende!K250="","",+Teilnehmende!K250)</f>
        <v/>
      </c>
      <c r="C250" s="1" t="str">
        <f>IF(Teilnehmende!D250="","",+Teilnehmende!D250)</f>
        <v/>
      </c>
      <c r="D250" s="1" t="str">
        <f>IF(Teilnehmende!E250="","",+Teilnehmende!E250)</f>
        <v/>
      </c>
      <c r="E250" s="1" t="str">
        <f>IF(Teilnehmende!L250="","",+Teilnehmende!L250)</f>
        <v/>
      </c>
      <c r="F250" s="17">
        <f>+Teilnehmende!F250</f>
        <v>0</v>
      </c>
      <c r="G250" s="18">
        <v>1</v>
      </c>
      <c r="H250" s="24"/>
      <c r="I250" s="24"/>
      <c r="J250" s="24"/>
      <c r="K250" s="13">
        <f t="shared" si="18"/>
        <v>0</v>
      </c>
      <c r="L250" s="18">
        <v>2</v>
      </c>
      <c r="M250" s="24"/>
      <c r="N250" s="24"/>
      <c r="O250" s="24"/>
      <c r="P250" s="13">
        <f t="shared" si="19"/>
        <v>0</v>
      </c>
      <c r="Q250" s="18">
        <v>3</v>
      </c>
      <c r="R250" s="24"/>
      <c r="S250" s="24"/>
      <c r="T250" s="24"/>
      <c r="U250" s="16">
        <f t="shared" si="20"/>
        <v>0</v>
      </c>
      <c r="V250" s="15">
        <f t="shared" si="21"/>
        <v>0</v>
      </c>
      <c r="W250" s="1" t="str">
        <f t="shared" si="17"/>
        <v xml:space="preserve"> </v>
      </c>
    </row>
    <row r="251" spans="1:23" ht="20.100000000000001" customHeight="1">
      <c r="A251" s="62" t="str">
        <f>+Teilnehmende!C251</f>
        <v>-</v>
      </c>
      <c r="B251" s="1" t="str">
        <f>IF(Teilnehmende!K251="","",+Teilnehmende!K251)</f>
        <v/>
      </c>
      <c r="C251" s="1" t="str">
        <f>IF(Teilnehmende!D251="","",+Teilnehmende!D251)</f>
        <v/>
      </c>
      <c r="D251" s="1" t="str">
        <f>IF(Teilnehmende!E251="","",+Teilnehmende!E251)</f>
        <v/>
      </c>
      <c r="E251" s="1" t="str">
        <f>IF(Teilnehmende!L251="","",+Teilnehmende!L251)</f>
        <v/>
      </c>
      <c r="F251" s="17">
        <f>+Teilnehmende!F251</f>
        <v>0</v>
      </c>
      <c r="G251" s="18">
        <v>1</v>
      </c>
      <c r="H251" s="24"/>
      <c r="I251" s="24"/>
      <c r="J251" s="24"/>
      <c r="K251" s="13">
        <f t="shared" si="18"/>
        <v>0</v>
      </c>
      <c r="L251" s="18">
        <v>2</v>
      </c>
      <c r="M251" s="24"/>
      <c r="N251" s="24"/>
      <c r="O251" s="24"/>
      <c r="P251" s="13">
        <f t="shared" si="19"/>
        <v>0</v>
      </c>
      <c r="Q251" s="18">
        <v>3</v>
      </c>
      <c r="R251" s="24"/>
      <c r="S251" s="24"/>
      <c r="T251" s="24"/>
      <c r="U251" s="16">
        <f t="shared" si="20"/>
        <v>0</v>
      </c>
      <c r="V251" s="15">
        <f t="shared" si="21"/>
        <v>0</v>
      </c>
      <c r="W251" s="1" t="str">
        <f t="shared" ref="W251:W302" si="22">D251&amp;" "&amp;C251</f>
        <v xml:space="preserve"> </v>
      </c>
    </row>
    <row r="252" spans="1:23" ht="20.100000000000001" customHeight="1">
      <c r="A252" s="62" t="str">
        <f>+Teilnehmende!C252</f>
        <v>-</v>
      </c>
      <c r="B252" s="1" t="str">
        <f>IF(Teilnehmende!K252="","",+Teilnehmende!K252)</f>
        <v/>
      </c>
      <c r="C252" s="1" t="str">
        <f>IF(Teilnehmende!D252="","",+Teilnehmende!D252)</f>
        <v/>
      </c>
      <c r="D252" s="1" t="str">
        <f>IF(Teilnehmende!E252="","",+Teilnehmende!E252)</f>
        <v/>
      </c>
      <c r="E252" s="1" t="str">
        <f>IF(Teilnehmende!L252="","",+Teilnehmende!L252)</f>
        <v/>
      </c>
      <c r="F252" s="17">
        <f>+Teilnehmende!F252</f>
        <v>0</v>
      </c>
      <c r="G252" s="18">
        <v>1</v>
      </c>
      <c r="H252" s="24"/>
      <c r="I252" s="24"/>
      <c r="J252" s="24"/>
      <c r="K252" s="13">
        <f t="shared" si="18"/>
        <v>0</v>
      </c>
      <c r="L252" s="18">
        <v>2</v>
      </c>
      <c r="M252" s="24"/>
      <c r="N252" s="24"/>
      <c r="O252" s="24"/>
      <c r="P252" s="13">
        <f t="shared" si="19"/>
        <v>0</v>
      </c>
      <c r="Q252" s="18">
        <v>3</v>
      </c>
      <c r="R252" s="24"/>
      <c r="S252" s="24"/>
      <c r="T252" s="24"/>
      <c r="U252" s="16">
        <f t="shared" si="20"/>
        <v>0</v>
      </c>
      <c r="V252" s="15">
        <f t="shared" si="21"/>
        <v>0</v>
      </c>
      <c r="W252" s="1" t="str">
        <f t="shared" si="22"/>
        <v xml:space="preserve"> </v>
      </c>
    </row>
    <row r="253" spans="1:23" ht="20.100000000000001" customHeight="1">
      <c r="A253" s="62" t="str">
        <f>+Teilnehmende!C253</f>
        <v>-</v>
      </c>
      <c r="B253" s="1" t="str">
        <f>IF(Teilnehmende!K253="","",+Teilnehmende!K253)</f>
        <v/>
      </c>
      <c r="C253" s="1" t="str">
        <f>IF(Teilnehmende!D253="","",+Teilnehmende!D253)</f>
        <v/>
      </c>
      <c r="D253" s="1" t="str">
        <f>IF(Teilnehmende!E253="","",+Teilnehmende!E253)</f>
        <v/>
      </c>
      <c r="E253" s="1" t="str">
        <f>IF(Teilnehmende!L253="","",+Teilnehmende!L253)</f>
        <v/>
      </c>
      <c r="F253" s="17">
        <f>+Teilnehmende!F253</f>
        <v>0</v>
      </c>
      <c r="G253" s="18">
        <v>1</v>
      </c>
      <c r="H253" s="24"/>
      <c r="I253" s="24"/>
      <c r="J253" s="24"/>
      <c r="K253" s="13">
        <f t="shared" si="18"/>
        <v>0</v>
      </c>
      <c r="L253" s="18">
        <v>2</v>
      </c>
      <c r="M253" s="24"/>
      <c r="N253" s="24"/>
      <c r="O253" s="24"/>
      <c r="P253" s="13">
        <f t="shared" si="19"/>
        <v>0</v>
      </c>
      <c r="Q253" s="18">
        <v>3</v>
      </c>
      <c r="R253" s="24"/>
      <c r="S253" s="24"/>
      <c r="T253" s="24"/>
      <c r="U253" s="16">
        <f t="shared" si="20"/>
        <v>0</v>
      </c>
      <c r="V253" s="15">
        <f t="shared" si="21"/>
        <v>0</v>
      </c>
      <c r="W253" s="1" t="str">
        <f t="shared" si="22"/>
        <v xml:space="preserve"> </v>
      </c>
    </row>
    <row r="254" spans="1:23" ht="20.100000000000001" customHeight="1">
      <c r="A254" s="62" t="str">
        <f>+Teilnehmende!C254</f>
        <v>-</v>
      </c>
      <c r="B254" s="1" t="str">
        <f>IF(Teilnehmende!K254="","",+Teilnehmende!K254)</f>
        <v/>
      </c>
      <c r="C254" s="1" t="str">
        <f>IF(Teilnehmende!D254="","",+Teilnehmende!D254)</f>
        <v/>
      </c>
      <c r="D254" s="1" t="str">
        <f>IF(Teilnehmende!E254="","",+Teilnehmende!E254)</f>
        <v/>
      </c>
      <c r="E254" s="1" t="str">
        <f>IF(Teilnehmende!L254="","",+Teilnehmende!L254)</f>
        <v/>
      </c>
      <c r="F254" s="17">
        <f>+Teilnehmende!F254</f>
        <v>0</v>
      </c>
      <c r="G254" s="18">
        <v>1</v>
      </c>
      <c r="H254" s="24"/>
      <c r="I254" s="24"/>
      <c r="J254" s="24"/>
      <c r="K254" s="13">
        <f t="shared" si="18"/>
        <v>0</v>
      </c>
      <c r="L254" s="18">
        <v>2</v>
      </c>
      <c r="M254" s="24"/>
      <c r="N254" s="24"/>
      <c r="O254" s="24"/>
      <c r="P254" s="13">
        <f t="shared" si="19"/>
        <v>0</v>
      </c>
      <c r="Q254" s="18">
        <v>3</v>
      </c>
      <c r="R254" s="24"/>
      <c r="S254" s="24"/>
      <c r="T254" s="24"/>
      <c r="U254" s="16">
        <f t="shared" si="20"/>
        <v>0</v>
      </c>
      <c r="V254" s="15">
        <f t="shared" si="21"/>
        <v>0</v>
      </c>
      <c r="W254" s="1" t="str">
        <f t="shared" si="22"/>
        <v xml:space="preserve"> </v>
      </c>
    </row>
    <row r="255" spans="1:23" ht="20.100000000000001" customHeight="1">
      <c r="A255" s="62" t="str">
        <f>+Teilnehmende!C255</f>
        <v>-</v>
      </c>
      <c r="B255" s="1" t="str">
        <f>IF(Teilnehmende!K255="","",+Teilnehmende!K255)</f>
        <v/>
      </c>
      <c r="C255" s="1" t="str">
        <f>IF(Teilnehmende!D255="","",+Teilnehmende!D255)</f>
        <v/>
      </c>
      <c r="D255" s="1" t="str">
        <f>IF(Teilnehmende!E255="","",+Teilnehmende!E255)</f>
        <v/>
      </c>
      <c r="E255" s="1" t="str">
        <f>IF(Teilnehmende!L255="","",+Teilnehmende!L255)</f>
        <v/>
      </c>
      <c r="F255" s="17">
        <f>+Teilnehmende!F255</f>
        <v>0</v>
      </c>
      <c r="G255" s="18">
        <v>1</v>
      </c>
      <c r="H255" s="24"/>
      <c r="I255" s="24"/>
      <c r="J255" s="24"/>
      <c r="K255" s="13">
        <f t="shared" si="18"/>
        <v>0</v>
      </c>
      <c r="L255" s="18">
        <v>2</v>
      </c>
      <c r="M255" s="24"/>
      <c r="N255" s="24"/>
      <c r="O255" s="24"/>
      <c r="P255" s="13">
        <f t="shared" si="19"/>
        <v>0</v>
      </c>
      <c r="Q255" s="18">
        <v>3</v>
      </c>
      <c r="R255" s="24"/>
      <c r="S255" s="24"/>
      <c r="T255" s="24"/>
      <c r="U255" s="16">
        <f t="shared" si="20"/>
        <v>0</v>
      </c>
      <c r="V255" s="15">
        <f t="shared" si="21"/>
        <v>0</v>
      </c>
      <c r="W255" s="1" t="str">
        <f t="shared" si="22"/>
        <v xml:space="preserve"> </v>
      </c>
    </row>
    <row r="256" spans="1:23" ht="20.100000000000001" customHeight="1">
      <c r="A256" s="62" t="str">
        <f>+Teilnehmende!C256</f>
        <v>-</v>
      </c>
      <c r="B256" s="1" t="str">
        <f>IF(Teilnehmende!K256="","",+Teilnehmende!K256)</f>
        <v/>
      </c>
      <c r="C256" s="1" t="str">
        <f>IF(Teilnehmende!D256="","",+Teilnehmende!D256)</f>
        <v/>
      </c>
      <c r="D256" s="1" t="str">
        <f>IF(Teilnehmende!E256="","",+Teilnehmende!E256)</f>
        <v/>
      </c>
      <c r="E256" s="1" t="str">
        <f>IF(Teilnehmende!L256="","",+Teilnehmende!L256)</f>
        <v/>
      </c>
      <c r="F256" s="17">
        <f>+Teilnehmende!F256</f>
        <v>0</v>
      </c>
      <c r="G256" s="18">
        <v>1</v>
      </c>
      <c r="H256" s="24"/>
      <c r="I256" s="24"/>
      <c r="J256" s="24"/>
      <c r="K256" s="13">
        <f t="shared" si="18"/>
        <v>0</v>
      </c>
      <c r="L256" s="18">
        <v>2</v>
      </c>
      <c r="M256" s="24"/>
      <c r="N256" s="24"/>
      <c r="O256" s="24"/>
      <c r="P256" s="13">
        <f t="shared" si="19"/>
        <v>0</v>
      </c>
      <c r="Q256" s="18">
        <v>3</v>
      </c>
      <c r="R256" s="24"/>
      <c r="S256" s="24"/>
      <c r="T256" s="24"/>
      <c r="U256" s="16">
        <f t="shared" si="20"/>
        <v>0</v>
      </c>
      <c r="V256" s="15">
        <f t="shared" si="21"/>
        <v>0</v>
      </c>
      <c r="W256" s="1" t="str">
        <f t="shared" si="22"/>
        <v xml:space="preserve"> </v>
      </c>
    </row>
    <row r="257" spans="1:23" ht="20.100000000000001" customHeight="1">
      <c r="A257" s="62" t="str">
        <f>+Teilnehmende!C257</f>
        <v>-</v>
      </c>
      <c r="B257" s="1" t="str">
        <f>IF(Teilnehmende!K257="","",+Teilnehmende!K257)</f>
        <v/>
      </c>
      <c r="C257" s="1" t="str">
        <f>IF(Teilnehmende!D257="","",+Teilnehmende!D257)</f>
        <v/>
      </c>
      <c r="D257" s="1" t="str">
        <f>IF(Teilnehmende!E257="","",+Teilnehmende!E257)</f>
        <v/>
      </c>
      <c r="E257" s="1" t="str">
        <f>IF(Teilnehmende!L257="","",+Teilnehmende!L257)</f>
        <v/>
      </c>
      <c r="F257" s="17">
        <f>+Teilnehmende!F257</f>
        <v>0</v>
      </c>
      <c r="G257" s="18">
        <v>1</v>
      </c>
      <c r="H257" s="24"/>
      <c r="I257" s="24"/>
      <c r="J257" s="24"/>
      <c r="K257" s="13">
        <f t="shared" si="18"/>
        <v>0</v>
      </c>
      <c r="L257" s="18">
        <v>2</v>
      </c>
      <c r="M257" s="24"/>
      <c r="N257" s="24"/>
      <c r="O257" s="24"/>
      <c r="P257" s="13">
        <f t="shared" si="19"/>
        <v>0</v>
      </c>
      <c r="Q257" s="18">
        <v>3</v>
      </c>
      <c r="R257" s="24"/>
      <c r="S257" s="24"/>
      <c r="T257" s="24"/>
      <c r="U257" s="16">
        <f t="shared" si="20"/>
        <v>0</v>
      </c>
      <c r="V257" s="15">
        <f t="shared" si="21"/>
        <v>0</v>
      </c>
      <c r="W257" s="1" t="str">
        <f t="shared" si="22"/>
        <v xml:space="preserve"> </v>
      </c>
    </row>
    <row r="258" spans="1:23" ht="20.100000000000001" customHeight="1">
      <c r="A258" s="62" t="str">
        <f>+Teilnehmende!C258</f>
        <v>-</v>
      </c>
      <c r="B258" s="1" t="str">
        <f>IF(Teilnehmende!K258="","",+Teilnehmende!K258)</f>
        <v/>
      </c>
      <c r="C258" s="1" t="str">
        <f>IF(Teilnehmende!D258="","",+Teilnehmende!D258)</f>
        <v/>
      </c>
      <c r="D258" s="1" t="str">
        <f>IF(Teilnehmende!E258="","",+Teilnehmende!E258)</f>
        <v/>
      </c>
      <c r="E258" s="1" t="str">
        <f>IF(Teilnehmende!L258="","",+Teilnehmende!L258)</f>
        <v/>
      </c>
      <c r="F258" s="17">
        <f>+Teilnehmende!F258</f>
        <v>0</v>
      </c>
      <c r="G258" s="18">
        <v>1</v>
      </c>
      <c r="H258" s="24"/>
      <c r="I258" s="24"/>
      <c r="J258" s="24"/>
      <c r="K258" s="13">
        <f t="shared" si="18"/>
        <v>0</v>
      </c>
      <c r="L258" s="18">
        <v>2</v>
      </c>
      <c r="M258" s="24"/>
      <c r="N258" s="24"/>
      <c r="O258" s="24"/>
      <c r="P258" s="13">
        <f t="shared" si="19"/>
        <v>0</v>
      </c>
      <c r="Q258" s="18">
        <v>3</v>
      </c>
      <c r="R258" s="24"/>
      <c r="S258" s="24"/>
      <c r="T258" s="24"/>
      <c r="U258" s="16">
        <f t="shared" si="20"/>
        <v>0</v>
      </c>
      <c r="V258" s="15">
        <f t="shared" si="21"/>
        <v>0</v>
      </c>
      <c r="W258" s="1" t="str">
        <f t="shared" si="22"/>
        <v xml:space="preserve"> </v>
      </c>
    </row>
    <row r="259" spans="1:23" ht="20.100000000000001" customHeight="1">
      <c r="A259" s="62" t="str">
        <f>+Teilnehmende!C259</f>
        <v>-</v>
      </c>
      <c r="B259" s="1" t="str">
        <f>IF(Teilnehmende!K259="","",+Teilnehmende!K259)</f>
        <v/>
      </c>
      <c r="C259" s="1" t="str">
        <f>IF(Teilnehmende!D259="","",+Teilnehmende!D259)</f>
        <v/>
      </c>
      <c r="D259" s="1" t="str">
        <f>IF(Teilnehmende!E259="","",+Teilnehmende!E259)</f>
        <v/>
      </c>
      <c r="E259" s="1" t="str">
        <f>IF(Teilnehmende!L259="","",+Teilnehmende!L259)</f>
        <v/>
      </c>
      <c r="F259" s="17">
        <f>+Teilnehmende!F259</f>
        <v>0</v>
      </c>
      <c r="G259" s="18">
        <v>1</v>
      </c>
      <c r="H259" s="24"/>
      <c r="I259" s="24"/>
      <c r="J259" s="24"/>
      <c r="K259" s="13">
        <f t="shared" ref="K259:K322" si="23">SUM(H259:J259)</f>
        <v>0</v>
      </c>
      <c r="L259" s="18">
        <v>2</v>
      </c>
      <c r="M259" s="24"/>
      <c r="N259" s="24"/>
      <c r="O259" s="24"/>
      <c r="P259" s="13">
        <f t="shared" ref="P259:P322" si="24">SUM(M259:O259)</f>
        <v>0</v>
      </c>
      <c r="Q259" s="18">
        <v>3</v>
      </c>
      <c r="R259" s="24"/>
      <c r="S259" s="24"/>
      <c r="T259" s="24"/>
      <c r="U259" s="16">
        <f t="shared" ref="U259:U322" si="25">SUM(R259:T259)</f>
        <v>0</v>
      </c>
      <c r="V259" s="15">
        <f t="shared" ref="V259:V322" si="26">K259+P259+U259</f>
        <v>0</v>
      </c>
      <c r="W259" s="1" t="str">
        <f t="shared" si="22"/>
        <v xml:space="preserve"> </v>
      </c>
    </row>
    <row r="260" spans="1:23" ht="20.100000000000001" customHeight="1">
      <c r="A260" s="62" t="str">
        <f>+Teilnehmende!C260</f>
        <v>-</v>
      </c>
      <c r="B260" s="1" t="str">
        <f>IF(Teilnehmende!K260="","",+Teilnehmende!K260)</f>
        <v/>
      </c>
      <c r="C260" s="1" t="str">
        <f>IF(Teilnehmende!D260="","",+Teilnehmende!D260)</f>
        <v/>
      </c>
      <c r="D260" s="1" t="str">
        <f>IF(Teilnehmende!E260="","",+Teilnehmende!E260)</f>
        <v/>
      </c>
      <c r="E260" s="1" t="str">
        <f>IF(Teilnehmende!L260="","",+Teilnehmende!L260)</f>
        <v/>
      </c>
      <c r="F260" s="17">
        <f>+Teilnehmende!F260</f>
        <v>0</v>
      </c>
      <c r="G260" s="18">
        <v>1</v>
      </c>
      <c r="H260" s="24"/>
      <c r="I260" s="24"/>
      <c r="J260" s="24"/>
      <c r="K260" s="13">
        <f t="shared" si="23"/>
        <v>0</v>
      </c>
      <c r="L260" s="18">
        <v>2</v>
      </c>
      <c r="M260" s="24"/>
      <c r="N260" s="24"/>
      <c r="O260" s="24"/>
      <c r="P260" s="13">
        <f t="shared" si="24"/>
        <v>0</v>
      </c>
      <c r="Q260" s="18">
        <v>3</v>
      </c>
      <c r="R260" s="24"/>
      <c r="S260" s="24"/>
      <c r="T260" s="24"/>
      <c r="U260" s="16">
        <f t="shared" si="25"/>
        <v>0</v>
      </c>
      <c r="V260" s="15">
        <f t="shared" si="26"/>
        <v>0</v>
      </c>
      <c r="W260" s="1" t="str">
        <f t="shared" si="22"/>
        <v xml:space="preserve"> </v>
      </c>
    </row>
    <row r="261" spans="1:23" ht="20.100000000000001" customHeight="1">
      <c r="A261" s="62" t="str">
        <f>+Teilnehmende!C261</f>
        <v>-</v>
      </c>
      <c r="B261" s="1" t="str">
        <f>IF(Teilnehmende!K261="","",+Teilnehmende!K261)</f>
        <v/>
      </c>
      <c r="C261" s="1" t="str">
        <f>IF(Teilnehmende!D261="","",+Teilnehmende!D261)</f>
        <v/>
      </c>
      <c r="D261" s="1" t="str">
        <f>IF(Teilnehmende!E261="","",+Teilnehmende!E261)</f>
        <v/>
      </c>
      <c r="E261" s="1" t="str">
        <f>IF(Teilnehmende!L261="","",+Teilnehmende!L261)</f>
        <v/>
      </c>
      <c r="F261" s="17">
        <f>+Teilnehmende!F261</f>
        <v>0</v>
      </c>
      <c r="G261" s="18">
        <v>1</v>
      </c>
      <c r="H261" s="24"/>
      <c r="I261" s="24"/>
      <c r="J261" s="24"/>
      <c r="K261" s="13">
        <f t="shared" si="23"/>
        <v>0</v>
      </c>
      <c r="L261" s="18">
        <v>2</v>
      </c>
      <c r="M261" s="24"/>
      <c r="N261" s="24"/>
      <c r="O261" s="24"/>
      <c r="P261" s="13">
        <f t="shared" si="24"/>
        <v>0</v>
      </c>
      <c r="Q261" s="18">
        <v>3</v>
      </c>
      <c r="R261" s="24"/>
      <c r="S261" s="24"/>
      <c r="T261" s="24"/>
      <c r="U261" s="16">
        <f t="shared" si="25"/>
        <v>0</v>
      </c>
      <c r="V261" s="15">
        <f t="shared" si="26"/>
        <v>0</v>
      </c>
      <c r="W261" s="1" t="str">
        <f t="shared" si="22"/>
        <v xml:space="preserve"> </v>
      </c>
    </row>
    <row r="262" spans="1:23" ht="20.100000000000001" customHeight="1">
      <c r="A262" s="62" t="str">
        <f>+Teilnehmende!C262</f>
        <v>-</v>
      </c>
      <c r="B262" s="1" t="str">
        <f>IF(Teilnehmende!K262="","",+Teilnehmende!K262)</f>
        <v/>
      </c>
      <c r="C262" s="1" t="str">
        <f>IF(Teilnehmende!D262="","",+Teilnehmende!D262)</f>
        <v/>
      </c>
      <c r="D262" s="1" t="str">
        <f>IF(Teilnehmende!E262="","",+Teilnehmende!E262)</f>
        <v/>
      </c>
      <c r="E262" s="1" t="str">
        <f>IF(Teilnehmende!L262="","",+Teilnehmende!L262)</f>
        <v/>
      </c>
      <c r="F262" s="17">
        <f>+Teilnehmende!F262</f>
        <v>0</v>
      </c>
      <c r="G262" s="18">
        <v>1</v>
      </c>
      <c r="H262" s="24"/>
      <c r="I262" s="24"/>
      <c r="J262" s="24"/>
      <c r="K262" s="13">
        <f t="shared" si="23"/>
        <v>0</v>
      </c>
      <c r="L262" s="18">
        <v>2</v>
      </c>
      <c r="M262" s="24"/>
      <c r="N262" s="24"/>
      <c r="O262" s="24"/>
      <c r="P262" s="13">
        <f t="shared" si="24"/>
        <v>0</v>
      </c>
      <c r="Q262" s="18">
        <v>3</v>
      </c>
      <c r="R262" s="24"/>
      <c r="S262" s="24"/>
      <c r="T262" s="24"/>
      <c r="U262" s="16">
        <f t="shared" si="25"/>
        <v>0</v>
      </c>
      <c r="V262" s="15">
        <f t="shared" si="26"/>
        <v>0</v>
      </c>
      <c r="W262" s="1" t="str">
        <f t="shared" si="22"/>
        <v xml:space="preserve"> </v>
      </c>
    </row>
    <row r="263" spans="1:23" ht="20.100000000000001" customHeight="1">
      <c r="A263" s="62" t="str">
        <f>+Teilnehmende!C263</f>
        <v>-</v>
      </c>
      <c r="B263" s="1" t="str">
        <f>IF(Teilnehmende!K263="","",+Teilnehmende!K263)</f>
        <v/>
      </c>
      <c r="C263" s="1" t="str">
        <f>IF(Teilnehmende!D263="","",+Teilnehmende!D263)</f>
        <v/>
      </c>
      <c r="D263" s="1" t="str">
        <f>IF(Teilnehmende!E263="","",+Teilnehmende!E263)</f>
        <v/>
      </c>
      <c r="E263" s="1" t="str">
        <f>IF(Teilnehmende!L263="","",+Teilnehmende!L263)</f>
        <v/>
      </c>
      <c r="F263" s="17">
        <f>+Teilnehmende!F263</f>
        <v>0</v>
      </c>
      <c r="G263" s="18">
        <v>1</v>
      </c>
      <c r="H263" s="24"/>
      <c r="I263" s="24"/>
      <c r="J263" s="24"/>
      <c r="K263" s="13">
        <f t="shared" si="23"/>
        <v>0</v>
      </c>
      <c r="L263" s="18">
        <v>2</v>
      </c>
      <c r="M263" s="24"/>
      <c r="N263" s="24"/>
      <c r="O263" s="24"/>
      <c r="P263" s="13">
        <f t="shared" si="24"/>
        <v>0</v>
      </c>
      <c r="Q263" s="18">
        <v>3</v>
      </c>
      <c r="R263" s="24"/>
      <c r="S263" s="24"/>
      <c r="T263" s="24"/>
      <c r="U263" s="16">
        <f t="shared" si="25"/>
        <v>0</v>
      </c>
      <c r="V263" s="15">
        <f t="shared" si="26"/>
        <v>0</v>
      </c>
      <c r="W263" s="1" t="str">
        <f t="shared" si="22"/>
        <v xml:space="preserve"> </v>
      </c>
    </row>
    <row r="264" spans="1:23" ht="20.100000000000001" customHeight="1">
      <c r="A264" s="62" t="str">
        <f>+Teilnehmende!C264</f>
        <v>-</v>
      </c>
      <c r="B264" s="1" t="str">
        <f>IF(Teilnehmende!K264="","",+Teilnehmende!K264)</f>
        <v/>
      </c>
      <c r="C264" s="1" t="str">
        <f>IF(Teilnehmende!D264="","",+Teilnehmende!D264)</f>
        <v/>
      </c>
      <c r="D264" s="1" t="str">
        <f>IF(Teilnehmende!E264="","",+Teilnehmende!E264)</f>
        <v/>
      </c>
      <c r="E264" s="1" t="str">
        <f>IF(Teilnehmende!L264="","",+Teilnehmende!L264)</f>
        <v/>
      </c>
      <c r="F264" s="17">
        <f>+Teilnehmende!F264</f>
        <v>0</v>
      </c>
      <c r="G264" s="18">
        <v>1</v>
      </c>
      <c r="H264" s="24"/>
      <c r="I264" s="24"/>
      <c r="J264" s="24"/>
      <c r="K264" s="13">
        <f t="shared" si="23"/>
        <v>0</v>
      </c>
      <c r="L264" s="18">
        <v>2</v>
      </c>
      <c r="M264" s="24"/>
      <c r="N264" s="24"/>
      <c r="O264" s="24"/>
      <c r="P264" s="13">
        <f t="shared" si="24"/>
        <v>0</v>
      </c>
      <c r="Q264" s="18">
        <v>3</v>
      </c>
      <c r="R264" s="24"/>
      <c r="S264" s="24"/>
      <c r="T264" s="24"/>
      <c r="U264" s="16">
        <f t="shared" si="25"/>
        <v>0</v>
      </c>
      <c r="V264" s="15">
        <f t="shared" si="26"/>
        <v>0</v>
      </c>
      <c r="W264" s="1" t="str">
        <f t="shared" si="22"/>
        <v xml:space="preserve"> </v>
      </c>
    </row>
    <row r="265" spans="1:23" ht="20.100000000000001" customHeight="1">
      <c r="A265" s="62" t="str">
        <f>+Teilnehmende!C265</f>
        <v>-</v>
      </c>
      <c r="B265" s="1" t="str">
        <f>IF(Teilnehmende!K265="","",+Teilnehmende!K265)</f>
        <v/>
      </c>
      <c r="C265" s="1" t="str">
        <f>IF(Teilnehmende!D265="","",+Teilnehmende!D265)</f>
        <v/>
      </c>
      <c r="D265" s="1" t="str">
        <f>IF(Teilnehmende!E265="","",+Teilnehmende!E265)</f>
        <v/>
      </c>
      <c r="E265" s="1" t="str">
        <f>IF(Teilnehmende!L265="","",+Teilnehmende!L265)</f>
        <v/>
      </c>
      <c r="F265" s="17">
        <f>+Teilnehmende!F265</f>
        <v>0</v>
      </c>
      <c r="G265" s="18">
        <v>1</v>
      </c>
      <c r="H265" s="24"/>
      <c r="I265" s="24"/>
      <c r="J265" s="24"/>
      <c r="K265" s="13">
        <f t="shared" si="23"/>
        <v>0</v>
      </c>
      <c r="L265" s="18">
        <v>2</v>
      </c>
      <c r="M265" s="24"/>
      <c r="N265" s="24"/>
      <c r="O265" s="24"/>
      <c r="P265" s="13">
        <f t="shared" si="24"/>
        <v>0</v>
      </c>
      <c r="Q265" s="18">
        <v>3</v>
      </c>
      <c r="R265" s="24"/>
      <c r="S265" s="24"/>
      <c r="T265" s="24"/>
      <c r="U265" s="16">
        <f t="shared" si="25"/>
        <v>0</v>
      </c>
      <c r="V265" s="15">
        <f t="shared" si="26"/>
        <v>0</v>
      </c>
      <c r="W265" s="1" t="str">
        <f t="shared" si="22"/>
        <v xml:space="preserve"> </v>
      </c>
    </row>
    <row r="266" spans="1:23" ht="20.100000000000001" customHeight="1">
      <c r="A266" s="62" t="str">
        <f>+Teilnehmende!C266</f>
        <v>-</v>
      </c>
      <c r="B266" s="1" t="str">
        <f>IF(Teilnehmende!K266="","",+Teilnehmende!K266)</f>
        <v/>
      </c>
      <c r="C266" s="1" t="str">
        <f>IF(Teilnehmende!D266="","",+Teilnehmende!D266)</f>
        <v/>
      </c>
      <c r="D266" s="1" t="str">
        <f>IF(Teilnehmende!E266="","",+Teilnehmende!E266)</f>
        <v/>
      </c>
      <c r="E266" s="1" t="str">
        <f>IF(Teilnehmende!L266="","",+Teilnehmende!L266)</f>
        <v/>
      </c>
      <c r="F266" s="17">
        <f>+Teilnehmende!F266</f>
        <v>0</v>
      </c>
      <c r="G266" s="18">
        <v>1</v>
      </c>
      <c r="H266" s="24"/>
      <c r="I266" s="24"/>
      <c r="J266" s="24"/>
      <c r="K266" s="13">
        <f t="shared" si="23"/>
        <v>0</v>
      </c>
      <c r="L266" s="18">
        <v>2</v>
      </c>
      <c r="M266" s="24"/>
      <c r="N266" s="24"/>
      <c r="O266" s="24"/>
      <c r="P266" s="13">
        <f t="shared" si="24"/>
        <v>0</v>
      </c>
      <c r="Q266" s="18">
        <v>3</v>
      </c>
      <c r="R266" s="24"/>
      <c r="S266" s="24"/>
      <c r="T266" s="24"/>
      <c r="U266" s="16">
        <f t="shared" si="25"/>
        <v>0</v>
      </c>
      <c r="V266" s="15">
        <f t="shared" si="26"/>
        <v>0</v>
      </c>
      <c r="W266" s="1" t="str">
        <f t="shared" si="22"/>
        <v xml:space="preserve"> </v>
      </c>
    </row>
    <row r="267" spans="1:23" ht="20.100000000000001" customHeight="1">
      <c r="A267" s="62" t="str">
        <f>+Teilnehmende!C267</f>
        <v>-</v>
      </c>
      <c r="B267" s="1" t="str">
        <f>IF(Teilnehmende!K267="","",+Teilnehmende!K267)</f>
        <v/>
      </c>
      <c r="C267" s="1" t="str">
        <f>IF(Teilnehmende!D267="","",+Teilnehmende!D267)</f>
        <v/>
      </c>
      <c r="D267" s="1" t="str">
        <f>IF(Teilnehmende!E267="","",+Teilnehmende!E267)</f>
        <v/>
      </c>
      <c r="E267" s="1" t="str">
        <f>IF(Teilnehmende!L267="","",+Teilnehmende!L267)</f>
        <v/>
      </c>
      <c r="F267" s="17">
        <f>+Teilnehmende!F267</f>
        <v>0</v>
      </c>
      <c r="G267" s="18">
        <v>1</v>
      </c>
      <c r="H267" s="24"/>
      <c r="I267" s="24"/>
      <c r="J267" s="24"/>
      <c r="K267" s="13">
        <f t="shared" si="23"/>
        <v>0</v>
      </c>
      <c r="L267" s="18">
        <v>2</v>
      </c>
      <c r="M267" s="24"/>
      <c r="N267" s="24"/>
      <c r="O267" s="24"/>
      <c r="P267" s="13">
        <f t="shared" si="24"/>
        <v>0</v>
      </c>
      <c r="Q267" s="18">
        <v>3</v>
      </c>
      <c r="R267" s="24"/>
      <c r="S267" s="24"/>
      <c r="T267" s="24"/>
      <c r="U267" s="16">
        <f t="shared" si="25"/>
        <v>0</v>
      </c>
      <c r="V267" s="15">
        <f t="shared" si="26"/>
        <v>0</v>
      </c>
      <c r="W267" s="1" t="str">
        <f t="shared" si="22"/>
        <v xml:space="preserve"> </v>
      </c>
    </row>
    <row r="268" spans="1:23" ht="20.100000000000001" customHeight="1">
      <c r="A268" s="62" t="str">
        <f>+Teilnehmende!C268</f>
        <v>-</v>
      </c>
      <c r="B268" s="1" t="str">
        <f>IF(Teilnehmende!K268="","",+Teilnehmende!K268)</f>
        <v/>
      </c>
      <c r="C268" s="1" t="str">
        <f>IF(Teilnehmende!D268="","",+Teilnehmende!D268)</f>
        <v/>
      </c>
      <c r="D268" s="1" t="str">
        <f>IF(Teilnehmende!E268="","",+Teilnehmende!E268)</f>
        <v/>
      </c>
      <c r="E268" s="1" t="str">
        <f>IF(Teilnehmende!L268="","",+Teilnehmende!L268)</f>
        <v/>
      </c>
      <c r="F268" s="17">
        <f>+Teilnehmende!F268</f>
        <v>0</v>
      </c>
      <c r="G268" s="18">
        <v>1</v>
      </c>
      <c r="H268" s="24"/>
      <c r="I268" s="24"/>
      <c r="J268" s="24"/>
      <c r="K268" s="13">
        <f t="shared" si="23"/>
        <v>0</v>
      </c>
      <c r="L268" s="18">
        <v>2</v>
      </c>
      <c r="M268" s="24"/>
      <c r="N268" s="24"/>
      <c r="O268" s="24"/>
      <c r="P268" s="13">
        <f t="shared" si="24"/>
        <v>0</v>
      </c>
      <c r="Q268" s="18">
        <v>3</v>
      </c>
      <c r="R268" s="24"/>
      <c r="S268" s="24"/>
      <c r="T268" s="24"/>
      <c r="U268" s="16">
        <f t="shared" si="25"/>
        <v>0</v>
      </c>
      <c r="V268" s="15">
        <f t="shared" si="26"/>
        <v>0</v>
      </c>
      <c r="W268" s="1" t="str">
        <f t="shared" si="22"/>
        <v xml:space="preserve"> </v>
      </c>
    </row>
    <row r="269" spans="1:23" ht="20.100000000000001" customHeight="1">
      <c r="A269" s="62" t="str">
        <f>+Teilnehmende!C269</f>
        <v>-</v>
      </c>
      <c r="B269" s="1" t="str">
        <f>IF(Teilnehmende!K269="","",+Teilnehmende!K269)</f>
        <v/>
      </c>
      <c r="C269" s="1" t="str">
        <f>IF(Teilnehmende!D269="","",+Teilnehmende!D269)</f>
        <v/>
      </c>
      <c r="D269" s="1" t="str">
        <f>IF(Teilnehmende!E269="","",+Teilnehmende!E269)</f>
        <v/>
      </c>
      <c r="E269" s="1" t="str">
        <f>IF(Teilnehmende!L269="","",+Teilnehmende!L269)</f>
        <v/>
      </c>
      <c r="F269" s="17">
        <f>+Teilnehmende!F269</f>
        <v>0</v>
      </c>
      <c r="G269" s="18">
        <v>1</v>
      </c>
      <c r="H269" s="24"/>
      <c r="I269" s="24"/>
      <c r="J269" s="24"/>
      <c r="K269" s="13">
        <f t="shared" si="23"/>
        <v>0</v>
      </c>
      <c r="L269" s="18">
        <v>2</v>
      </c>
      <c r="M269" s="24"/>
      <c r="N269" s="24"/>
      <c r="O269" s="24"/>
      <c r="P269" s="13">
        <f t="shared" si="24"/>
        <v>0</v>
      </c>
      <c r="Q269" s="18">
        <v>3</v>
      </c>
      <c r="R269" s="24"/>
      <c r="S269" s="24"/>
      <c r="T269" s="24"/>
      <c r="U269" s="16">
        <f t="shared" si="25"/>
        <v>0</v>
      </c>
      <c r="V269" s="15">
        <f t="shared" si="26"/>
        <v>0</v>
      </c>
      <c r="W269" s="1" t="str">
        <f t="shared" si="22"/>
        <v xml:space="preserve"> </v>
      </c>
    </row>
    <row r="270" spans="1:23" ht="20.100000000000001" customHeight="1">
      <c r="A270" s="62" t="str">
        <f>+Teilnehmende!C270</f>
        <v>-</v>
      </c>
      <c r="B270" s="1" t="str">
        <f>IF(Teilnehmende!K270="","",+Teilnehmende!K270)</f>
        <v/>
      </c>
      <c r="C270" s="1" t="str">
        <f>IF(Teilnehmende!D270="","",+Teilnehmende!D270)</f>
        <v/>
      </c>
      <c r="D270" s="1" t="str">
        <f>IF(Teilnehmende!E270="","",+Teilnehmende!E270)</f>
        <v/>
      </c>
      <c r="E270" s="1" t="str">
        <f>IF(Teilnehmende!L270="","",+Teilnehmende!L270)</f>
        <v/>
      </c>
      <c r="F270" s="17">
        <f>+Teilnehmende!F270</f>
        <v>0</v>
      </c>
      <c r="G270" s="18">
        <v>1</v>
      </c>
      <c r="H270" s="24"/>
      <c r="I270" s="24"/>
      <c r="J270" s="24"/>
      <c r="K270" s="13">
        <f t="shared" si="23"/>
        <v>0</v>
      </c>
      <c r="L270" s="18">
        <v>2</v>
      </c>
      <c r="M270" s="24"/>
      <c r="N270" s="24"/>
      <c r="O270" s="24"/>
      <c r="P270" s="13">
        <f t="shared" si="24"/>
        <v>0</v>
      </c>
      <c r="Q270" s="18">
        <v>3</v>
      </c>
      <c r="R270" s="24"/>
      <c r="S270" s="24"/>
      <c r="T270" s="24"/>
      <c r="U270" s="16">
        <f t="shared" si="25"/>
        <v>0</v>
      </c>
      <c r="V270" s="15">
        <f t="shared" si="26"/>
        <v>0</v>
      </c>
      <c r="W270" s="1" t="str">
        <f t="shared" si="22"/>
        <v xml:space="preserve"> </v>
      </c>
    </row>
    <row r="271" spans="1:23" ht="20.100000000000001" customHeight="1">
      <c r="A271" s="62" t="str">
        <f>+Teilnehmende!C271</f>
        <v>-</v>
      </c>
      <c r="B271" s="1" t="str">
        <f>IF(Teilnehmende!K271="","",+Teilnehmende!K271)</f>
        <v/>
      </c>
      <c r="C271" s="1" t="str">
        <f>IF(Teilnehmende!D271="","",+Teilnehmende!D271)</f>
        <v/>
      </c>
      <c r="D271" s="1" t="str">
        <f>IF(Teilnehmende!E271="","",+Teilnehmende!E271)</f>
        <v/>
      </c>
      <c r="E271" s="1" t="str">
        <f>IF(Teilnehmende!L271="","",+Teilnehmende!L271)</f>
        <v/>
      </c>
      <c r="F271" s="17">
        <f>+Teilnehmende!F271</f>
        <v>0</v>
      </c>
      <c r="G271" s="18">
        <v>1</v>
      </c>
      <c r="H271" s="24"/>
      <c r="I271" s="24"/>
      <c r="J271" s="24"/>
      <c r="K271" s="13">
        <f t="shared" si="23"/>
        <v>0</v>
      </c>
      <c r="L271" s="18">
        <v>2</v>
      </c>
      <c r="M271" s="24"/>
      <c r="N271" s="24"/>
      <c r="O271" s="24"/>
      <c r="P271" s="13">
        <f t="shared" si="24"/>
        <v>0</v>
      </c>
      <c r="Q271" s="18">
        <v>3</v>
      </c>
      <c r="R271" s="24"/>
      <c r="S271" s="24"/>
      <c r="T271" s="24"/>
      <c r="U271" s="16">
        <f t="shared" si="25"/>
        <v>0</v>
      </c>
      <c r="V271" s="15">
        <f t="shared" si="26"/>
        <v>0</v>
      </c>
      <c r="W271" s="1" t="str">
        <f t="shared" si="22"/>
        <v xml:space="preserve"> </v>
      </c>
    </row>
    <row r="272" spans="1:23" ht="20.100000000000001" customHeight="1">
      <c r="A272" s="62" t="str">
        <f>+Teilnehmende!C272</f>
        <v>-</v>
      </c>
      <c r="B272" s="1" t="str">
        <f>IF(Teilnehmende!K272="","",+Teilnehmende!K272)</f>
        <v/>
      </c>
      <c r="C272" s="1" t="str">
        <f>IF(Teilnehmende!D272="","",+Teilnehmende!D272)</f>
        <v/>
      </c>
      <c r="D272" s="1" t="str">
        <f>IF(Teilnehmende!E272="","",+Teilnehmende!E272)</f>
        <v/>
      </c>
      <c r="E272" s="1" t="str">
        <f>IF(Teilnehmende!L272="","",+Teilnehmende!L272)</f>
        <v/>
      </c>
      <c r="F272" s="17">
        <f>+Teilnehmende!F272</f>
        <v>0</v>
      </c>
      <c r="G272" s="18">
        <v>1</v>
      </c>
      <c r="H272" s="24"/>
      <c r="I272" s="24"/>
      <c r="J272" s="24"/>
      <c r="K272" s="13">
        <f t="shared" si="23"/>
        <v>0</v>
      </c>
      <c r="L272" s="18">
        <v>2</v>
      </c>
      <c r="M272" s="24"/>
      <c r="N272" s="24"/>
      <c r="O272" s="24"/>
      <c r="P272" s="13">
        <f t="shared" si="24"/>
        <v>0</v>
      </c>
      <c r="Q272" s="18">
        <v>3</v>
      </c>
      <c r="R272" s="24"/>
      <c r="S272" s="24"/>
      <c r="T272" s="24"/>
      <c r="U272" s="16">
        <f t="shared" si="25"/>
        <v>0</v>
      </c>
      <c r="V272" s="15">
        <f t="shared" si="26"/>
        <v>0</v>
      </c>
      <c r="W272" s="1" t="str">
        <f t="shared" si="22"/>
        <v xml:space="preserve"> </v>
      </c>
    </row>
    <row r="273" spans="1:23" ht="20.100000000000001" customHeight="1">
      <c r="A273" s="62" t="str">
        <f>+Teilnehmende!C273</f>
        <v>-</v>
      </c>
      <c r="B273" s="1" t="str">
        <f>IF(Teilnehmende!K273="","",+Teilnehmende!K273)</f>
        <v/>
      </c>
      <c r="C273" s="1" t="str">
        <f>IF(Teilnehmende!D273="","",+Teilnehmende!D273)</f>
        <v/>
      </c>
      <c r="D273" s="1" t="str">
        <f>IF(Teilnehmende!E273="","",+Teilnehmende!E273)</f>
        <v/>
      </c>
      <c r="E273" s="1" t="str">
        <f>IF(Teilnehmende!L273="","",+Teilnehmende!L273)</f>
        <v/>
      </c>
      <c r="F273" s="17">
        <f>+Teilnehmende!F273</f>
        <v>0</v>
      </c>
      <c r="G273" s="18">
        <v>1</v>
      </c>
      <c r="H273" s="24"/>
      <c r="I273" s="24"/>
      <c r="J273" s="24"/>
      <c r="K273" s="13">
        <f t="shared" si="23"/>
        <v>0</v>
      </c>
      <c r="L273" s="18">
        <v>2</v>
      </c>
      <c r="M273" s="24"/>
      <c r="N273" s="24"/>
      <c r="O273" s="24"/>
      <c r="P273" s="13">
        <f t="shared" si="24"/>
        <v>0</v>
      </c>
      <c r="Q273" s="18">
        <v>3</v>
      </c>
      <c r="R273" s="24"/>
      <c r="S273" s="24"/>
      <c r="T273" s="24"/>
      <c r="U273" s="16">
        <f t="shared" si="25"/>
        <v>0</v>
      </c>
      <c r="V273" s="15">
        <f t="shared" si="26"/>
        <v>0</v>
      </c>
      <c r="W273" s="1" t="str">
        <f t="shared" si="22"/>
        <v xml:space="preserve"> </v>
      </c>
    </row>
    <row r="274" spans="1:23" ht="20.100000000000001" customHeight="1">
      <c r="A274" s="62" t="str">
        <f>+Teilnehmende!C274</f>
        <v>-</v>
      </c>
      <c r="B274" s="1" t="str">
        <f>IF(Teilnehmende!K274="","",+Teilnehmende!K274)</f>
        <v/>
      </c>
      <c r="C274" s="1" t="str">
        <f>IF(Teilnehmende!D274="","",+Teilnehmende!D274)</f>
        <v/>
      </c>
      <c r="D274" s="1" t="str">
        <f>IF(Teilnehmende!E274="","",+Teilnehmende!E274)</f>
        <v/>
      </c>
      <c r="E274" s="1" t="str">
        <f>IF(Teilnehmende!L274="","",+Teilnehmende!L274)</f>
        <v/>
      </c>
      <c r="F274" s="17">
        <f>+Teilnehmende!F274</f>
        <v>0</v>
      </c>
      <c r="G274" s="18">
        <v>1</v>
      </c>
      <c r="H274" s="24"/>
      <c r="I274" s="24"/>
      <c r="J274" s="24"/>
      <c r="K274" s="13">
        <f t="shared" si="23"/>
        <v>0</v>
      </c>
      <c r="L274" s="18">
        <v>2</v>
      </c>
      <c r="M274" s="24"/>
      <c r="N274" s="24"/>
      <c r="O274" s="24"/>
      <c r="P274" s="13">
        <f t="shared" si="24"/>
        <v>0</v>
      </c>
      <c r="Q274" s="18">
        <v>3</v>
      </c>
      <c r="R274" s="24"/>
      <c r="S274" s="24"/>
      <c r="T274" s="24"/>
      <c r="U274" s="16">
        <f t="shared" si="25"/>
        <v>0</v>
      </c>
      <c r="V274" s="15">
        <f t="shared" si="26"/>
        <v>0</v>
      </c>
      <c r="W274" s="1" t="str">
        <f t="shared" si="22"/>
        <v xml:space="preserve"> </v>
      </c>
    </row>
    <row r="275" spans="1:23" ht="20.100000000000001" customHeight="1">
      <c r="A275" s="62" t="str">
        <f>+Teilnehmende!C275</f>
        <v>-</v>
      </c>
      <c r="B275" s="1" t="str">
        <f>IF(Teilnehmende!K275="","",+Teilnehmende!K275)</f>
        <v/>
      </c>
      <c r="C275" s="1" t="str">
        <f>IF(Teilnehmende!D275="","",+Teilnehmende!D275)</f>
        <v/>
      </c>
      <c r="D275" s="1" t="str">
        <f>IF(Teilnehmende!E275="","",+Teilnehmende!E275)</f>
        <v/>
      </c>
      <c r="E275" s="1" t="str">
        <f>IF(Teilnehmende!L275="","",+Teilnehmende!L275)</f>
        <v/>
      </c>
      <c r="F275" s="17">
        <f>+Teilnehmende!F275</f>
        <v>0</v>
      </c>
      <c r="G275" s="18">
        <v>1</v>
      </c>
      <c r="H275" s="24"/>
      <c r="I275" s="24"/>
      <c r="J275" s="24"/>
      <c r="K275" s="13">
        <f t="shared" si="23"/>
        <v>0</v>
      </c>
      <c r="L275" s="18">
        <v>2</v>
      </c>
      <c r="M275" s="24"/>
      <c r="N275" s="24"/>
      <c r="O275" s="24"/>
      <c r="P275" s="13">
        <f t="shared" si="24"/>
        <v>0</v>
      </c>
      <c r="Q275" s="18">
        <v>3</v>
      </c>
      <c r="R275" s="24"/>
      <c r="S275" s="24"/>
      <c r="T275" s="24"/>
      <c r="U275" s="16">
        <f t="shared" si="25"/>
        <v>0</v>
      </c>
      <c r="V275" s="15">
        <f t="shared" si="26"/>
        <v>0</v>
      </c>
      <c r="W275" s="1" t="str">
        <f t="shared" si="22"/>
        <v xml:space="preserve"> </v>
      </c>
    </row>
    <row r="276" spans="1:23" ht="20.100000000000001" customHeight="1">
      <c r="A276" s="62" t="str">
        <f>+Teilnehmende!C276</f>
        <v>-</v>
      </c>
      <c r="B276" s="1" t="str">
        <f>IF(Teilnehmende!K276="","",+Teilnehmende!K276)</f>
        <v/>
      </c>
      <c r="C276" s="1" t="str">
        <f>IF(Teilnehmende!D276="","",+Teilnehmende!D276)</f>
        <v/>
      </c>
      <c r="D276" s="1" t="str">
        <f>IF(Teilnehmende!E276="","",+Teilnehmende!E276)</f>
        <v/>
      </c>
      <c r="E276" s="1" t="str">
        <f>IF(Teilnehmende!L276="","",+Teilnehmende!L276)</f>
        <v/>
      </c>
      <c r="F276" s="17">
        <f>+Teilnehmende!F276</f>
        <v>0</v>
      </c>
      <c r="G276" s="18">
        <v>1</v>
      </c>
      <c r="H276" s="24"/>
      <c r="I276" s="24"/>
      <c r="J276" s="24"/>
      <c r="K276" s="13">
        <f t="shared" si="23"/>
        <v>0</v>
      </c>
      <c r="L276" s="18">
        <v>2</v>
      </c>
      <c r="M276" s="24"/>
      <c r="N276" s="24"/>
      <c r="O276" s="24"/>
      <c r="P276" s="13">
        <f t="shared" si="24"/>
        <v>0</v>
      </c>
      <c r="Q276" s="18">
        <v>3</v>
      </c>
      <c r="R276" s="24"/>
      <c r="S276" s="24"/>
      <c r="T276" s="24"/>
      <c r="U276" s="16">
        <f t="shared" si="25"/>
        <v>0</v>
      </c>
      <c r="V276" s="15">
        <f t="shared" si="26"/>
        <v>0</v>
      </c>
      <c r="W276" s="1" t="str">
        <f t="shared" si="22"/>
        <v xml:space="preserve"> </v>
      </c>
    </row>
    <row r="277" spans="1:23" ht="20.100000000000001" customHeight="1">
      <c r="A277" s="62" t="str">
        <f>+Teilnehmende!C277</f>
        <v>-</v>
      </c>
      <c r="B277" s="1" t="str">
        <f>IF(Teilnehmende!K277="","",+Teilnehmende!K277)</f>
        <v/>
      </c>
      <c r="C277" s="1" t="str">
        <f>IF(Teilnehmende!D277="","",+Teilnehmende!D277)</f>
        <v/>
      </c>
      <c r="D277" s="1" t="str">
        <f>IF(Teilnehmende!E277="","",+Teilnehmende!E277)</f>
        <v/>
      </c>
      <c r="E277" s="1" t="str">
        <f>IF(Teilnehmende!L277="","",+Teilnehmende!L277)</f>
        <v/>
      </c>
      <c r="F277" s="17">
        <f>+Teilnehmende!F277</f>
        <v>0</v>
      </c>
      <c r="G277" s="18">
        <v>1</v>
      </c>
      <c r="H277" s="24"/>
      <c r="I277" s="24"/>
      <c r="J277" s="24"/>
      <c r="K277" s="13">
        <f t="shared" si="23"/>
        <v>0</v>
      </c>
      <c r="L277" s="18">
        <v>2</v>
      </c>
      <c r="M277" s="24"/>
      <c r="N277" s="24"/>
      <c r="O277" s="24"/>
      <c r="P277" s="13">
        <f t="shared" si="24"/>
        <v>0</v>
      </c>
      <c r="Q277" s="18">
        <v>3</v>
      </c>
      <c r="R277" s="24"/>
      <c r="S277" s="24"/>
      <c r="T277" s="24"/>
      <c r="U277" s="16">
        <f t="shared" si="25"/>
        <v>0</v>
      </c>
      <c r="V277" s="15">
        <f t="shared" si="26"/>
        <v>0</v>
      </c>
      <c r="W277" s="1" t="str">
        <f t="shared" si="22"/>
        <v xml:space="preserve"> </v>
      </c>
    </row>
    <row r="278" spans="1:23" ht="20.100000000000001" customHeight="1">
      <c r="A278" s="62" t="str">
        <f>+Teilnehmende!C278</f>
        <v>-</v>
      </c>
      <c r="B278" s="1" t="str">
        <f>IF(Teilnehmende!K278="","",+Teilnehmende!K278)</f>
        <v/>
      </c>
      <c r="C278" s="1" t="str">
        <f>IF(Teilnehmende!D278="","",+Teilnehmende!D278)</f>
        <v/>
      </c>
      <c r="D278" s="1" t="str">
        <f>IF(Teilnehmende!E278="","",+Teilnehmende!E278)</f>
        <v/>
      </c>
      <c r="E278" s="1" t="str">
        <f>IF(Teilnehmende!L278="","",+Teilnehmende!L278)</f>
        <v/>
      </c>
      <c r="F278" s="17">
        <f>+Teilnehmende!F278</f>
        <v>0</v>
      </c>
      <c r="G278" s="18">
        <v>1</v>
      </c>
      <c r="H278" s="24"/>
      <c r="I278" s="24"/>
      <c r="J278" s="24"/>
      <c r="K278" s="13">
        <f t="shared" si="23"/>
        <v>0</v>
      </c>
      <c r="L278" s="18">
        <v>2</v>
      </c>
      <c r="M278" s="24"/>
      <c r="N278" s="24"/>
      <c r="O278" s="24"/>
      <c r="P278" s="13">
        <f t="shared" si="24"/>
        <v>0</v>
      </c>
      <c r="Q278" s="18">
        <v>3</v>
      </c>
      <c r="R278" s="24"/>
      <c r="S278" s="24"/>
      <c r="T278" s="24"/>
      <c r="U278" s="16">
        <f t="shared" si="25"/>
        <v>0</v>
      </c>
      <c r="V278" s="15">
        <f t="shared" si="26"/>
        <v>0</v>
      </c>
      <c r="W278" s="1" t="str">
        <f t="shared" si="22"/>
        <v xml:space="preserve"> </v>
      </c>
    </row>
    <row r="279" spans="1:23" ht="20.100000000000001" customHeight="1">
      <c r="A279" s="62" t="str">
        <f>+Teilnehmende!C279</f>
        <v>-</v>
      </c>
      <c r="B279" s="1" t="str">
        <f>IF(Teilnehmende!K279="","",+Teilnehmende!K279)</f>
        <v/>
      </c>
      <c r="C279" s="1" t="str">
        <f>IF(Teilnehmende!D279="","",+Teilnehmende!D279)</f>
        <v/>
      </c>
      <c r="D279" s="1" t="str">
        <f>IF(Teilnehmende!E279="","",+Teilnehmende!E279)</f>
        <v/>
      </c>
      <c r="E279" s="1" t="str">
        <f>IF(Teilnehmende!L279="","",+Teilnehmende!L279)</f>
        <v/>
      </c>
      <c r="F279" s="17">
        <f>+Teilnehmende!F279</f>
        <v>0</v>
      </c>
      <c r="G279" s="18">
        <v>1</v>
      </c>
      <c r="H279" s="24"/>
      <c r="I279" s="24"/>
      <c r="J279" s="24"/>
      <c r="K279" s="13">
        <f t="shared" si="23"/>
        <v>0</v>
      </c>
      <c r="L279" s="18">
        <v>2</v>
      </c>
      <c r="M279" s="24"/>
      <c r="N279" s="24"/>
      <c r="O279" s="24"/>
      <c r="P279" s="13">
        <f t="shared" si="24"/>
        <v>0</v>
      </c>
      <c r="Q279" s="18">
        <v>3</v>
      </c>
      <c r="R279" s="24"/>
      <c r="S279" s="24"/>
      <c r="T279" s="24"/>
      <c r="U279" s="16">
        <f t="shared" si="25"/>
        <v>0</v>
      </c>
      <c r="V279" s="15">
        <f t="shared" si="26"/>
        <v>0</v>
      </c>
      <c r="W279" s="1" t="str">
        <f t="shared" si="22"/>
        <v xml:space="preserve"> </v>
      </c>
    </row>
    <row r="280" spans="1:23" ht="20.100000000000001" customHeight="1">
      <c r="A280" s="62" t="str">
        <f>+Teilnehmende!C280</f>
        <v>-</v>
      </c>
      <c r="B280" s="1" t="str">
        <f>IF(Teilnehmende!K280="","",+Teilnehmende!K280)</f>
        <v/>
      </c>
      <c r="C280" s="1" t="str">
        <f>IF(Teilnehmende!D280="","",+Teilnehmende!D280)</f>
        <v/>
      </c>
      <c r="D280" s="1" t="str">
        <f>IF(Teilnehmende!E280="","",+Teilnehmende!E280)</f>
        <v/>
      </c>
      <c r="E280" s="1" t="str">
        <f>IF(Teilnehmende!L280="","",+Teilnehmende!L280)</f>
        <v/>
      </c>
      <c r="F280" s="17">
        <f>+Teilnehmende!F280</f>
        <v>0</v>
      </c>
      <c r="G280" s="18">
        <v>1</v>
      </c>
      <c r="H280" s="24"/>
      <c r="I280" s="24"/>
      <c r="J280" s="24"/>
      <c r="K280" s="13">
        <f t="shared" si="23"/>
        <v>0</v>
      </c>
      <c r="L280" s="18">
        <v>2</v>
      </c>
      <c r="M280" s="24"/>
      <c r="N280" s="24"/>
      <c r="O280" s="24"/>
      <c r="P280" s="13">
        <f t="shared" si="24"/>
        <v>0</v>
      </c>
      <c r="Q280" s="18">
        <v>3</v>
      </c>
      <c r="R280" s="24"/>
      <c r="S280" s="24"/>
      <c r="T280" s="24"/>
      <c r="U280" s="16">
        <f t="shared" si="25"/>
        <v>0</v>
      </c>
      <c r="V280" s="15">
        <f t="shared" si="26"/>
        <v>0</v>
      </c>
      <c r="W280" s="1" t="str">
        <f t="shared" si="22"/>
        <v xml:space="preserve"> </v>
      </c>
    </row>
    <row r="281" spans="1:23" ht="20.100000000000001" customHeight="1">
      <c r="A281" s="62" t="str">
        <f>+Teilnehmende!C281</f>
        <v>-</v>
      </c>
      <c r="B281" s="1" t="str">
        <f>IF(Teilnehmende!K281="","",+Teilnehmende!K281)</f>
        <v/>
      </c>
      <c r="C281" s="1" t="str">
        <f>IF(Teilnehmende!D281="","",+Teilnehmende!D281)</f>
        <v/>
      </c>
      <c r="D281" s="1" t="str">
        <f>IF(Teilnehmende!E281="","",+Teilnehmende!E281)</f>
        <v/>
      </c>
      <c r="E281" s="1" t="str">
        <f>IF(Teilnehmende!L281="","",+Teilnehmende!L281)</f>
        <v/>
      </c>
      <c r="F281" s="17">
        <f>+Teilnehmende!F281</f>
        <v>0</v>
      </c>
      <c r="G281" s="18">
        <v>1</v>
      </c>
      <c r="H281" s="24"/>
      <c r="I281" s="24"/>
      <c r="J281" s="24"/>
      <c r="K281" s="13">
        <f t="shared" si="23"/>
        <v>0</v>
      </c>
      <c r="L281" s="18">
        <v>2</v>
      </c>
      <c r="M281" s="24"/>
      <c r="N281" s="24"/>
      <c r="O281" s="24"/>
      <c r="P281" s="13">
        <f t="shared" si="24"/>
        <v>0</v>
      </c>
      <c r="Q281" s="18">
        <v>3</v>
      </c>
      <c r="R281" s="24"/>
      <c r="S281" s="24"/>
      <c r="T281" s="24"/>
      <c r="U281" s="16">
        <f t="shared" si="25"/>
        <v>0</v>
      </c>
      <c r="V281" s="15">
        <f t="shared" si="26"/>
        <v>0</v>
      </c>
      <c r="W281" s="1" t="str">
        <f t="shared" si="22"/>
        <v xml:space="preserve"> </v>
      </c>
    </row>
    <row r="282" spans="1:23" ht="20.100000000000001" customHeight="1">
      <c r="A282" s="62" t="str">
        <f>+Teilnehmende!C282</f>
        <v>-</v>
      </c>
      <c r="B282" s="1" t="str">
        <f>IF(Teilnehmende!K282="","",+Teilnehmende!K282)</f>
        <v/>
      </c>
      <c r="C282" s="1" t="str">
        <f>IF(Teilnehmende!D282="","",+Teilnehmende!D282)</f>
        <v/>
      </c>
      <c r="D282" s="1" t="str">
        <f>IF(Teilnehmende!E282="","",+Teilnehmende!E282)</f>
        <v/>
      </c>
      <c r="E282" s="1" t="str">
        <f>IF(Teilnehmende!L282="","",+Teilnehmende!L282)</f>
        <v/>
      </c>
      <c r="F282" s="17">
        <f>+Teilnehmende!F282</f>
        <v>0</v>
      </c>
      <c r="G282" s="18">
        <v>1</v>
      </c>
      <c r="H282" s="24"/>
      <c r="I282" s="24"/>
      <c r="J282" s="24"/>
      <c r="K282" s="13">
        <f t="shared" si="23"/>
        <v>0</v>
      </c>
      <c r="L282" s="18">
        <v>2</v>
      </c>
      <c r="M282" s="24"/>
      <c r="N282" s="24"/>
      <c r="O282" s="24"/>
      <c r="P282" s="13">
        <f t="shared" si="24"/>
        <v>0</v>
      </c>
      <c r="Q282" s="18">
        <v>3</v>
      </c>
      <c r="R282" s="24"/>
      <c r="S282" s="24"/>
      <c r="T282" s="24"/>
      <c r="U282" s="16">
        <f t="shared" si="25"/>
        <v>0</v>
      </c>
      <c r="V282" s="15">
        <f t="shared" si="26"/>
        <v>0</v>
      </c>
      <c r="W282" s="1" t="str">
        <f t="shared" si="22"/>
        <v xml:space="preserve"> </v>
      </c>
    </row>
    <row r="283" spans="1:23" ht="20.100000000000001" customHeight="1">
      <c r="A283" s="62" t="str">
        <f>+Teilnehmende!C283</f>
        <v>-</v>
      </c>
      <c r="B283" s="1" t="str">
        <f>IF(Teilnehmende!K283="","",+Teilnehmende!K283)</f>
        <v/>
      </c>
      <c r="C283" s="1" t="str">
        <f>IF(Teilnehmende!D283="","",+Teilnehmende!D283)</f>
        <v/>
      </c>
      <c r="D283" s="1" t="str">
        <f>IF(Teilnehmende!E283="","",+Teilnehmende!E283)</f>
        <v/>
      </c>
      <c r="E283" s="1" t="str">
        <f>IF(Teilnehmende!L283="","",+Teilnehmende!L283)</f>
        <v/>
      </c>
      <c r="F283" s="17">
        <f>+Teilnehmende!F283</f>
        <v>0</v>
      </c>
      <c r="G283" s="18">
        <v>1</v>
      </c>
      <c r="H283" s="24"/>
      <c r="I283" s="24"/>
      <c r="J283" s="24"/>
      <c r="K283" s="13">
        <f t="shared" si="23"/>
        <v>0</v>
      </c>
      <c r="L283" s="18">
        <v>2</v>
      </c>
      <c r="M283" s="24"/>
      <c r="N283" s="24"/>
      <c r="O283" s="24"/>
      <c r="P283" s="13">
        <f t="shared" si="24"/>
        <v>0</v>
      </c>
      <c r="Q283" s="18">
        <v>3</v>
      </c>
      <c r="R283" s="24"/>
      <c r="S283" s="24"/>
      <c r="T283" s="24"/>
      <c r="U283" s="16">
        <f t="shared" si="25"/>
        <v>0</v>
      </c>
      <c r="V283" s="15">
        <f t="shared" si="26"/>
        <v>0</v>
      </c>
      <c r="W283" s="1" t="str">
        <f t="shared" si="22"/>
        <v xml:space="preserve"> </v>
      </c>
    </row>
    <row r="284" spans="1:23" ht="20.100000000000001" customHeight="1">
      <c r="A284" s="62" t="str">
        <f>+Teilnehmende!C284</f>
        <v>-</v>
      </c>
      <c r="B284" s="1" t="str">
        <f>IF(Teilnehmende!K284="","",+Teilnehmende!K284)</f>
        <v/>
      </c>
      <c r="C284" s="1" t="str">
        <f>IF(Teilnehmende!D284="","",+Teilnehmende!D284)</f>
        <v/>
      </c>
      <c r="D284" s="1" t="str">
        <f>IF(Teilnehmende!E284="","",+Teilnehmende!E284)</f>
        <v/>
      </c>
      <c r="E284" s="1" t="str">
        <f>IF(Teilnehmende!L284="","",+Teilnehmende!L284)</f>
        <v/>
      </c>
      <c r="F284" s="17">
        <f>+Teilnehmende!F284</f>
        <v>0</v>
      </c>
      <c r="G284" s="18">
        <v>1</v>
      </c>
      <c r="H284" s="24"/>
      <c r="I284" s="24"/>
      <c r="J284" s="24"/>
      <c r="K284" s="13">
        <f t="shared" si="23"/>
        <v>0</v>
      </c>
      <c r="L284" s="18">
        <v>2</v>
      </c>
      <c r="M284" s="24"/>
      <c r="N284" s="24"/>
      <c r="O284" s="24"/>
      <c r="P284" s="13">
        <f t="shared" si="24"/>
        <v>0</v>
      </c>
      <c r="Q284" s="18">
        <v>3</v>
      </c>
      <c r="R284" s="24"/>
      <c r="S284" s="24"/>
      <c r="T284" s="24"/>
      <c r="U284" s="16">
        <f t="shared" si="25"/>
        <v>0</v>
      </c>
      <c r="V284" s="15">
        <f t="shared" si="26"/>
        <v>0</v>
      </c>
      <c r="W284" s="1" t="str">
        <f t="shared" si="22"/>
        <v xml:space="preserve"> </v>
      </c>
    </row>
    <row r="285" spans="1:23" ht="20.100000000000001" customHeight="1">
      <c r="A285" s="62" t="str">
        <f>+Teilnehmende!C285</f>
        <v>-</v>
      </c>
      <c r="B285" s="1" t="str">
        <f>IF(Teilnehmende!K285="","",+Teilnehmende!K285)</f>
        <v/>
      </c>
      <c r="C285" s="1" t="str">
        <f>IF(Teilnehmende!D285="","",+Teilnehmende!D285)</f>
        <v/>
      </c>
      <c r="D285" s="1" t="str">
        <f>IF(Teilnehmende!E285="","",+Teilnehmende!E285)</f>
        <v/>
      </c>
      <c r="E285" s="1" t="str">
        <f>IF(Teilnehmende!L285="","",+Teilnehmende!L285)</f>
        <v/>
      </c>
      <c r="F285" s="17">
        <f>+Teilnehmende!F285</f>
        <v>0</v>
      </c>
      <c r="G285" s="18">
        <v>1</v>
      </c>
      <c r="H285" s="24"/>
      <c r="I285" s="24"/>
      <c r="J285" s="24"/>
      <c r="K285" s="13">
        <f t="shared" si="23"/>
        <v>0</v>
      </c>
      <c r="L285" s="18">
        <v>2</v>
      </c>
      <c r="M285" s="24"/>
      <c r="N285" s="24"/>
      <c r="O285" s="24"/>
      <c r="P285" s="13">
        <f t="shared" si="24"/>
        <v>0</v>
      </c>
      <c r="Q285" s="18">
        <v>3</v>
      </c>
      <c r="R285" s="24"/>
      <c r="S285" s="24"/>
      <c r="T285" s="24"/>
      <c r="U285" s="16">
        <f t="shared" si="25"/>
        <v>0</v>
      </c>
      <c r="V285" s="15">
        <f t="shared" si="26"/>
        <v>0</v>
      </c>
      <c r="W285" s="1" t="str">
        <f t="shared" si="22"/>
        <v xml:space="preserve"> </v>
      </c>
    </row>
    <row r="286" spans="1:23" ht="20.100000000000001" customHeight="1">
      <c r="A286" s="62" t="str">
        <f>+Teilnehmende!C286</f>
        <v>-</v>
      </c>
      <c r="B286" s="1" t="str">
        <f>IF(Teilnehmende!K286="","",+Teilnehmende!K286)</f>
        <v/>
      </c>
      <c r="C286" s="1" t="str">
        <f>IF(Teilnehmende!D286="","",+Teilnehmende!D286)</f>
        <v/>
      </c>
      <c r="D286" s="1" t="str">
        <f>IF(Teilnehmende!E286="","",+Teilnehmende!E286)</f>
        <v/>
      </c>
      <c r="E286" s="1" t="str">
        <f>IF(Teilnehmende!L286="","",+Teilnehmende!L286)</f>
        <v/>
      </c>
      <c r="F286" s="17">
        <f>+Teilnehmende!F286</f>
        <v>0</v>
      </c>
      <c r="G286" s="18">
        <v>1</v>
      </c>
      <c r="H286" s="24"/>
      <c r="I286" s="24"/>
      <c r="J286" s="24"/>
      <c r="K286" s="13">
        <f t="shared" si="23"/>
        <v>0</v>
      </c>
      <c r="L286" s="18">
        <v>2</v>
      </c>
      <c r="M286" s="24"/>
      <c r="N286" s="24"/>
      <c r="O286" s="24"/>
      <c r="P286" s="13">
        <f t="shared" si="24"/>
        <v>0</v>
      </c>
      <c r="Q286" s="18">
        <v>3</v>
      </c>
      <c r="R286" s="24"/>
      <c r="S286" s="24"/>
      <c r="T286" s="24"/>
      <c r="U286" s="16">
        <f t="shared" si="25"/>
        <v>0</v>
      </c>
      <c r="V286" s="15">
        <f t="shared" si="26"/>
        <v>0</v>
      </c>
      <c r="W286" s="1" t="str">
        <f t="shared" si="22"/>
        <v xml:space="preserve"> </v>
      </c>
    </row>
    <row r="287" spans="1:23" ht="20.100000000000001" customHeight="1">
      <c r="A287" s="62" t="str">
        <f>+Teilnehmende!C287</f>
        <v>-</v>
      </c>
      <c r="B287" s="1" t="str">
        <f>IF(Teilnehmende!K287="","",+Teilnehmende!K287)</f>
        <v/>
      </c>
      <c r="C287" s="1" t="str">
        <f>IF(Teilnehmende!D287="","",+Teilnehmende!D287)</f>
        <v/>
      </c>
      <c r="D287" s="1" t="str">
        <f>IF(Teilnehmende!E287="","",+Teilnehmende!E287)</f>
        <v/>
      </c>
      <c r="E287" s="1" t="str">
        <f>IF(Teilnehmende!L287="","",+Teilnehmende!L287)</f>
        <v/>
      </c>
      <c r="F287" s="17">
        <f>+Teilnehmende!F287</f>
        <v>0</v>
      </c>
      <c r="G287" s="18">
        <v>1</v>
      </c>
      <c r="H287" s="24"/>
      <c r="I287" s="24"/>
      <c r="J287" s="24"/>
      <c r="K287" s="13">
        <f t="shared" si="23"/>
        <v>0</v>
      </c>
      <c r="L287" s="18">
        <v>2</v>
      </c>
      <c r="M287" s="24"/>
      <c r="N287" s="24"/>
      <c r="O287" s="24"/>
      <c r="P287" s="13">
        <f t="shared" si="24"/>
        <v>0</v>
      </c>
      <c r="Q287" s="18">
        <v>3</v>
      </c>
      <c r="R287" s="24"/>
      <c r="S287" s="24"/>
      <c r="T287" s="24"/>
      <c r="U287" s="16">
        <f t="shared" si="25"/>
        <v>0</v>
      </c>
      <c r="V287" s="15">
        <f t="shared" si="26"/>
        <v>0</v>
      </c>
      <c r="W287" s="1" t="str">
        <f t="shared" si="22"/>
        <v xml:space="preserve"> </v>
      </c>
    </row>
    <row r="288" spans="1:23" ht="20.100000000000001" customHeight="1">
      <c r="A288" s="62" t="str">
        <f>+Teilnehmende!C288</f>
        <v>-</v>
      </c>
      <c r="B288" s="1" t="str">
        <f>IF(Teilnehmende!K288="","",+Teilnehmende!K288)</f>
        <v/>
      </c>
      <c r="C288" s="1" t="str">
        <f>IF(Teilnehmende!D288="","",+Teilnehmende!D288)</f>
        <v/>
      </c>
      <c r="D288" s="1" t="str">
        <f>IF(Teilnehmende!E288="","",+Teilnehmende!E288)</f>
        <v/>
      </c>
      <c r="E288" s="1" t="str">
        <f>IF(Teilnehmende!L288="","",+Teilnehmende!L288)</f>
        <v/>
      </c>
      <c r="F288" s="17">
        <f>+Teilnehmende!F288</f>
        <v>0</v>
      </c>
      <c r="G288" s="18">
        <v>1</v>
      </c>
      <c r="H288" s="24"/>
      <c r="I288" s="24"/>
      <c r="J288" s="24"/>
      <c r="K288" s="13">
        <f t="shared" si="23"/>
        <v>0</v>
      </c>
      <c r="L288" s="18">
        <v>2</v>
      </c>
      <c r="M288" s="24"/>
      <c r="N288" s="24"/>
      <c r="O288" s="24"/>
      <c r="P288" s="13">
        <f t="shared" si="24"/>
        <v>0</v>
      </c>
      <c r="Q288" s="18">
        <v>3</v>
      </c>
      <c r="R288" s="24"/>
      <c r="S288" s="24"/>
      <c r="T288" s="24"/>
      <c r="U288" s="16">
        <f t="shared" si="25"/>
        <v>0</v>
      </c>
      <c r="V288" s="15">
        <f t="shared" si="26"/>
        <v>0</v>
      </c>
      <c r="W288" s="1" t="str">
        <f t="shared" si="22"/>
        <v xml:space="preserve"> </v>
      </c>
    </row>
    <row r="289" spans="1:23" ht="20.100000000000001" customHeight="1">
      <c r="A289" s="62" t="str">
        <f>+Teilnehmende!C289</f>
        <v>-</v>
      </c>
      <c r="B289" s="1" t="str">
        <f>IF(Teilnehmende!K289="","",+Teilnehmende!K289)</f>
        <v/>
      </c>
      <c r="C289" s="1" t="str">
        <f>IF(Teilnehmende!D289="","",+Teilnehmende!D289)</f>
        <v/>
      </c>
      <c r="D289" s="1" t="str">
        <f>IF(Teilnehmende!E289="","",+Teilnehmende!E289)</f>
        <v/>
      </c>
      <c r="E289" s="1" t="str">
        <f>IF(Teilnehmende!L289="","",+Teilnehmende!L289)</f>
        <v/>
      </c>
      <c r="F289" s="17">
        <f>+Teilnehmende!F289</f>
        <v>0</v>
      </c>
      <c r="G289" s="18">
        <v>1</v>
      </c>
      <c r="H289" s="24"/>
      <c r="I289" s="24"/>
      <c r="J289" s="24"/>
      <c r="K289" s="13">
        <f t="shared" si="23"/>
        <v>0</v>
      </c>
      <c r="L289" s="18">
        <v>2</v>
      </c>
      <c r="M289" s="24"/>
      <c r="N289" s="24"/>
      <c r="O289" s="24"/>
      <c r="P289" s="13">
        <f t="shared" si="24"/>
        <v>0</v>
      </c>
      <c r="Q289" s="18">
        <v>3</v>
      </c>
      <c r="R289" s="24"/>
      <c r="S289" s="24"/>
      <c r="T289" s="24"/>
      <c r="U289" s="16">
        <f t="shared" si="25"/>
        <v>0</v>
      </c>
      <c r="V289" s="15">
        <f t="shared" si="26"/>
        <v>0</v>
      </c>
      <c r="W289" s="1" t="str">
        <f t="shared" si="22"/>
        <v xml:space="preserve"> </v>
      </c>
    </row>
    <row r="290" spans="1:23" ht="20.100000000000001" customHeight="1">
      <c r="A290" s="62" t="str">
        <f>+Teilnehmende!C290</f>
        <v>-</v>
      </c>
      <c r="B290" s="1" t="str">
        <f>IF(Teilnehmende!K290="","",+Teilnehmende!K290)</f>
        <v/>
      </c>
      <c r="C290" s="1" t="str">
        <f>IF(Teilnehmende!D290="","",+Teilnehmende!D290)</f>
        <v/>
      </c>
      <c r="D290" s="1" t="str">
        <f>IF(Teilnehmende!E290="","",+Teilnehmende!E290)</f>
        <v/>
      </c>
      <c r="E290" s="1" t="str">
        <f>IF(Teilnehmende!L290="","",+Teilnehmende!L290)</f>
        <v/>
      </c>
      <c r="F290" s="17">
        <f>+Teilnehmende!F290</f>
        <v>0</v>
      </c>
      <c r="G290" s="18">
        <v>1</v>
      </c>
      <c r="H290" s="24"/>
      <c r="I290" s="24"/>
      <c r="J290" s="24"/>
      <c r="K290" s="13">
        <f t="shared" si="23"/>
        <v>0</v>
      </c>
      <c r="L290" s="18">
        <v>2</v>
      </c>
      <c r="M290" s="24"/>
      <c r="N290" s="24"/>
      <c r="O290" s="24"/>
      <c r="P290" s="13">
        <f t="shared" si="24"/>
        <v>0</v>
      </c>
      <c r="Q290" s="18">
        <v>3</v>
      </c>
      <c r="R290" s="24"/>
      <c r="S290" s="24"/>
      <c r="T290" s="24"/>
      <c r="U290" s="16">
        <f t="shared" si="25"/>
        <v>0</v>
      </c>
      <c r="V290" s="15">
        <f t="shared" si="26"/>
        <v>0</v>
      </c>
      <c r="W290" s="1" t="str">
        <f t="shared" si="22"/>
        <v xml:space="preserve"> </v>
      </c>
    </row>
    <row r="291" spans="1:23" ht="20.100000000000001" customHeight="1">
      <c r="A291" s="62" t="str">
        <f>+Teilnehmende!C291</f>
        <v>-</v>
      </c>
      <c r="B291" s="1" t="str">
        <f>IF(Teilnehmende!K291="","",+Teilnehmende!K291)</f>
        <v/>
      </c>
      <c r="C291" s="1" t="str">
        <f>IF(Teilnehmende!D291="","",+Teilnehmende!D291)</f>
        <v/>
      </c>
      <c r="D291" s="1" t="str">
        <f>IF(Teilnehmende!E291="","",+Teilnehmende!E291)</f>
        <v/>
      </c>
      <c r="E291" s="1" t="str">
        <f>IF(Teilnehmende!L291="","",+Teilnehmende!L291)</f>
        <v/>
      </c>
      <c r="F291" s="17">
        <f>+Teilnehmende!F291</f>
        <v>0</v>
      </c>
      <c r="G291" s="18">
        <v>1</v>
      </c>
      <c r="H291" s="24"/>
      <c r="I291" s="24"/>
      <c r="J291" s="24"/>
      <c r="K291" s="13">
        <f t="shared" si="23"/>
        <v>0</v>
      </c>
      <c r="L291" s="18">
        <v>2</v>
      </c>
      <c r="M291" s="24"/>
      <c r="N291" s="24"/>
      <c r="O291" s="24"/>
      <c r="P291" s="13">
        <f t="shared" si="24"/>
        <v>0</v>
      </c>
      <c r="Q291" s="18">
        <v>3</v>
      </c>
      <c r="R291" s="24"/>
      <c r="S291" s="24"/>
      <c r="T291" s="24"/>
      <c r="U291" s="16">
        <f t="shared" si="25"/>
        <v>0</v>
      </c>
      <c r="V291" s="15">
        <f t="shared" si="26"/>
        <v>0</v>
      </c>
      <c r="W291" s="1" t="str">
        <f t="shared" si="22"/>
        <v xml:space="preserve"> </v>
      </c>
    </row>
    <row r="292" spans="1:23" ht="20.100000000000001" customHeight="1">
      <c r="A292" s="62" t="str">
        <f>+Teilnehmende!C292</f>
        <v>-</v>
      </c>
      <c r="B292" s="1" t="str">
        <f>IF(Teilnehmende!K292="","",+Teilnehmende!K292)</f>
        <v/>
      </c>
      <c r="C292" s="1" t="str">
        <f>IF(Teilnehmende!D292="","",+Teilnehmende!D292)</f>
        <v/>
      </c>
      <c r="D292" s="1" t="str">
        <f>IF(Teilnehmende!E292="","",+Teilnehmende!E292)</f>
        <v/>
      </c>
      <c r="E292" s="1" t="str">
        <f>IF(Teilnehmende!L292="","",+Teilnehmende!L292)</f>
        <v/>
      </c>
      <c r="F292" s="17">
        <f>+Teilnehmende!F292</f>
        <v>0</v>
      </c>
      <c r="G292" s="18">
        <v>1</v>
      </c>
      <c r="H292" s="24"/>
      <c r="I292" s="24"/>
      <c r="J292" s="24"/>
      <c r="K292" s="13">
        <f t="shared" si="23"/>
        <v>0</v>
      </c>
      <c r="L292" s="18">
        <v>2</v>
      </c>
      <c r="M292" s="24"/>
      <c r="N292" s="24"/>
      <c r="O292" s="24"/>
      <c r="P292" s="13">
        <f t="shared" si="24"/>
        <v>0</v>
      </c>
      <c r="Q292" s="18">
        <v>3</v>
      </c>
      <c r="R292" s="24"/>
      <c r="S292" s="24"/>
      <c r="T292" s="24"/>
      <c r="U292" s="16">
        <f t="shared" si="25"/>
        <v>0</v>
      </c>
      <c r="V292" s="15">
        <f t="shared" si="26"/>
        <v>0</v>
      </c>
      <c r="W292" s="1" t="str">
        <f t="shared" si="22"/>
        <v xml:space="preserve"> </v>
      </c>
    </row>
    <row r="293" spans="1:23" ht="20.100000000000001" customHeight="1">
      <c r="A293" s="62" t="str">
        <f>+Teilnehmende!C293</f>
        <v>-</v>
      </c>
      <c r="B293" s="1" t="str">
        <f>IF(Teilnehmende!K293="","",+Teilnehmende!K293)</f>
        <v/>
      </c>
      <c r="C293" s="1" t="str">
        <f>IF(Teilnehmende!D293="","",+Teilnehmende!D293)</f>
        <v/>
      </c>
      <c r="D293" s="1" t="str">
        <f>IF(Teilnehmende!E293="","",+Teilnehmende!E293)</f>
        <v/>
      </c>
      <c r="E293" s="1" t="str">
        <f>IF(Teilnehmende!L293="","",+Teilnehmende!L293)</f>
        <v/>
      </c>
      <c r="F293" s="17">
        <f>+Teilnehmende!F293</f>
        <v>0</v>
      </c>
      <c r="G293" s="18">
        <v>1</v>
      </c>
      <c r="H293" s="24"/>
      <c r="I293" s="24"/>
      <c r="J293" s="24"/>
      <c r="K293" s="13">
        <f t="shared" si="23"/>
        <v>0</v>
      </c>
      <c r="L293" s="18">
        <v>2</v>
      </c>
      <c r="M293" s="24"/>
      <c r="N293" s="24"/>
      <c r="O293" s="24"/>
      <c r="P293" s="13">
        <f t="shared" si="24"/>
        <v>0</v>
      </c>
      <c r="Q293" s="18">
        <v>3</v>
      </c>
      <c r="R293" s="24"/>
      <c r="S293" s="24"/>
      <c r="T293" s="24"/>
      <c r="U293" s="16">
        <f t="shared" si="25"/>
        <v>0</v>
      </c>
      <c r="V293" s="15">
        <f t="shared" si="26"/>
        <v>0</v>
      </c>
      <c r="W293" s="1" t="str">
        <f t="shared" si="22"/>
        <v xml:space="preserve"> </v>
      </c>
    </row>
    <row r="294" spans="1:23" ht="20.100000000000001" customHeight="1">
      <c r="A294" s="62" t="str">
        <f>+Teilnehmende!C294</f>
        <v>-</v>
      </c>
      <c r="B294" s="1" t="str">
        <f>IF(Teilnehmende!K294="","",+Teilnehmende!K294)</f>
        <v/>
      </c>
      <c r="C294" s="1" t="str">
        <f>IF(Teilnehmende!D294="","",+Teilnehmende!D294)</f>
        <v/>
      </c>
      <c r="D294" s="1" t="str">
        <f>IF(Teilnehmende!E294="","",+Teilnehmende!E294)</f>
        <v/>
      </c>
      <c r="E294" s="1" t="str">
        <f>IF(Teilnehmende!L294="","",+Teilnehmende!L294)</f>
        <v/>
      </c>
      <c r="F294" s="17">
        <f>+Teilnehmende!F294</f>
        <v>0</v>
      </c>
      <c r="G294" s="18">
        <v>1</v>
      </c>
      <c r="H294" s="24"/>
      <c r="I294" s="24"/>
      <c r="J294" s="24"/>
      <c r="K294" s="13">
        <f t="shared" si="23"/>
        <v>0</v>
      </c>
      <c r="L294" s="18">
        <v>2</v>
      </c>
      <c r="M294" s="24"/>
      <c r="N294" s="24"/>
      <c r="O294" s="24"/>
      <c r="P294" s="13">
        <f t="shared" si="24"/>
        <v>0</v>
      </c>
      <c r="Q294" s="18">
        <v>3</v>
      </c>
      <c r="R294" s="24"/>
      <c r="S294" s="24"/>
      <c r="T294" s="24"/>
      <c r="U294" s="16">
        <f t="shared" si="25"/>
        <v>0</v>
      </c>
      <c r="V294" s="15">
        <f t="shared" si="26"/>
        <v>0</v>
      </c>
      <c r="W294" s="1" t="str">
        <f t="shared" si="22"/>
        <v xml:space="preserve"> </v>
      </c>
    </row>
    <row r="295" spans="1:23" ht="20.100000000000001" customHeight="1">
      <c r="A295" s="62" t="str">
        <f>+Teilnehmende!C295</f>
        <v>-</v>
      </c>
      <c r="B295" s="1" t="str">
        <f>IF(Teilnehmende!K295="","",+Teilnehmende!K295)</f>
        <v/>
      </c>
      <c r="C295" s="1" t="str">
        <f>IF(Teilnehmende!D295="","",+Teilnehmende!D295)</f>
        <v/>
      </c>
      <c r="D295" s="1" t="str">
        <f>IF(Teilnehmende!E295="","",+Teilnehmende!E295)</f>
        <v/>
      </c>
      <c r="E295" s="1" t="str">
        <f>IF(Teilnehmende!L295="","",+Teilnehmende!L295)</f>
        <v/>
      </c>
      <c r="F295" s="17">
        <f>+Teilnehmende!F295</f>
        <v>0</v>
      </c>
      <c r="G295" s="18">
        <v>1</v>
      </c>
      <c r="H295" s="24"/>
      <c r="I295" s="24"/>
      <c r="J295" s="24"/>
      <c r="K295" s="13">
        <f t="shared" si="23"/>
        <v>0</v>
      </c>
      <c r="L295" s="18">
        <v>2</v>
      </c>
      <c r="M295" s="24"/>
      <c r="N295" s="24"/>
      <c r="O295" s="24"/>
      <c r="P295" s="13">
        <f t="shared" si="24"/>
        <v>0</v>
      </c>
      <c r="Q295" s="18">
        <v>3</v>
      </c>
      <c r="R295" s="24"/>
      <c r="S295" s="24"/>
      <c r="T295" s="24"/>
      <c r="U295" s="16">
        <f t="shared" si="25"/>
        <v>0</v>
      </c>
      <c r="V295" s="15">
        <f t="shared" si="26"/>
        <v>0</v>
      </c>
      <c r="W295" s="1" t="str">
        <f t="shared" si="22"/>
        <v xml:space="preserve"> </v>
      </c>
    </row>
    <row r="296" spans="1:23" ht="20.100000000000001" customHeight="1">
      <c r="A296" s="62" t="str">
        <f>+Teilnehmende!C296</f>
        <v>-</v>
      </c>
      <c r="B296" s="1" t="str">
        <f>IF(Teilnehmende!K296="","",+Teilnehmende!K296)</f>
        <v/>
      </c>
      <c r="C296" s="1" t="str">
        <f>IF(Teilnehmende!D296="","",+Teilnehmende!D296)</f>
        <v/>
      </c>
      <c r="D296" s="1" t="str">
        <f>IF(Teilnehmende!E296="","",+Teilnehmende!E296)</f>
        <v/>
      </c>
      <c r="E296" s="1" t="str">
        <f>IF(Teilnehmende!L296="","",+Teilnehmende!L296)</f>
        <v/>
      </c>
      <c r="F296" s="17">
        <f>+Teilnehmende!F296</f>
        <v>0</v>
      </c>
      <c r="G296" s="18">
        <v>1</v>
      </c>
      <c r="H296" s="24"/>
      <c r="I296" s="24"/>
      <c r="J296" s="24"/>
      <c r="K296" s="13">
        <f t="shared" si="23"/>
        <v>0</v>
      </c>
      <c r="L296" s="18">
        <v>2</v>
      </c>
      <c r="M296" s="24"/>
      <c r="N296" s="24"/>
      <c r="O296" s="24"/>
      <c r="P296" s="13">
        <f t="shared" si="24"/>
        <v>0</v>
      </c>
      <c r="Q296" s="18">
        <v>3</v>
      </c>
      <c r="R296" s="24"/>
      <c r="S296" s="24"/>
      <c r="T296" s="24"/>
      <c r="U296" s="16">
        <f t="shared" si="25"/>
        <v>0</v>
      </c>
      <c r="V296" s="15">
        <f t="shared" si="26"/>
        <v>0</v>
      </c>
      <c r="W296" s="1" t="str">
        <f t="shared" si="22"/>
        <v xml:space="preserve"> </v>
      </c>
    </row>
    <row r="297" spans="1:23" ht="20.100000000000001" customHeight="1">
      <c r="A297" s="62" t="str">
        <f>+Teilnehmende!C297</f>
        <v>-</v>
      </c>
      <c r="B297" s="1" t="str">
        <f>IF(Teilnehmende!K297="","",+Teilnehmende!K297)</f>
        <v/>
      </c>
      <c r="C297" s="1" t="str">
        <f>IF(Teilnehmende!D297="","",+Teilnehmende!D297)</f>
        <v/>
      </c>
      <c r="D297" s="1" t="str">
        <f>IF(Teilnehmende!E297="","",+Teilnehmende!E297)</f>
        <v/>
      </c>
      <c r="E297" s="1" t="str">
        <f>IF(Teilnehmende!L297="","",+Teilnehmende!L297)</f>
        <v/>
      </c>
      <c r="F297" s="17">
        <f>+Teilnehmende!F297</f>
        <v>0</v>
      </c>
      <c r="G297" s="18">
        <v>1</v>
      </c>
      <c r="H297" s="24"/>
      <c r="I297" s="24"/>
      <c r="J297" s="24"/>
      <c r="K297" s="13">
        <f t="shared" si="23"/>
        <v>0</v>
      </c>
      <c r="L297" s="18">
        <v>2</v>
      </c>
      <c r="M297" s="24"/>
      <c r="N297" s="24"/>
      <c r="O297" s="24"/>
      <c r="P297" s="13">
        <f t="shared" si="24"/>
        <v>0</v>
      </c>
      <c r="Q297" s="18">
        <v>3</v>
      </c>
      <c r="R297" s="24"/>
      <c r="S297" s="24"/>
      <c r="T297" s="24"/>
      <c r="U297" s="16">
        <f t="shared" si="25"/>
        <v>0</v>
      </c>
      <c r="V297" s="15">
        <f t="shared" si="26"/>
        <v>0</v>
      </c>
      <c r="W297" s="1" t="str">
        <f t="shared" si="22"/>
        <v xml:space="preserve"> </v>
      </c>
    </row>
    <row r="298" spans="1:23" ht="20.100000000000001" customHeight="1">
      <c r="A298" s="62" t="str">
        <f>+Teilnehmende!C298</f>
        <v>-</v>
      </c>
      <c r="B298" s="1" t="str">
        <f>IF(Teilnehmende!K298="","",+Teilnehmende!K298)</f>
        <v/>
      </c>
      <c r="C298" s="1" t="str">
        <f>IF(Teilnehmende!D298="","",+Teilnehmende!D298)</f>
        <v/>
      </c>
      <c r="D298" s="1" t="str">
        <f>IF(Teilnehmende!E298="","",+Teilnehmende!E298)</f>
        <v/>
      </c>
      <c r="E298" s="1" t="str">
        <f>IF(Teilnehmende!L298="","",+Teilnehmende!L298)</f>
        <v/>
      </c>
      <c r="F298" s="17">
        <f>+Teilnehmende!F298</f>
        <v>0</v>
      </c>
      <c r="G298" s="18">
        <v>1</v>
      </c>
      <c r="H298" s="24"/>
      <c r="I298" s="24"/>
      <c r="J298" s="24"/>
      <c r="K298" s="13">
        <f t="shared" si="23"/>
        <v>0</v>
      </c>
      <c r="L298" s="18">
        <v>2</v>
      </c>
      <c r="M298" s="24"/>
      <c r="N298" s="24"/>
      <c r="O298" s="24"/>
      <c r="P298" s="13">
        <f t="shared" si="24"/>
        <v>0</v>
      </c>
      <c r="Q298" s="18">
        <v>3</v>
      </c>
      <c r="R298" s="24"/>
      <c r="S298" s="24"/>
      <c r="T298" s="24"/>
      <c r="U298" s="16">
        <f t="shared" si="25"/>
        <v>0</v>
      </c>
      <c r="V298" s="15">
        <f t="shared" si="26"/>
        <v>0</v>
      </c>
      <c r="W298" s="1" t="str">
        <f t="shared" si="22"/>
        <v xml:space="preserve"> </v>
      </c>
    </row>
    <row r="299" spans="1:23" ht="20.100000000000001" customHeight="1">
      <c r="A299" s="62" t="str">
        <f>+Teilnehmende!C299</f>
        <v>-</v>
      </c>
      <c r="B299" s="1" t="str">
        <f>IF(Teilnehmende!K299="","",+Teilnehmende!K299)</f>
        <v/>
      </c>
      <c r="C299" s="1" t="str">
        <f>IF(Teilnehmende!D299="","",+Teilnehmende!D299)</f>
        <v/>
      </c>
      <c r="D299" s="1" t="str">
        <f>IF(Teilnehmende!E299="","",+Teilnehmende!E299)</f>
        <v/>
      </c>
      <c r="E299" s="1" t="str">
        <f>IF(Teilnehmende!L299="","",+Teilnehmende!L299)</f>
        <v/>
      </c>
      <c r="F299" s="17">
        <f>+Teilnehmende!F299</f>
        <v>0</v>
      </c>
      <c r="G299" s="18">
        <v>1</v>
      </c>
      <c r="H299" s="24"/>
      <c r="I299" s="24"/>
      <c r="J299" s="24"/>
      <c r="K299" s="13">
        <f t="shared" si="23"/>
        <v>0</v>
      </c>
      <c r="L299" s="18">
        <v>2</v>
      </c>
      <c r="M299" s="24"/>
      <c r="N299" s="24"/>
      <c r="O299" s="24"/>
      <c r="P299" s="13">
        <f t="shared" si="24"/>
        <v>0</v>
      </c>
      <c r="Q299" s="18">
        <v>3</v>
      </c>
      <c r="R299" s="24"/>
      <c r="S299" s="24"/>
      <c r="T299" s="24"/>
      <c r="U299" s="16">
        <f t="shared" si="25"/>
        <v>0</v>
      </c>
      <c r="V299" s="15">
        <f t="shared" si="26"/>
        <v>0</v>
      </c>
      <c r="W299" s="1" t="str">
        <f t="shared" si="22"/>
        <v xml:space="preserve"> </v>
      </c>
    </row>
    <row r="300" spans="1:23" ht="20.100000000000001" customHeight="1">
      <c r="A300" s="62" t="str">
        <f>+Teilnehmende!C300</f>
        <v>-</v>
      </c>
      <c r="B300" s="1" t="str">
        <f>IF(Teilnehmende!K300="","",+Teilnehmende!K300)</f>
        <v/>
      </c>
      <c r="C300" s="1" t="str">
        <f>IF(Teilnehmende!D300="","",+Teilnehmende!D300)</f>
        <v/>
      </c>
      <c r="D300" s="1" t="str">
        <f>IF(Teilnehmende!E300="","",+Teilnehmende!E300)</f>
        <v/>
      </c>
      <c r="E300" s="1" t="str">
        <f>IF(Teilnehmende!L300="","",+Teilnehmende!L300)</f>
        <v/>
      </c>
      <c r="F300" s="17">
        <f>+Teilnehmende!F300</f>
        <v>0</v>
      </c>
      <c r="G300" s="18">
        <v>1</v>
      </c>
      <c r="H300" s="24"/>
      <c r="I300" s="24"/>
      <c r="J300" s="24"/>
      <c r="K300" s="13">
        <f t="shared" si="23"/>
        <v>0</v>
      </c>
      <c r="L300" s="18">
        <v>2</v>
      </c>
      <c r="M300" s="24"/>
      <c r="N300" s="24"/>
      <c r="O300" s="24"/>
      <c r="P300" s="13">
        <f t="shared" si="24"/>
        <v>0</v>
      </c>
      <c r="Q300" s="18">
        <v>3</v>
      </c>
      <c r="R300" s="24"/>
      <c r="S300" s="24"/>
      <c r="T300" s="24"/>
      <c r="U300" s="16">
        <f t="shared" si="25"/>
        <v>0</v>
      </c>
      <c r="V300" s="15">
        <f t="shared" si="26"/>
        <v>0</v>
      </c>
      <c r="W300" s="1" t="str">
        <f t="shared" si="22"/>
        <v xml:space="preserve"> </v>
      </c>
    </row>
    <row r="301" spans="1:23" ht="20.100000000000001" customHeight="1">
      <c r="A301" s="62" t="str">
        <f>+Teilnehmende!C301</f>
        <v>-</v>
      </c>
      <c r="B301" s="1" t="str">
        <f>IF(Teilnehmende!K301="","",+Teilnehmende!K301)</f>
        <v/>
      </c>
      <c r="C301" s="1" t="str">
        <f>IF(Teilnehmende!D301="","",+Teilnehmende!D301)</f>
        <v/>
      </c>
      <c r="D301" s="1" t="str">
        <f>IF(Teilnehmende!E301="","",+Teilnehmende!E301)</f>
        <v/>
      </c>
      <c r="E301" s="1" t="str">
        <f>IF(Teilnehmende!L301="","",+Teilnehmende!L301)</f>
        <v/>
      </c>
      <c r="F301" s="17">
        <f>+Teilnehmende!F301</f>
        <v>0</v>
      </c>
      <c r="G301" s="18">
        <v>1</v>
      </c>
      <c r="H301" s="24"/>
      <c r="I301" s="24"/>
      <c r="J301" s="24"/>
      <c r="K301" s="13">
        <f t="shared" si="23"/>
        <v>0</v>
      </c>
      <c r="L301" s="18">
        <v>2</v>
      </c>
      <c r="M301" s="24"/>
      <c r="N301" s="24"/>
      <c r="O301" s="24"/>
      <c r="P301" s="13">
        <f t="shared" si="24"/>
        <v>0</v>
      </c>
      <c r="Q301" s="18">
        <v>3</v>
      </c>
      <c r="R301" s="24"/>
      <c r="S301" s="24"/>
      <c r="T301" s="24"/>
      <c r="U301" s="16">
        <f t="shared" si="25"/>
        <v>0</v>
      </c>
      <c r="V301" s="15">
        <f t="shared" si="26"/>
        <v>0</v>
      </c>
      <c r="W301" s="1" t="str">
        <f t="shared" si="22"/>
        <v xml:space="preserve"> </v>
      </c>
    </row>
    <row r="302" spans="1:23" ht="20.100000000000001" customHeight="1">
      <c r="A302" s="62" t="str">
        <f>+Teilnehmende!C302</f>
        <v>-</v>
      </c>
      <c r="B302" s="1" t="str">
        <f>IF(Teilnehmende!K302="","",+Teilnehmende!K302)</f>
        <v/>
      </c>
      <c r="C302" s="1" t="str">
        <f>IF(Teilnehmende!D302="","",+Teilnehmende!D302)</f>
        <v/>
      </c>
      <c r="D302" s="1" t="str">
        <f>IF(Teilnehmende!E302="","",+Teilnehmende!E302)</f>
        <v/>
      </c>
      <c r="E302" s="1" t="str">
        <f>IF(Teilnehmende!L302="","",+Teilnehmende!L302)</f>
        <v/>
      </c>
      <c r="F302" s="17">
        <f>+Teilnehmende!F302</f>
        <v>0</v>
      </c>
      <c r="G302" s="18">
        <v>1</v>
      </c>
      <c r="H302" s="24"/>
      <c r="I302" s="24"/>
      <c r="J302" s="24"/>
      <c r="K302" s="13">
        <f t="shared" si="23"/>
        <v>0</v>
      </c>
      <c r="L302" s="18">
        <v>2</v>
      </c>
      <c r="M302" s="24"/>
      <c r="N302" s="24"/>
      <c r="O302" s="24"/>
      <c r="P302" s="13">
        <f t="shared" si="24"/>
        <v>0</v>
      </c>
      <c r="Q302" s="18">
        <v>3</v>
      </c>
      <c r="R302" s="24"/>
      <c r="S302" s="24"/>
      <c r="T302" s="24"/>
      <c r="U302" s="16">
        <f t="shared" si="25"/>
        <v>0</v>
      </c>
      <c r="V302" s="15">
        <f t="shared" si="26"/>
        <v>0</v>
      </c>
      <c r="W302" s="1" t="str">
        <f t="shared" si="22"/>
        <v xml:space="preserve"> </v>
      </c>
    </row>
    <row r="303" spans="1:23" ht="20.100000000000001" customHeight="1">
      <c r="A303" s="62" t="str">
        <f>+Teilnehmende!C303</f>
        <v>-</v>
      </c>
      <c r="B303" s="1" t="str">
        <f>IF(Teilnehmende!K303="","",+Teilnehmende!K303)</f>
        <v/>
      </c>
      <c r="C303" s="1" t="str">
        <f>IF(Teilnehmende!D303="","",+Teilnehmende!D303)</f>
        <v/>
      </c>
      <c r="D303" s="1" t="str">
        <f>IF(Teilnehmende!E303="","",+Teilnehmende!E303)</f>
        <v/>
      </c>
      <c r="E303" s="1" t="str">
        <f>IF(Teilnehmende!L303="","",+Teilnehmende!L303)</f>
        <v/>
      </c>
      <c r="F303" s="17">
        <f>+Teilnehmende!F303</f>
        <v>0</v>
      </c>
      <c r="G303" s="18">
        <v>1</v>
      </c>
      <c r="H303" s="24"/>
      <c r="I303" s="24"/>
      <c r="J303" s="24"/>
      <c r="K303" s="13">
        <f t="shared" si="23"/>
        <v>0</v>
      </c>
      <c r="L303" s="18">
        <v>2</v>
      </c>
      <c r="M303" s="24"/>
      <c r="N303" s="24"/>
      <c r="O303" s="24"/>
      <c r="P303" s="13">
        <f t="shared" si="24"/>
        <v>0</v>
      </c>
      <c r="Q303" s="18">
        <v>3</v>
      </c>
      <c r="R303" s="24"/>
      <c r="S303" s="24"/>
      <c r="T303" s="24"/>
      <c r="U303" s="16">
        <f t="shared" si="25"/>
        <v>0</v>
      </c>
      <c r="V303" s="15">
        <f t="shared" si="26"/>
        <v>0</v>
      </c>
      <c r="W303" s="1" t="str">
        <f t="shared" ref="W303:W358" si="27">D303&amp;" "&amp;C303</f>
        <v xml:space="preserve"> </v>
      </c>
    </row>
    <row r="304" spans="1:23" ht="20.100000000000001" customHeight="1">
      <c r="A304" s="62" t="str">
        <f>+Teilnehmende!C304</f>
        <v>-</v>
      </c>
      <c r="B304" s="1" t="str">
        <f>IF(Teilnehmende!K304="","",+Teilnehmende!K304)</f>
        <v/>
      </c>
      <c r="C304" s="1" t="str">
        <f>IF(Teilnehmende!D304="","",+Teilnehmende!D304)</f>
        <v/>
      </c>
      <c r="D304" s="1" t="str">
        <f>IF(Teilnehmende!E304="","",+Teilnehmende!E304)</f>
        <v/>
      </c>
      <c r="E304" s="1" t="str">
        <f>IF(Teilnehmende!L304="","",+Teilnehmende!L304)</f>
        <v/>
      </c>
      <c r="F304" s="17">
        <f>+Teilnehmende!F304</f>
        <v>0</v>
      </c>
      <c r="G304" s="18">
        <v>1</v>
      </c>
      <c r="H304" s="24"/>
      <c r="I304" s="24"/>
      <c r="J304" s="24"/>
      <c r="K304" s="13">
        <f t="shared" si="23"/>
        <v>0</v>
      </c>
      <c r="L304" s="18">
        <v>2</v>
      </c>
      <c r="M304" s="24"/>
      <c r="N304" s="24"/>
      <c r="O304" s="24"/>
      <c r="P304" s="13">
        <f t="shared" si="24"/>
        <v>0</v>
      </c>
      <c r="Q304" s="18">
        <v>3</v>
      </c>
      <c r="R304" s="24"/>
      <c r="S304" s="24"/>
      <c r="T304" s="24"/>
      <c r="U304" s="16">
        <f t="shared" si="25"/>
        <v>0</v>
      </c>
      <c r="V304" s="15">
        <f t="shared" si="26"/>
        <v>0</v>
      </c>
      <c r="W304" s="1" t="str">
        <f t="shared" si="27"/>
        <v xml:space="preserve"> </v>
      </c>
    </row>
    <row r="305" spans="1:23" ht="20.100000000000001" customHeight="1">
      <c r="A305" s="62" t="str">
        <f>+Teilnehmende!C305</f>
        <v>-</v>
      </c>
      <c r="B305" s="1" t="str">
        <f>IF(Teilnehmende!K305="","",+Teilnehmende!K305)</f>
        <v/>
      </c>
      <c r="C305" s="1" t="str">
        <f>IF(Teilnehmende!D305="","",+Teilnehmende!D305)</f>
        <v/>
      </c>
      <c r="D305" s="1" t="str">
        <f>IF(Teilnehmende!E305="","",+Teilnehmende!E305)</f>
        <v/>
      </c>
      <c r="E305" s="1" t="str">
        <f>IF(Teilnehmende!L305="","",+Teilnehmende!L305)</f>
        <v/>
      </c>
      <c r="F305" s="17">
        <f>+Teilnehmende!F305</f>
        <v>0</v>
      </c>
      <c r="G305" s="18">
        <v>1</v>
      </c>
      <c r="H305" s="24"/>
      <c r="I305" s="24"/>
      <c r="J305" s="24"/>
      <c r="K305" s="13">
        <f t="shared" si="23"/>
        <v>0</v>
      </c>
      <c r="L305" s="18">
        <v>2</v>
      </c>
      <c r="M305" s="24"/>
      <c r="N305" s="24"/>
      <c r="O305" s="24"/>
      <c r="P305" s="13">
        <f t="shared" si="24"/>
        <v>0</v>
      </c>
      <c r="Q305" s="18">
        <v>3</v>
      </c>
      <c r="R305" s="24"/>
      <c r="S305" s="24"/>
      <c r="T305" s="24"/>
      <c r="U305" s="16">
        <f t="shared" si="25"/>
        <v>0</v>
      </c>
      <c r="V305" s="15">
        <f t="shared" si="26"/>
        <v>0</v>
      </c>
      <c r="W305" s="1" t="str">
        <f t="shared" si="27"/>
        <v xml:space="preserve"> </v>
      </c>
    </row>
    <row r="306" spans="1:23" ht="20.100000000000001" customHeight="1">
      <c r="A306" s="62" t="str">
        <f>+Teilnehmende!C306</f>
        <v>-</v>
      </c>
      <c r="B306" s="1" t="str">
        <f>IF(Teilnehmende!K306="","",+Teilnehmende!K306)</f>
        <v/>
      </c>
      <c r="C306" s="1" t="str">
        <f>IF(Teilnehmende!D306="","",+Teilnehmende!D306)</f>
        <v/>
      </c>
      <c r="D306" s="1" t="str">
        <f>IF(Teilnehmende!E306="","",+Teilnehmende!E306)</f>
        <v/>
      </c>
      <c r="E306" s="1" t="str">
        <f>IF(Teilnehmende!L306="","",+Teilnehmende!L306)</f>
        <v/>
      </c>
      <c r="F306" s="17">
        <f>+Teilnehmende!F306</f>
        <v>0</v>
      </c>
      <c r="G306" s="18">
        <v>1</v>
      </c>
      <c r="H306" s="24"/>
      <c r="I306" s="24"/>
      <c r="J306" s="24"/>
      <c r="K306" s="13">
        <f t="shared" si="23"/>
        <v>0</v>
      </c>
      <c r="L306" s="18">
        <v>2</v>
      </c>
      <c r="M306" s="24"/>
      <c r="N306" s="24"/>
      <c r="O306" s="24"/>
      <c r="P306" s="13">
        <f t="shared" si="24"/>
        <v>0</v>
      </c>
      <c r="Q306" s="18">
        <v>3</v>
      </c>
      <c r="R306" s="24"/>
      <c r="S306" s="24"/>
      <c r="T306" s="24"/>
      <c r="U306" s="16">
        <f t="shared" si="25"/>
        <v>0</v>
      </c>
      <c r="V306" s="15">
        <f t="shared" si="26"/>
        <v>0</v>
      </c>
      <c r="W306" s="1" t="str">
        <f t="shared" si="27"/>
        <v xml:space="preserve"> </v>
      </c>
    </row>
    <row r="307" spans="1:23" ht="20.100000000000001" customHeight="1">
      <c r="A307" s="62" t="str">
        <f>+Teilnehmende!C307</f>
        <v>-</v>
      </c>
      <c r="B307" s="1" t="str">
        <f>IF(Teilnehmende!K307="","",+Teilnehmende!K307)</f>
        <v/>
      </c>
      <c r="C307" s="1" t="str">
        <f>IF(Teilnehmende!D307="","",+Teilnehmende!D307)</f>
        <v/>
      </c>
      <c r="D307" s="1" t="str">
        <f>IF(Teilnehmende!E307="","",+Teilnehmende!E307)</f>
        <v/>
      </c>
      <c r="E307" s="1" t="str">
        <f>IF(Teilnehmende!L307="","",+Teilnehmende!L307)</f>
        <v/>
      </c>
      <c r="F307" s="17">
        <f>+Teilnehmende!F307</f>
        <v>0</v>
      </c>
      <c r="G307" s="18">
        <v>1</v>
      </c>
      <c r="H307" s="24"/>
      <c r="I307" s="24"/>
      <c r="J307" s="24"/>
      <c r="K307" s="13">
        <f t="shared" si="23"/>
        <v>0</v>
      </c>
      <c r="L307" s="18">
        <v>2</v>
      </c>
      <c r="M307" s="24"/>
      <c r="N307" s="24"/>
      <c r="O307" s="24"/>
      <c r="P307" s="13">
        <f t="shared" si="24"/>
        <v>0</v>
      </c>
      <c r="Q307" s="18">
        <v>3</v>
      </c>
      <c r="R307" s="24"/>
      <c r="S307" s="24"/>
      <c r="T307" s="24"/>
      <c r="U307" s="16">
        <f t="shared" si="25"/>
        <v>0</v>
      </c>
      <c r="V307" s="15">
        <f t="shared" si="26"/>
        <v>0</v>
      </c>
      <c r="W307" s="1" t="str">
        <f t="shared" si="27"/>
        <v xml:space="preserve"> </v>
      </c>
    </row>
    <row r="308" spans="1:23" ht="20.100000000000001" customHeight="1">
      <c r="A308" s="62" t="str">
        <f>+Teilnehmende!C308</f>
        <v>-</v>
      </c>
      <c r="B308" s="1" t="str">
        <f>IF(Teilnehmende!K308="","",+Teilnehmende!K308)</f>
        <v/>
      </c>
      <c r="C308" s="1" t="str">
        <f>IF(Teilnehmende!D308="","",+Teilnehmende!D308)</f>
        <v/>
      </c>
      <c r="D308" s="1" t="str">
        <f>IF(Teilnehmende!E308="","",+Teilnehmende!E308)</f>
        <v/>
      </c>
      <c r="E308" s="1" t="str">
        <f>IF(Teilnehmende!L308="","",+Teilnehmende!L308)</f>
        <v/>
      </c>
      <c r="F308" s="17">
        <f>+Teilnehmende!F308</f>
        <v>0</v>
      </c>
      <c r="G308" s="18">
        <v>1</v>
      </c>
      <c r="H308" s="24"/>
      <c r="I308" s="24"/>
      <c r="J308" s="24"/>
      <c r="K308" s="13">
        <f t="shared" si="23"/>
        <v>0</v>
      </c>
      <c r="L308" s="18">
        <v>2</v>
      </c>
      <c r="M308" s="24"/>
      <c r="N308" s="24"/>
      <c r="O308" s="24"/>
      <c r="P308" s="13">
        <f t="shared" si="24"/>
        <v>0</v>
      </c>
      <c r="Q308" s="18">
        <v>3</v>
      </c>
      <c r="R308" s="24"/>
      <c r="S308" s="24"/>
      <c r="T308" s="24"/>
      <c r="U308" s="16">
        <f t="shared" si="25"/>
        <v>0</v>
      </c>
      <c r="V308" s="15">
        <f t="shared" si="26"/>
        <v>0</v>
      </c>
      <c r="W308" s="1" t="str">
        <f t="shared" si="27"/>
        <v xml:space="preserve"> </v>
      </c>
    </row>
    <row r="309" spans="1:23" ht="20.100000000000001" customHeight="1">
      <c r="A309" s="62" t="str">
        <f>+Teilnehmende!C309</f>
        <v>-</v>
      </c>
      <c r="B309" s="1" t="str">
        <f>IF(Teilnehmende!K309="","",+Teilnehmende!K309)</f>
        <v/>
      </c>
      <c r="C309" s="1" t="str">
        <f>IF(Teilnehmende!D309="","",+Teilnehmende!D309)</f>
        <v/>
      </c>
      <c r="D309" s="1" t="str">
        <f>IF(Teilnehmende!E309="","",+Teilnehmende!E309)</f>
        <v/>
      </c>
      <c r="E309" s="1" t="str">
        <f>IF(Teilnehmende!L309="","",+Teilnehmende!L309)</f>
        <v/>
      </c>
      <c r="F309" s="17">
        <f>+Teilnehmende!F309</f>
        <v>0</v>
      </c>
      <c r="G309" s="18">
        <v>1</v>
      </c>
      <c r="H309" s="24"/>
      <c r="I309" s="24"/>
      <c r="J309" s="24"/>
      <c r="K309" s="13">
        <f t="shared" si="23"/>
        <v>0</v>
      </c>
      <c r="L309" s="18">
        <v>2</v>
      </c>
      <c r="M309" s="24"/>
      <c r="N309" s="24"/>
      <c r="O309" s="24"/>
      <c r="P309" s="13">
        <f t="shared" si="24"/>
        <v>0</v>
      </c>
      <c r="Q309" s="18">
        <v>3</v>
      </c>
      <c r="R309" s="24"/>
      <c r="S309" s="24"/>
      <c r="T309" s="24"/>
      <c r="U309" s="16">
        <f t="shared" si="25"/>
        <v>0</v>
      </c>
      <c r="V309" s="15">
        <f t="shared" si="26"/>
        <v>0</v>
      </c>
      <c r="W309" s="1" t="str">
        <f t="shared" si="27"/>
        <v xml:space="preserve"> </v>
      </c>
    </row>
    <row r="310" spans="1:23" ht="20.100000000000001" customHeight="1">
      <c r="A310" s="62" t="str">
        <f>+Teilnehmende!C310</f>
        <v>-</v>
      </c>
      <c r="B310" s="1" t="str">
        <f>IF(Teilnehmende!K310="","",+Teilnehmende!K310)</f>
        <v/>
      </c>
      <c r="C310" s="1" t="str">
        <f>IF(Teilnehmende!D310="","",+Teilnehmende!D310)</f>
        <v/>
      </c>
      <c r="D310" s="1" t="str">
        <f>IF(Teilnehmende!E310="","",+Teilnehmende!E310)</f>
        <v/>
      </c>
      <c r="E310" s="1" t="str">
        <f>IF(Teilnehmende!L310="","",+Teilnehmende!L310)</f>
        <v/>
      </c>
      <c r="F310" s="17">
        <f>+Teilnehmende!F310</f>
        <v>0</v>
      </c>
      <c r="G310" s="18">
        <v>1</v>
      </c>
      <c r="H310" s="24"/>
      <c r="I310" s="24"/>
      <c r="J310" s="24"/>
      <c r="K310" s="13">
        <f t="shared" si="23"/>
        <v>0</v>
      </c>
      <c r="L310" s="18">
        <v>2</v>
      </c>
      <c r="M310" s="24"/>
      <c r="N310" s="24"/>
      <c r="O310" s="24"/>
      <c r="P310" s="13">
        <f t="shared" si="24"/>
        <v>0</v>
      </c>
      <c r="Q310" s="18">
        <v>3</v>
      </c>
      <c r="R310" s="24"/>
      <c r="S310" s="24"/>
      <c r="T310" s="24"/>
      <c r="U310" s="16">
        <f t="shared" si="25"/>
        <v>0</v>
      </c>
      <c r="V310" s="15">
        <f t="shared" si="26"/>
        <v>0</v>
      </c>
      <c r="W310" s="1" t="str">
        <f t="shared" si="27"/>
        <v xml:space="preserve"> </v>
      </c>
    </row>
    <row r="311" spans="1:23" ht="20.100000000000001" customHeight="1">
      <c r="A311" s="62" t="str">
        <f>+Teilnehmende!C311</f>
        <v>-</v>
      </c>
      <c r="B311" s="1" t="str">
        <f>IF(Teilnehmende!K311="","",+Teilnehmende!K311)</f>
        <v/>
      </c>
      <c r="C311" s="1" t="str">
        <f>IF(Teilnehmende!D311="","",+Teilnehmende!D311)</f>
        <v/>
      </c>
      <c r="D311" s="1" t="str">
        <f>IF(Teilnehmende!E311="","",+Teilnehmende!E311)</f>
        <v/>
      </c>
      <c r="E311" s="1" t="str">
        <f>IF(Teilnehmende!L311="","",+Teilnehmende!L311)</f>
        <v/>
      </c>
      <c r="F311" s="17">
        <f>+Teilnehmende!F311</f>
        <v>0</v>
      </c>
      <c r="G311" s="18">
        <v>1</v>
      </c>
      <c r="H311" s="24"/>
      <c r="I311" s="24"/>
      <c r="J311" s="24"/>
      <c r="K311" s="13">
        <f t="shared" si="23"/>
        <v>0</v>
      </c>
      <c r="L311" s="18">
        <v>2</v>
      </c>
      <c r="M311" s="24"/>
      <c r="N311" s="24"/>
      <c r="O311" s="24"/>
      <c r="P311" s="13">
        <f t="shared" si="24"/>
        <v>0</v>
      </c>
      <c r="Q311" s="18">
        <v>3</v>
      </c>
      <c r="R311" s="24"/>
      <c r="S311" s="24"/>
      <c r="T311" s="24"/>
      <c r="U311" s="16">
        <f t="shared" si="25"/>
        <v>0</v>
      </c>
      <c r="V311" s="15">
        <f t="shared" si="26"/>
        <v>0</v>
      </c>
      <c r="W311" s="1" t="str">
        <f t="shared" si="27"/>
        <v xml:space="preserve"> </v>
      </c>
    </row>
    <row r="312" spans="1:23" ht="20.100000000000001" customHeight="1">
      <c r="A312" s="62" t="str">
        <f>+Teilnehmende!C312</f>
        <v>-</v>
      </c>
      <c r="B312" s="1" t="str">
        <f>IF(Teilnehmende!K312="","",+Teilnehmende!K312)</f>
        <v/>
      </c>
      <c r="C312" s="1" t="str">
        <f>IF(Teilnehmende!D312="","",+Teilnehmende!D312)</f>
        <v/>
      </c>
      <c r="D312" s="1" t="str">
        <f>IF(Teilnehmende!E312="","",+Teilnehmende!E312)</f>
        <v/>
      </c>
      <c r="E312" s="1" t="str">
        <f>IF(Teilnehmende!L312="","",+Teilnehmende!L312)</f>
        <v/>
      </c>
      <c r="F312" s="17">
        <f>+Teilnehmende!F312</f>
        <v>0</v>
      </c>
      <c r="G312" s="18">
        <v>1</v>
      </c>
      <c r="H312" s="24"/>
      <c r="I312" s="24"/>
      <c r="J312" s="24"/>
      <c r="K312" s="13">
        <f t="shared" si="23"/>
        <v>0</v>
      </c>
      <c r="L312" s="18">
        <v>2</v>
      </c>
      <c r="M312" s="24"/>
      <c r="N312" s="24"/>
      <c r="O312" s="24"/>
      <c r="P312" s="13">
        <f t="shared" si="24"/>
        <v>0</v>
      </c>
      <c r="Q312" s="18">
        <v>3</v>
      </c>
      <c r="R312" s="24"/>
      <c r="S312" s="24"/>
      <c r="T312" s="24"/>
      <c r="U312" s="16">
        <f t="shared" si="25"/>
        <v>0</v>
      </c>
      <c r="V312" s="15">
        <f t="shared" si="26"/>
        <v>0</v>
      </c>
      <c r="W312" s="1" t="str">
        <f t="shared" si="27"/>
        <v xml:space="preserve"> </v>
      </c>
    </row>
    <row r="313" spans="1:23" ht="20.100000000000001" customHeight="1">
      <c r="A313" s="62" t="str">
        <f>+Teilnehmende!C313</f>
        <v>-</v>
      </c>
      <c r="B313" s="1" t="str">
        <f>IF(Teilnehmende!K313="","",+Teilnehmende!K313)</f>
        <v/>
      </c>
      <c r="C313" s="1" t="str">
        <f>IF(Teilnehmende!D313="","",+Teilnehmende!D313)</f>
        <v/>
      </c>
      <c r="D313" s="1" t="str">
        <f>IF(Teilnehmende!E313="","",+Teilnehmende!E313)</f>
        <v/>
      </c>
      <c r="E313" s="1" t="str">
        <f>IF(Teilnehmende!L313="","",+Teilnehmende!L313)</f>
        <v/>
      </c>
      <c r="F313" s="17">
        <f>+Teilnehmende!F313</f>
        <v>0</v>
      </c>
      <c r="G313" s="18">
        <v>1</v>
      </c>
      <c r="H313" s="24"/>
      <c r="I313" s="24"/>
      <c r="J313" s="24"/>
      <c r="K313" s="13">
        <f t="shared" si="23"/>
        <v>0</v>
      </c>
      <c r="L313" s="18">
        <v>2</v>
      </c>
      <c r="M313" s="24"/>
      <c r="N313" s="24"/>
      <c r="O313" s="24"/>
      <c r="P313" s="13">
        <f t="shared" si="24"/>
        <v>0</v>
      </c>
      <c r="Q313" s="18">
        <v>3</v>
      </c>
      <c r="R313" s="24"/>
      <c r="S313" s="24"/>
      <c r="T313" s="24"/>
      <c r="U313" s="16">
        <f t="shared" si="25"/>
        <v>0</v>
      </c>
      <c r="V313" s="15">
        <f t="shared" si="26"/>
        <v>0</v>
      </c>
      <c r="W313" s="1" t="str">
        <f t="shared" si="27"/>
        <v xml:space="preserve"> </v>
      </c>
    </row>
    <row r="314" spans="1:23" ht="20.100000000000001" customHeight="1">
      <c r="A314" s="62" t="str">
        <f>+Teilnehmende!C314</f>
        <v>-</v>
      </c>
      <c r="B314" s="1" t="str">
        <f>IF(Teilnehmende!K314="","",+Teilnehmende!K314)</f>
        <v/>
      </c>
      <c r="C314" s="1" t="str">
        <f>IF(Teilnehmende!D314="","",+Teilnehmende!D314)</f>
        <v/>
      </c>
      <c r="D314" s="1" t="str">
        <f>IF(Teilnehmende!E314="","",+Teilnehmende!E314)</f>
        <v/>
      </c>
      <c r="E314" s="1" t="str">
        <f>IF(Teilnehmende!L314="","",+Teilnehmende!L314)</f>
        <v/>
      </c>
      <c r="F314" s="17">
        <f>+Teilnehmende!F314</f>
        <v>0</v>
      </c>
      <c r="G314" s="18">
        <v>1</v>
      </c>
      <c r="H314" s="24"/>
      <c r="I314" s="24"/>
      <c r="J314" s="24"/>
      <c r="K314" s="13">
        <f t="shared" si="23"/>
        <v>0</v>
      </c>
      <c r="L314" s="18">
        <v>2</v>
      </c>
      <c r="M314" s="24"/>
      <c r="N314" s="24"/>
      <c r="O314" s="24"/>
      <c r="P314" s="13">
        <f t="shared" si="24"/>
        <v>0</v>
      </c>
      <c r="Q314" s="18">
        <v>3</v>
      </c>
      <c r="R314" s="24"/>
      <c r="S314" s="24"/>
      <c r="T314" s="24"/>
      <c r="U314" s="16">
        <f t="shared" si="25"/>
        <v>0</v>
      </c>
      <c r="V314" s="15">
        <f t="shared" si="26"/>
        <v>0</v>
      </c>
      <c r="W314" s="1" t="str">
        <f t="shared" si="27"/>
        <v xml:space="preserve"> </v>
      </c>
    </row>
    <row r="315" spans="1:23" ht="20.100000000000001" customHeight="1">
      <c r="A315" s="62" t="str">
        <f>+Teilnehmende!C315</f>
        <v>-</v>
      </c>
      <c r="B315" s="1" t="str">
        <f>IF(Teilnehmende!K315="","",+Teilnehmende!K315)</f>
        <v/>
      </c>
      <c r="C315" s="1" t="str">
        <f>IF(Teilnehmende!D315="","",+Teilnehmende!D315)</f>
        <v/>
      </c>
      <c r="D315" s="1" t="str">
        <f>IF(Teilnehmende!E315="","",+Teilnehmende!E315)</f>
        <v/>
      </c>
      <c r="E315" s="1" t="str">
        <f>IF(Teilnehmende!L315="","",+Teilnehmende!L315)</f>
        <v/>
      </c>
      <c r="F315" s="17">
        <f>+Teilnehmende!F315</f>
        <v>0</v>
      </c>
      <c r="G315" s="18">
        <v>1</v>
      </c>
      <c r="H315" s="24"/>
      <c r="I315" s="24"/>
      <c r="J315" s="24"/>
      <c r="K315" s="13">
        <f t="shared" si="23"/>
        <v>0</v>
      </c>
      <c r="L315" s="18">
        <v>2</v>
      </c>
      <c r="M315" s="24"/>
      <c r="N315" s="24"/>
      <c r="O315" s="24"/>
      <c r="P315" s="13">
        <f t="shared" si="24"/>
        <v>0</v>
      </c>
      <c r="Q315" s="18">
        <v>3</v>
      </c>
      <c r="R315" s="24"/>
      <c r="S315" s="24"/>
      <c r="T315" s="24"/>
      <c r="U315" s="16">
        <f t="shared" si="25"/>
        <v>0</v>
      </c>
      <c r="V315" s="15">
        <f t="shared" si="26"/>
        <v>0</v>
      </c>
      <c r="W315" s="1" t="str">
        <f t="shared" si="27"/>
        <v xml:space="preserve"> </v>
      </c>
    </row>
    <row r="316" spans="1:23" ht="20.100000000000001" customHeight="1">
      <c r="A316" s="62" t="str">
        <f>+Teilnehmende!C316</f>
        <v>-</v>
      </c>
      <c r="B316" s="1" t="str">
        <f>IF(Teilnehmende!K316="","",+Teilnehmende!K316)</f>
        <v/>
      </c>
      <c r="C316" s="1" t="str">
        <f>IF(Teilnehmende!D316="","",+Teilnehmende!D316)</f>
        <v/>
      </c>
      <c r="D316" s="1" t="str">
        <f>IF(Teilnehmende!E316="","",+Teilnehmende!E316)</f>
        <v/>
      </c>
      <c r="E316" s="1" t="str">
        <f>IF(Teilnehmende!L316="","",+Teilnehmende!L316)</f>
        <v/>
      </c>
      <c r="F316" s="17">
        <f>+Teilnehmende!F316</f>
        <v>0</v>
      </c>
      <c r="G316" s="18">
        <v>1</v>
      </c>
      <c r="H316" s="24"/>
      <c r="I316" s="24"/>
      <c r="J316" s="24"/>
      <c r="K316" s="13">
        <f t="shared" si="23"/>
        <v>0</v>
      </c>
      <c r="L316" s="18">
        <v>2</v>
      </c>
      <c r="M316" s="24"/>
      <c r="N316" s="24"/>
      <c r="O316" s="24"/>
      <c r="P316" s="13">
        <f t="shared" si="24"/>
        <v>0</v>
      </c>
      <c r="Q316" s="18">
        <v>3</v>
      </c>
      <c r="R316" s="24"/>
      <c r="S316" s="24"/>
      <c r="T316" s="24"/>
      <c r="U316" s="16">
        <f t="shared" si="25"/>
        <v>0</v>
      </c>
      <c r="V316" s="15">
        <f t="shared" si="26"/>
        <v>0</v>
      </c>
      <c r="W316" s="1" t="str">
        <f t="shared" si="27"/>
        <v xml:space="preserve"> </v>
      </c>
    </row>
    <row r="317" spans="1:23" ht="20.100000000000001" customHeight="1">
      <c r="A317" s="62" t="str">
        <f>+Teilnehmende!C317</f>
        <v>-</v>
      </c>
      <c r="B317" s="1" t="str">
        <f>IF(Teilnehmende!K317="","",+Teilnehmende!K317)</f>
        <v/>
      </c>
      <c r="C317" s="1" t="str">
        <f>IF(Teilnehmende!D317="","",+Teilnehmende!D317)</f>
        <v/>
      </c>
      <c r="D317" s="1" t="str">
        <f>IF(Teilnehmende!E317="","",+Teilnehmende!E317)</f>
        <v/>
      </c>
      <c r="E317" s="1" t="str">
        <f>IF(Teilnehmende!L317="","",+Teilnehmende!L317)</f>
        <v/>
      </c>
      <c r="F317" s="17">
        <f>+Teilnehmende!F317</f>
        <v>0</v>
      </c>
      <c r="G317" s="18">
        <v>1</v>
      </c>
      <c r="H317" s="24"/>
      <c r="I317" s="24"/>
      <c r="J317" s="24"/>
      <c r="K317" s="13">
        <f t="shared" si="23"/>
        <v>0</v>
      </c>
      <c r="L317" s="18">
        <v>2</v>
      </c>
      <c r="M317" s="24"/>
      <c r="N317" s="24"/>
      <c r="O317" s="24"/>
      <c r="P317" s="13">
        <f t="shared" si="24"/>
        <v>0</v>
      </c>
      <c r="Q317" s="18">
        <v>3</v>
      </c>
      <c r="R317" s="24"/>
      <c r="S317" s="24"/>
      <c r="T317" s="24"/>
      <c r="U317" s="16">
        <f t="shared" si="25"/>
        <v>0</v>
      </c>
      <c r="V317" s="15">
        <f t="shared" si="26"/>
        <v>0</v>
      </c>
      <c r="W317" s="1" t="str">
        <f t="shared" si="27"/>
        <v xml:space="preserve"> </v>
      </c>
    </row>
    <row r="318" spans="1:23" ht="20.100000000000001" customHeight="1">
      <c r="A318" s="62" t="str">
        <f>+Teilnehmende!C318</f>
        <v>-</v>
      </c>
      <c r="B318" s="1" t="str">
        <f>IF(Teilnehmende!K318="","",+Teilnehmende!K318)</f>
        <v/>
      </c>
      <c r="C318" s="1" t="str">
        <f>IF(Teilnehmende!D318="","",+Teilnehmende!D318)</f>
        <v/>
      </c>
      <c r="D318" s="1" t="str">
        <f>IF(Teilnehmende!E318="","",+Teilnehmende!E318)</f>
        <v/>
      </c>
      <c r="E318" s="1" t="str">
        <f>IF(Teilnehmende!L318="","",+Teilnehmende!L318)</f>
        <v/>
      </c>
      <c r="F318" s="17">
        <f>+Teilnehmende!F318</f>
        <v>0</v>
      </c>
      <c r="G318" s="18">
        <v>1</v>
      </c>
      <c r="H318" s="24"/>
      <c r="I318" s="24"/>
      <c r="J318" s="24"/>
      <c r="K318" s="13">
        <f t="shared" si="23"/>
        <v>0</v>
      </c>
      <c r="L318" s="18">
        <v>2</v>
      </c>
      <c r="M318" s="24"/>
      <c r="N318" s="24"/>
      <c r="O318" s="24"/>
      <c r="P318" s="13">
        <f t="shared" si="24"/>
        <v>0</v>
      </c>
      <c r="Q318" s="18">
        <v>3</v>
      </c>
      <c r="R318" s="24"/>
      <c r="S318" s="24"/>
      <c r="T318" s="24"/>
      <c r="U318" s="16">
        <f t="shared" si="25"/>
        <v>0</v>
      </c>
      <c r="V318" s="15">
        <f t="shared" si="26"/>
        <v>0</v>
      </c>
      <c r="W318" s="1" t="str">
        <f t="shared" si="27"/>
        <v xml:space="preserve"> </v>
      </c>
    </row>
    <row r="319" spans="1:23" ht="20.100000000000001" customHeight="1">
      <c r="A319" s="62" t="str">
        <f>+Teilnehmende!C319</f>
        <v>-</v>
      </c>
      <c r="B319" s="1" t="str">
        <f>IF(Teilnehmende!K319="","",+Teilnehmende!K319)</f>
        <v/>
      </c>
      <c r="C319" s="1" t="str">
        <f>IF(Teilnehmende!D319="","",+Teilnehmende!D319)</f>
        <v/>
      </c>
      <c r="D319" s="1" t="str">
        <f>IF(Teilnehmende!E319="","",+Teilnehmende!E319)</f>
        <v/>
      </c>
      <c r="E319" s="1" t="str">
        <f>IF(Teilnehmende!L319="","",+Teilnehmende!L319)</f>
        <v/>
      </c>
      <c r="F319" s="17">
        <f>+Teilnehmende!F319</f>
        <v>0</v>
      </c>
      <c r="G319" s="18">
        <v>1</v>
      </c>
      <c r="H319" s="24"/>
      <c r="I319" s="24"/>
      <c r="J319" s="24"/>
      <c r="K319" s="13">
        <f t="shared" si="23"/>
        <v>0</v>
      </c>
      <c r="L319" s="18">
        <v>2</v>
      </c>
      <c r="M319" s="24"/>
      <c r="N319" s="24"/>
      <c r="O319" s="24"/>
      <c r="P319" s="13">
        <f t="shared" si="24"/>
        <v>0</v>
      </c>
      <c r="Q319" s="18">
        <v>3</v>
      </c>
      <c r="R319" s="24"/>
      <c r="S319" s="24"/>
      <c r="T319" s="24"/>
      <c r="U319" s="16">
        <f t="shared" si="25"/>
        <v>0</v>
      </c>
      <c r="V319" s="15">
        <f t="shared" si="26"/>
        <v>0</v>
      </c>
      <c r="W319" s="1" t="str">
        <f t="shared" si="27"/>
        <v xml:space="preserve"> </v>
      </c>
    </row>
    <row r="320" spans="1:23" ht="20.100000000000001" customHeight="1">
      <c r="A320" s="62" t="str">
        <f>+Teilnehmende!C320</f>
        <v>-</v>
      </c>
      <c r="B320" s="1" t="str">
        <f>IF(Teilnehmende!K320="","",+Teilnehmende!K320)</f>
        <v/>
      </c>
      <c r="C320" s="1" t="str">
        <f>IF(Teilnehmende!D320="","",+Teilnehmende!D320)</f>
        <v/>
      </c>
      <c r="D320" s="1" t="str">
        <f>IF(Teilnehmende!E320="","",+Teilnehmende!E320)</f>
        <v/>
      </c>
      <c r="E320" s="1" t="str">
        <f>IF(Teilnehmende!L320="","",+Teilnehmende!L320)</f>
        <v/>
      </c>
      <c r="F320" s="17">
        <f>+Teilnehmende!F320</f>
        <v>0</v>
      </c>
      <c r="G320" s="18">
        <v>1</v>
      </c>
      <c r="H320" s="24"/>
      <c r="I320" s="24"/>
      <c r="J320" s="24"/>
      <c r="K320" s="13">
        <f t="shared" si="23"/>
        <v>0</v>
      </c>
      <c r="L320" s="18">
        <v>2</v>
      </c>
      <c r="M320" s="24"/>
      <c r="N320" s="24"/>
      <c r="O320" s="24"/>
      <c r="P320" s="13">
        <f t="shared" si="24"/>
        <v>0</v>
      </c>
      <c r="Q320" s="18">
        <v>3</v>
      </c>
      <c r="R320" s="24"/>
      <c r="S320" s="24"/>
      <c r="T320" s="24"/>
      <c r="U320" s="16">
        <f t="shared" si="25"/>
        <v>0</v>
      </c>
      <c r="V320" s="15">
        <f t="shared" si="26"/>
        <v>0</v>
      </c>
      <c r="W320" s="1" t="str">
        <f t="shared" si="27"/>
        <v xml:space="preserve"> </v>
      </c>
    </row>
    <row r="321" spans="1:23" ht="20.100000000000001" customHeight="1">
      <c r="A321" s="62" t="str">
        <f>+Teilnehmende!C321</f>
        <v>-</v>
      </c>
      <c r="B321" s="1" t="str">
        <f>IF(Teilnehmende!K321="","",+Teilnehmende!K321)</f>
        <v/>
      </c>
      <c r="C321" s="1" t="str">
        <f>IF(Teilnehmende!D321="","",+Teilnehmende!D321)</f>
        <v/>
      </c>
      <c r="D321" s="1" t="str">
        <f>IF(Teilnehmende!E321="","",+Teilnehmende!E321)</f>
        <v/>
      </c>
      <c r="E321" s="1" t="str">
        <f>IF(Teilnehmende!L321="","",+Teilnehmende!L321)</f>
        <v/>
      </c>
      <c r="F321" s="17">
        <f>+Teilnehmende!F321</f>
        <v>0</v>
      </c>
      <c r="G321" s="18">
        <v>1</v>
      </c>
      <c r="H321" s="24"/>
      <c r="I321" s="24"/>
      <c r="J321" s="24"/>
      <c r="K321" s="13">
        <f t="shared" si="23"/>
        <v>0</v>
      </c>
      <c r="L321" s="18">
        <v>2</v>
      </c>
      <c r="M321" s="24"/>
      <c r="N321" s="24"/>
      <c r="O321" s="24"/>
      <c r="P321" s="13">
        <f t="shared" si="24"/>
        <v>0</v>
      </c>
      <c r="Q321" s="18">
        <v>3</v>
      </c>
      <c r="R321" s="24"/>
      <c r="S321" s="24"/>
      <c r="T321" s="24"/>
      <c r="U321" s="16">
        <f t="shared" si="25"/>
        <v>0</v>
      </c>
      <c r="V321" s="15">
        <f t="shared" si="26"/>
        <v>0</v>
      </c>
      <c r="W321" s="1" t="str">
        <f t="shared" si="27"/>
        <v xml:space="preserve"> </v>
      </c>
    </row>
    <row r="322" spans="1:23" ht="20.100000000000001" customHeight="1">
      <c r="A322" s="62" t="str">
        <f>+Teilnehmende!C322</f>
        <v>-</v>
      </c>
      <c r="B322" s="1" t="str">
        <f>IF(Teilnehmende!K322="","",+Teilnehmende!K322)</f>
        <v/>
      </c>
      <c r="C322" s="1" t="str">
        <f>IF(Teilnehmende!D322="","",+Teilnehmende!D322)</f>
        <v/>
      </c>
      <c r="D322" s="1" t="str">
        <f>IF(Teilnehmende!E322="","",+Teilnehmende!E322)</f>
        <v/>
      </c>
      <c r="E322" s="1" t="str">
        <f>IF(Teilnehmende!L322="","",+Teilnehmende!L322)</f>
        <v/>
      </c>
      <c r="F322" s="17">
        <f>+Teilnehmende!F322</f>
        <v>0</v>
      </c>
      <c r="G322" s="18">
        <v>1</v>
      </c>
      <c r="H322" s="24"/>
      <c r="I322" s="24"/>
      <c r="J322" s="24"/>
      <c r="K322" s="13">
        <f t="shared" si="23"/>
        <v>0</v>
      </c>
      <c r="L322" s="18">
        <v>2</v>
      </c>
      <c r="M322" s="24"/>
      <c r="N322" s="24"/>
      <c r="O322" s="24"/>
      <c r="P322" s="13">
        <f t="shared" si="24"/>
        <v>0</v>
      </c>
      <c r="Q322" s="18">
        <v>3</v>
      </c>
      <c r="R322" s="24"/>
      <c r="S322" s="24"/>
      <c r="T322" s="24"/>
      <c r="U322" s="16">
        <f t="shared" si="25"/>
        <v>0</v>
      </c>
      <c r="V322" s="15">
        <f t="shared" si="26"/>
        <v>0</v>
      </c>
      <c r="W322" s="1" t="str">
        <f t="shared" si="27"/>
        <v xml:space="preserve"> </v>
      </c>
    </row>
    <row r="323" spans="1:23" ht="20.100000000000001" customHeight="1">
      <c r="A323" s="62" t="str">
        <f>+Teilnehmende!C323</f>
        <v>-</v>
      </c>
      <c r="B323" s="1" t="str">
        <f>IF(Teilnehmende!K323="","",+Teilnehmende!K323)</f>
        <v/>
      </c>
      <c r="C323" s="1" t="str">
        <f>IF(Teilnehmende!D323="","",+Teilnehmende!D323)</f>
        <v/>
      </c>
      <c r="D323" s="1" t="str">
        <f>IF(Teilnehmende!E323="","",+Teilnehmende!E323)</f>
        <v/>
      </c>
      <c r="E323" s="1" t="str">
        <f>IF(Teilnehmende!L323="","",+Teilnehmende!L323)</f>
        <v/>
      </c>
      <c r="F323" s="17">
        <f>+Teilnehmende!F323</f>
        <v>0</v>
      </c>
      <c r="G323" s="18">
        <v>1</v>
      </c>
      <c r="H323" s="24"/>
      <c r="I323" s="24"/>
      <c r="J323" s="24"/>
      <c r="K323" s="13">
        <f t="shared" ref="K323:K358" si="28">SUM(H323:J323)</f>
        <v>0</v>
      </c>
      <c r="L323" s="18">
        <v>2</v>
      </c>
      <c r="M323" s="24"/>
      <c r="N323" s="24"/>
      <c r="O323" s="24"/>
      <c r="P323" s="13">
        <f t="shared" ref="P323:P358" si="29">SUM(M323:O323)</f>
        <v>0</v>
      </c>
      <c r="Q323" s="18">
        <v>3</v>
      </c>
      <c r="R323" s="24"/>
      <c r="S323" s="24"/>
      <c r="T323" s="24"/>
      <c r="U323" s="16">
        <f t="shared" ref="U323:U358" si="30">SUM(R323:T323)</f>
        <v>0</v>
      </c>
      <c r="V323" s="15">
        <f t="shared" ref="V323:V358" si="31">K323+P323+U323</f>
        <v>0</v>
      </c>
      <c r="W323" s="1" t="str">
        <f t="shared" si="27"/>
        <v xml:space="preserve"> </v>
      </c>
    </row>
    <row r="324" spans="1:23" ht="20.100000000000001" customHeight="1">
      <c r="A324" s="62" t="str">
        <f>+Teilnehmende!C324</f>
        <v>-</v>
      </c>
      <c r="B324" s="1" t="str">
        <f>IF(Teilnehmende!K324="","",+Teilnehmende!K324)</f>
        <v/>
      </c>
      <c r="C324" s="1" t="str">
        <f>IF(Teilnehmende!D324="","",+Teilnehmende!D324)</f>
        <v/>
      </c>
      <c r="D324" s="1" t="str">
        <f>IF(Teilnehmende!E324="","",+Teilnehmende!E324)</f>
        <v/>
      </c>
      <c r="E324" s="1" t="str">
        <f>IF(Teilnehmende!L324="","",+Teilnehmende!L324)</f>
        <v/>
      </c>
      <c r="F324" s="17">
        <f>+Teilnehmende!F324</f>
        <v>0</v>
      </c>
      <c r="G324" s="18">
        <v>1</v>
      </c>
      <c r="H324" s="24"/>
      <c r="I324" s="24"/>
      <c r="J324" s="24"/>
      <c r="K324" s="13">
        <f t="shared" si="28"/>
        <v>0</v>
      </c>
      <c r="L324" s="18">
        <v>2</v>
      </c>
      <c r="M324" s="24"/>
      <c r="N324" s="24"/>
      <c r="O324" s="24"/>
      <c r="P324" s="13">
        <f t="shared" si="29"/>
        <v>0</v>
      </c>
      <c r="Q324" s="18">
        <v>3</v>
      </c>
      <c r="R324" s="24"/>
      <c r="S324" s="24"/>
      <c r="T324" s="24"/>
      <c r="U324" s="16">
        <f t="shared" si="30"/>
        <v>0</v>
      </c>
      <c r="V324" s="15">
        <f t="shared" si="31"/>
        <v>0</v>
      </c>
      <c r="W324" s="1" t="str">
        <f t="shared" si="27"/>
        <v xml:space="preserve"> </v>
      </c>
    </row>
    <row r="325" spans="1:23" ht="20.100000000000001" customHeight="1">
      <c r="A325" s="62" t="str">
        <f>+Teilnehmende!C325</f>
        <v>-</v>
      </c>
      <c r="B325" s="1" t="str">
        <f>IF(Teilnehmende!K325="","",+Teilnehmende!K325)</f>
        <v/>
      </c>
      <c r="C325" s="1" t="str">
        <f>IF(Teilnehmende!D325="","",+Teilnehmende!D325)</f>
        <v/>
      </c>
      <c r="D325" s="1" t="str">
        <f>IF(Teilnehmende!E325="","",+Teilnehmende!E325)</f>
        <v/>
      </c>
      <c r="E325" s="1" t="str">
        <f>IF(Teilnehmende!L325="","",+Teilnehmende!L325)</f>
        <v/>
      </c>
      <c r="F325" s="17">
        <f>+Teilnehmende!F325</f>
        <v>0</v>
      </c>
      <c r="G325" s="18">
        <v>1</v>
      </c>
      <c r="H325" s="24"/>
      <c r="I325" s="24"/>
      <c r="J325" s="24"/>
      <c r="K325" s="13">
        <f t="shared" si="28"/>
        <v>0</v>
      </c>
      <c r="L325" s="18">
        <v>2</v>
      </c>
      <c r="M325" s="24"/>
      <c r="N325" s="24"/>
      <c r="O325" s="24"/>
      <c r="P325" s="13">
        <f t="shared" si="29"/>
        <v>0</v>
      </c>
      <c r="Q325" s="18">
        <v>3</v>
      </c>
      <c r="R325" s="24"/>
      <c r="S325" s="24"/>
      <c r="T325" s="24"/>
      <c r="U325" s="16">
        <f t="shared" si="30"/>
        <v>0</v>
      </c>
      <c r="V325" s="15">
        <f t="shared" si="31"/>
        <v>0</v>
      </c>
      <c r="W325" s="1" t="str">
        <f t="shared" si="27"/>
        <v xml:space="preserve"> </v>
      </c>
    </row>
    <row r="326" spans="1:23" ht="20.100000000000001" customHeight="1">
      <c r="A326" s="62" t="str">
        <f>+Teilnehmende!C326</f>
        <v>-</v>
      </c>
      <c r="B326" s="1" t="str">
        <f>IF(Teilnehmende!K326="","",+Teilnehmende!K326)</f>
        <v/>
      </c>
      <c r="C326" s="1" t="str">
        <f>IF(Teilnehmende!D326="","",+Teilnehmende!D326)</f>
        <v/>
      </c>
      <c r="D326" s="1" t="str">
        <f>IF(Teilnehmende!E326="","",+Teilnehmende!E326)</f>
        <v/>
      </c>
      <c r="E326" s="1" t="str">
        <f>IF(Teilnehmende!L326="","",+Teilnehmende!L326)</f>
        <v/>
      </c>
      <c r="F326" s="17">
        <f>+Teilnehmende!F326</f>
        <v>0</v>
      </c>
      <c r="G326" s="18">
        <v>1</v>
      </c>
      <c r="H326" s="24"/>
      <c r="I326" s="24"/>
      <c r="J326" s="24"/>
      <c r="K326" s="13">
        <f t="shared" si="28"/>
        <v>0</v>
      </c>
      <c r="L326" s="18">
        <v>2</v>
      </c>
      <c r="M326" s="24"/>
      <c r="N326" s="24"/>
      <c r="O326" s="24"/>
      <c r="P326" s="13">
        <f t="shared" si="29"/>
        <v>0</v>
      </c>
      <c r="Q326" s="18">
        <v>3</v>
      </c>
      <c r="R326" s="24"/>
      <c r="S326" s="24"/>
      <c r="T326" s="24"/>
      <c r="U326" s="16">
        <f t="shared" si="30"/>
        <v>0</v>
      </c>
      <c r="V326" s="15">
        <f t="shared" si="31"/>
        <v>0</v>
      </c>
      <c r="W326" s="1" t="str">
        <f t="shared" si="27"/>
        <v xml:space="preserve"> </v>
      </c>
    </row>
    <row r="327" spans="1:23" ht="20.100000000000001" customHeight="1">
      <c r="A327" s="62" t="str">
        <f>+Teilnehmende!C327</f>
        <v>-</v>
      </c>
      <c r="B327" s="1" t="str">
        <f>IF(Teilnehmende!K327="","",+Teilnehmende!K327)</f>
        <v/>
      </c>
      <c r="C327" s="1" t="str">
        <f>IF(Teilnehmende!D327="","",+Teilnehmende!D327)</f>
        <v/>
      </c>
      <c r="D327" s="1" t="str">
        <f>IF(Teilnehmende!E327="","",+Teilnehmende!E327)</f>
        <v/>
      </c>
      <c r="E327" s="1" t="str">
        <f>IF(Teilnehmende!L327="","",+Teilnehmende!L327)</f>
        <v/>
      </c>
      <c r="F327" s="17">
        <f>+Teilnehmende!F327</f>
        <v>0</v>
      </c>
      <c r="G327" s="18">
        <v>1</v>
      </c>
      <c r="H327" s="24"/>
      <c r="I327" s="24"/>
      <c r="J327" s="24"/>
      <c r="K327" s="13">
        <f t="shared" si="28"/>
        <v>0</v>
      </c>
      <c r="L327" s="18">
        <v>2</v>
      </c>
      <c r="M327" s="24"/>
      <c r="N327" s="24"/>
      <c r="O327" s="24"/>
      <c r="P327" s="13">
        <f t="shared" si="29"/>
        <v>0</v>
      </c>
      <c r="Q327" s="18">
        <v>3</v>
      </c>
      <c r="R327" s="24"/>
      <c r="S327" s="24"/>
      <c r="T327" s="24"/>
      <c r="U327" s="16">
        <f t="shared" si="30"/>
        <v>0</v>
      </c>
      <c r="V327" s="15">
        <f t="shared" si="31"/>
        <v>0</v>
      </c>
      <c r="W327" s="1" t="str">
        <f t="shared" si="27"/>
        <v xml:space="preserve"> </v>
      </c>
    </row>
    <row r="328" spans="1:23" ht="20.100000000000001" customHeight="1">
      <c r="A328" s="62" t="str">
        <f>+Teilnehmende!C328</f>
        <v>-</v>
      </c>
      <c r="B328" s="1" t="str">
        <f>IF(Teilnehmende!K328="","",+Teilnehmende!K328)</f>
        <v/>
      </c>
      <c r="C328" s="1" t="str">
        <f>IF(Teilnehmende!D328="","",+Teilnehmende!D328)</f>
        <v/>
      </c>
      <c r="D328" s="1" t="str">
        <f>IF(Teilnehmende!E328="","",+Teilnehmende!E328)</f>
        <v/>
      </c>
      <c r="E328" s="1" t="str">
        <f>IF(Teilnehmende!L328="","",+Teilnehmende!L328)</f>
        <v/>
      </c>
      <c r="F328" s="17">
        <f>+Teilnehmende!F328</f>
        <v>0</v>
      </c>
      <c r="G328" s="18">
        <v>1</v>
      </c>
      <c r="H328" s="24"/>
      <c r="I328" s="24"/>
      <c r="J328" s="24"/>
      <c r="K328" s="13">
        <f t="shared" si="28"/>
        <v>0</v>
      </c>
      <c r="L328" s="18">
        <v>2</v>
      </c>
      <c r="M328" s="24"/>
      <c r="N328" s="24"/>
      <c r="O328" s="24"/>
      <c r="P328" s="13">
        <f t="shared" si="29"/>
        <v>0</v>
      </c>
      <c r="Q328" s="18">
        <v>3</v>
      </c>
      <c r="R328" s="24"/>
      <c r="S328" s="24"/>
      <c r="T328" s="24"/>
      <c r="U328" s="16">
        <f t="shared" si="30"/>
        <v>0</v>
      </c>
      <c r="V328" s="15">
        <f t="shared" si="31"/>
        <v>0</v>
      </c>
      <c r="W328" s="1" t="str">
        <f t="shared" si="27"/>
        <v xml:space="preserve"> </v>
      </c>
    </row>
    <row r="329" spans="1:23" ht="20.100000000000001" customHeight="1">
      <c r="A329" s="62" t="str">
        <f>+Teilnehmende!C329</f>
        <v>-</v>
      </c>
      <c r="B329" s="1" t="str">
        <f>IF(Teilnehmende!K329="","",+Teilnehmende!K329)</f>
        <v/>
      </c>
      <c r="C329" s="1" t="str">
        <f>IF(Teilnehmende!D329="","",+Teilnehmende!D329)</f>
        <v/>
      </c>
      <c r="D329" s="1" t="str">
        <f>IF(Teilnehmende!E329="","",+Teilnehmende!E329)</f>
        <v/>
      </c>
      <c r="E329" s="1" t="str">
        <f>IF(Teilnehmende!L329="","",+Teilnehmende!L329)</f>
        <v/>
      </c>
      <c r="F329" s="17">
        <f>+Teilnehmende!F329</f>
        <v>0</v>
      </c>
      <c r="G329" s="18">
        <v>1</v>
      </c>
      <c r="H329" s="24"/>
      <c r="I329" s="24"/>
      <c r="J329" s="24"/>
      <c r="K329" s="13">
        <f t="shared" si="28"/>
        <v>0</v>
      </c>
      <c r="L329" s="18">
        <v>2</v>
      </c>
      <c r="M329" s="24"/>
      <c r="N329" s="24"/>
      <c r="O329" s="24"/>
      <c r="P329" s="13">
        <f t="shared" si="29"/>
        <v>0</v>
      </c>
      <c r="Q329" s="18">
        <v>3</v>
      </c>
      <c r="R329" s="24"/>
      <c r="S329" s="24"/>
      <c r="T329" s="24"/>
      <c r="U329" s="16">
        <f t="shared" si="30"/>
        <v>0</v>
      </c>
      <c r="V329" s="15">
        <f t="shared" si="31"/>
        <v>0</v>
      </c>
      <c r="W329" s="1" t="str">
        <f t="shared" si="27"/>
        <v xml:space="preserve"> </v>
      </c>
    </row>
    <row r="330" spans="1:23" ht="20.100000000000001" customHeight="1">
      <c r="A330" s="62" t="str">
        <f>+Teilnehmende!C330</f>
        <v>-</v>
      </c>
      <c r="B330" s="1" t="str">
        <f>IF(Teilnehmende!K330="","",+Teilnehmende!K330)</f>
        <v/>
      </c>
      <c r="C330" s="1" t="str">
        <f>IF(Teilnehmende!D330="","",+Teilnehmende!D330)</f>
        <v/>
      </c>
      <c r="D330" s="1" t="str">
        <f>IF(Teilnehmende!E330="","",+Teilnehmende!E330)</f>
        <v/>
      </c>
      <c r="E330" s="1" t="str">
        <f>IF(Teilnehmende!L330="","",+Teilnehmende!L330)</f>
        <v/>
      </c>
      <c r="F330" s="17">
        <f>+Teilnehmende!F330</f>
        <v>0</v>
      </c>
      <c r="G330" s="18">
        <v>1</v>
      </c>
      <c r="H330" s="24"/>
      <c r="I330" s="24"/>
      <c r="J330" s="24"/>
      <c r="K330" s="13">
        <f t="shared" si="28"/>
        <v>0</v>
      </c>
      <c r="L330" s="18">
        <v>2</v>
      </c>
      <c r="M330" s="24"/>
      <c r="N330" s="24"/>
      <c r="O330" s="24"/>
      <c r="P330" s="13">
        <f t="shared" si="29"/>
        <v>0</v>
      </c>
      <c r="Q330" s="18">
        <v>3</v>
      </c>
      <c r="R330" s="24"/>
      <c r="S330" s="24"/>
      <c r="T330" s="24"/>
      <c r="U330" s="16">
        <f t="shared" si="30"/>
        <v>0</v>
      </c>
      <c r="V330" s="15">
        <f t="shared" si="31"/>
        <v>0</v>
      </c>
      <c r="W330" s="1" t="str">
        <f t="shared" si="27"/>
        <v xml:space="preserve"> </v>
      </c>
    </row>
    <row r="331" spans="1:23" ht="20.100000000000001" customHeight="1">
      <c r="A331" s="62" t="str">
        <f>+Teilnehmende!C331</f>
        <v>-</v>
      </c>
      <c r="B331" s="1" t="str">
        <f>IF(Teilnehmende!K331="","",+Teilnehmende!K331)</f>
        <v/>
      </c>
      <c r="C331" s="1" t="str">
        <f>IF(Teilnehmende!D331="","",+Teilnehmende!D331)</f>
        <v/>
      </c>
      <c r="D331" s="1" t="str">
        <f>IF(Teilnehmende!E331="","",+Teilnehmende!E331)</f>
        <v/>
      </c>
      <c r="E331" s="1" t="str">
        <f>IF(Teilnehmende!L331="","",+Teilnehmende!L331)</f>
        <v/>
      </c>
      <c r="F331" s="17">
        <f>+Teilnehmende!F331</f>
        <v>0</v>
      </c>
      <c r="G331" s="18">
        <v>1</v>
      </c>
      <c r="H331" s="24"/>
      <c r="I331" s="24"/>
      <c r="J331" s="24"/>
      <c r="K331" s="13">
        <f t="shared" si="28"/>
        <v>0</v>
      </c>
      <c r="L331" s="18">
        <v>2</v>
      </c>
      <c r="M331" s="24"/>
      <c r="N331" s="24"/>
      <c r="O331" s="24"/>
      <c r="P331" s="13">
        <f t="shared" si="29"/>
        <v>0</v>
      </c>
      <c r="Q331" s="18">
        <v>3</v>
      </c>
      <c r="R331" s="24"/>
      <c r="S331" s="24"/>
      <c r="T331" s="24"/>
      <c r="U331" s="16">
        <f t="shared" si="30"/>
        <v>0</v>
      </c>
      <c r="V331" s="15">
        <f t="shared" si="31"/>
        <v>0</v>
      </c>
      <c r="W331" s="1" t="str">
        <f t="shared" si="27"/>
        <v xml:space="preserve"> </v>
      </c>
    </row>
    <row r="332" spans="1:23" ht="20.100000000000001" customHeight="1">
      <c r="A332" s="62" t="str">
        <f>+Teilnehmende!C332</f>
        <v>-</v>
      </c>
      <c r="B332" s="1" t="str">
        <f>IF(Teilnehmende!K332="","",+Teilnehmende!K332)</f>
        <v/>
      </c>
      <c r="C332" s="1" t="str">
        <f>IF(Teilnehmende!D332="","",+Teilnehmende!D332)</f>
        <v/>
      </c>
      <c r="D332" s="1" t="str">
        <f>IF(Teilnehmende!E332="","",+Teilnehmende!E332)</f>
        <v/>
      </c>
      <c r="E332" s="1" t="str">
        <f>IF(Teilnehmende!L332="","",+Teilnehmende!L332)</f>
        <v/>
      </c>
      <c r="F332" s="17">
        <f>+Teilnehmende!F332</f>
        <v>0</v>
      </c>
      <c r="G332" s="18">
        <v>1</v>
      </c>
      <c r="H332" s="24"/>
      <c r="I332" s="24"/>
      <c r="J332" s="24"/>
      <c r="K332" s="13">
        <f t="shared" si="28"/>
        <v>0</v>
      </c>
      <c r="L332" s="18">
        <v>2</v>
      </c>
      <c r="M332" s="24"/>
      <c r="N332" s="24"/>
      <c r="O332" s="24"/>
      <c r="P332" s="13">
        <f t="shared" si="29"/>
        <v>0</v>
      </c>
      <c r="Q332" s="18">
        <v>3</v>
      </c>
      <c r="R332" s="24"/>
      <c r="S332" s="24"/>
      <c r="T332" s="24"/>
      <c r="U332" s="16">
        <f t="shared" si="30"/>
        <v>0</v>
      </c>
      <c r="V332" s="15">
        <f t="shared" si="31"/>
        <v>0</v>
      </c>
      <c r="W332" s="1" t="str">
        <f t="shared" si="27"/>
        <v xml:space="preserve"> </v>
      </c>
    </row>
    <row r="333" spans="1:23" ht="20.100000000000001" customHeight="1">
      <c r="A333" s="62" t="str">
        <f>+Teilnehmende!C333</f>
        <v>-</v>
      </c>
      <c r="B333" s="1" t="str">
        <f>IF(Teilnehmende!K333="","",+Teilnehmende!K333)</f>
        <v/>
      </c>
      <c r="C333" s="1" t="str">
        <f>IF(Teilnehmende!D333="","",+Teilnehmende!D333)</f>
        <v/>
      </c>
      <c r="D333" s="1" t="str">
        <f>IF(Teilnehmende!E333="","",+Teilnehmende!E333)</f>
        <v/>
      </c>
      <c r="E333" s="1" t="str">
        <f>IF(Teilnehmende!L333="","",+Teilnehmende!L333)</f>
        <v/>
      </c>
      <c r="F333" s="17">
        <f>+Teilnehmende!F333</f>
        <v>0</v>
      </c>
      <c r="G333" s="18">
        <v>1</v>
      </c>
      <c r="H333" s="24"/>
      <c r="I333" s="24"/>
      <c r="J333" s="24"/>
      <c r="K333" s="13">
        <f t="shared" si="28"/>
        <v>0</v>
      </c>
      <c r="L333" s="18">
        <v>2</v>
      </c>
      <c r="M333" s="24"/>
      <c r="N333" s="24"/>
      <c r="O333" s="24"/>
      <c r="P333" s="13">
        <f t="shared" si="29"/>
        <v>0</v>
      </c>
      <c r="Q333" s="18">
        <v>3</v>
      </c>
      <c r="R333" s="24"/>
      <c r="S333" s="24"/>
      <c r="T333" s="24"/>
      <c r="U333" s="16">
        <f t="shared" si="30"/>
        <v>0</v>
      </c>
      <c r="V333" s="15">
        <f t="shared" si="31"/>
        <v>0</v>
      </c>
      <c r="W333" s="1" t="str">
        <f t="shared" si="27"/>
        <v xml:space="preserve"> </v>
      </c>
    </row>
    <row r="334" spans="1:23" ht="20.100000000000001" customHeight="1">
      <c r="A334" s="62" t="str">
        <f>+Teilnehmende!C334</f>
        <v>-</v>
      </c>
      <c r="B334" s="1" t="str">
        <f>IF(Teilnehmende!K334="","",+Teilnehmende!K334)</f>
        <v/>
      </c>
      <c r="C334" s="1" t="str">
        <f>IF(Teilnehmende!D334="","",+Teilnehmende!D334)</f>
        <v/>
      </c>
      <c r="D334" s="1" t="str">
        <f>IF(Teilnehmende!E334="","",+Teilnehmende!E334)</f>
        <v/>
      </c>
      <c r="E334" s="1" t="str">
        <f>IF(Teilnehmende!L334="","",+Teilnehmende!L334)</f>
        <v/>
      </c>
      <c r="F334" s="17">
        <f>+Teilnehmende!F334</f>
        <v>0</v>
      </c>
      <c r="G334" s="18">
        <v>1</v>
      </c>
      <c r="H334" s="24"/>
      <c r="I334" s="24"/>
      <c r="J334" s="24"/>
      <c r="K334" s="13">
        <f t="shared" si="28"/>
        <v>0</v>
      </c>
      <c r="L334" s="18">
        <v>2</v>
      </c>
      <c r="M334" s="24"/>
      <c r="N334" s="24"/>
      <c r="O334" s="24"/>
      <c r="P334" s="13">
        <f t="shared" si="29"/>
        <v>0</v>
      </c>
      <c r="Q334" s="18">
        <v>3</v>
      </c>
      <c r="R334" s="24"/>
      <c r="S334" s="24"/>
      <c r="T334" s="24"/>
      <c r="U334" s="16">
        <f t="shared" si="30"/>
        <v>0</v>
      </c>
      <c r="V334" s="15">
        <f t="shared" si="31"/>
        <v>0</v>
      </c>
      <c r="W334" s="1" t="str">
        <f t="shared" si="27"/>
        <v xml:space="preserve"> </v>
      </c>
    </row>
    <row r="335" spans="1:23" ht="20.100000000000001" customHeight="1">
      <c r="A335" s="62" t="str">
        <f>+Teilnehmende!C335</f>
        <v>-</v>
      </c>
      <c r="B335" s="1" t="str">
        <f>IF(Teilnehmende!K335="","",+Teilnehmende!K335)</f>
        <v/>
      </c>
      <c r="C335" s="1" t="str">
        <f>IF(Teilnehmende!D335="","",+Teilnehmende!D335)</f>
        <v/>
      </c>
      <c r="D335" s="1" t="str">
        <f>IF(Teilnehmende!E335="","",+Teilnehmende!E335)</f>
        <v/>
      </c>
      <c r="E335" s="1" t="str">
        <f>IF(Teilnehmende!L335="","",+Teilnehmende!L335)</f>
        <v/>
      </c>
      <c r="F335" s="17">
        <f>+Teilnehmende!F335</f>
        <v>0</v>
      </c>
      <c r="G335" s="18">
        <v>1</v>
      </c>
      <c r="H335" s="24"/>
      <c r="I335" s="24"/>
      <c r="J335" s="24"/>
      <c r="K335" s="13">
        <f t="shared" si="28"/>
        <v>0</v>
      </c>
      <c r="L335" s="18">
        <v>2</v>
      </c>
      <c r="M335" s="24"/>
      <c r="N335" s="24"/>
      <c r="O335" s="24"/>
      <c r="P335" s="13">
        <f t="shared" si="29"/>
        <v>0</v>
      </c>
      <c r="Q335" s="18">
        <v>3</v>
      </c>
      <c r="R335" s="24"/>
      <c r="S335" s="24"/>
      <c r="T335" s="24"/>
      <c r="U335" s="16">
        <f t="shared" si="30"/>
        <v>0</v>
      </c>
      <c r="V335" s="15">
        <f t="shared" si="31"/>
        <v>0</v>
      </c>
      <c r="W335" s="1" t="str">
        <f t="shared" si="27"/>
        <v xml:space="preserve"> </v>
      </c>
    </row>
    <row r="336" spans="1:23" ht="20.100000000000001" customHeight="1">
      <c r="A336" s="62" t="str">
        <f>+Teilnehmende!C336</f>
        <v>-</v>
      </c>
      <c r="B336" s="1" t="str">
        <f>IF(Teilnehmende!K336="","",+Teilnehmende!K336)</f>
        <v/>
      </c>
      <c r="C336" s="1" t="str">
        <f>IF(Teilnehmende!D336="","",+Teilnehmende!D336)</f>
        <v/>
      </c>
      <c r="D336" s="1" t="str">
        <f>IF(Teilnehmende!E336="","",+Teilnehmende!E336)</f>
        <v/>
      </c>
      <c r="E336" s="1" t="str">
        <f>IF(Teilnehmende!L336="","",+Teilnehmende!L336)</f>
        <v/>
      </c>
      <c r="F336" s="17">
        <f>+Teilnehmende!F336</f>
        <v>0</v>
      </c>
      <c r="G336" s="18">
        <v>1</v>
      </c>
      <c r="H336" s="24"/>
      <c r="I336" s="24"/>
      <c r="J336" s="24"/>
      <c r="K336" s="13">
        <f t="shared" si="28"/>
        <v>0</v>
      </c>
      <c r="L336" s="18">
        <v>2</v>
      </c>
      <c r="M336" s="24"/>
      <c r="N336" s="24"/>
      <c r="O336" s="24"/>
      <c r="P336" s="13">
        <f t="shared" si="29"/>
        <v>0</v>
      </c>
      <c r="Q336" s="18">
        <v>3</v>
      </c>
      <c r="R336" s="24"/>
      <c r="S336" s="24"/>
      <c r="T336" s="24"/>
      <c r="U336" s="16">
        <f t="shared" si="30"/>
        <v>0</v>
      </c>
      <c r="V336" s="15">
        <f t="shared" si="31"/>
        <v>0</v>
      </c>
      <c r="W336" s="1" t="str">
        <f t="shared" si="27"/>
        <v xml:space="preserve"> </v>
      </c>
    </row>
    <row r="337" spans="1:23" ht="20.100000000000001" customHeight="1">
      <c r="A337" s="62" t="str">
        <f>+Teilnehmende!C337</f>
        <v>-</v>
      </c>
      <c r="B337" s="1" t="str">
        <f>IF(Teilnehmende!K337="","",+Teilnehmende!K337)</f>
        <v/>
      </c>
      <c r="C337" s="1" t="str">
        <f>IF(Teilnehmende!D337="","",+Teilnehmende!D337)</f>
        <v/>
      </c>
      <c r="D337" s="1" t="str">
        <f>IF(Teilnehmende!E337="","",+Teilnehmende!E337)</f>
        <v/>
      </c>
      <c r="E337" s="1" t="str">
        <f>IF(Teilnehmende!L337="","",+Teilnehmende!L337)</f>
        <v/>
      </c>
      <c r="F337" s="17">
        <f>+Teilnehmende!F337</f>
        <v>0</v>
      </c>
      <c r="G337" s="18">
        <v>1</v>
      </c>
      <c r="H337" s="24"/>
      <c r="I337" s="24"/>
      <c r="J337" s="24"/>
      <c r="K337" s="13">
        <f t="shared" si="28"/>
        <v>0</v>
      </c>
      <c r="L337" s="18">
        <v>2</v>
      </c>
      <c r="M337" s="24"/>
      <c r="N337" s="24"/>
      <c r="O337" s="24"/>
      <c r="P337" s="13">
        <f t="shared" si="29"/>
        <v>0</v>
      </c>
      <c r="Q337" s="18">
        <v>3</v>
      </c>
      <c r="R337" s="24"/>
      <c r="S337" s="24"/>
      <c r="T337" s="24"/>
      <c r="U337" s="16">
        <f t="shared" si="30"/>
        <v>0</v>
      </c>
      <c r="V337" s="15">
        <f t="shared" si="31"/>
        <v>0</v>
      </c>
      <c r="W337" s="1" t="str">
        <f t="shared" si="27"/>
        <v xml:space="preserve"> </v>
      </c>
    </row>
    <row r="338" spans="1:23" ht="20.100000000000001" customHeight="1">
      <c r="A338" s="62" t="str">
        <f>+Teilnehmende!C338</f>
        <v>-</v>
      </c>
      <c r="B338" s="1" t="str">
        <f>IF(Teilnehmende!K338="","",+Teilnehmende!K338)</f>
        <v/>
      </c>
      <c r="C338" s="1" t="str">
        <f>IF(Teilnehmende!D338="","",+Teilnehmende!D338)</f>
        <v/>
      </c>
      <c r="D338" s="1" t="str">
        <f>IF(Teilnehmende!E338="","",+Teilnehmende!E338)</f>
        <v/>
      </c>
      <c r="E338" s="1" t="str">
        <f>IF(Teilnehmende!L338="","",+Teilnehmende!L338)</f>
        <v/>
      </c>
      <c r="F338" s="17">
        <f>+Teilnehmende!F338</f>
        <v>0</v>
      </c>
      <c r="G338" s="18">
        <v>1</v>
      </c>
      <c r="H338" s="24"/>
      <c r="I338" s="24"/>
      <c r="J338" s="24"/>
      <c r="K338" s="13">
        <f t="shared" si="28"/>
        <v>0</v>
      </c>
      <c r="L338" s="18">
        <v>2</v>
      </c>
      <c r="M338" s="24"/>
      <c r="N338" s="24"/>
      <c r="O338" s="24"/>
      <c r="P338" s="13">
        <f t="shared" si="29"/>
        <v>0</v>
      </c>
      <c r="Q338" s="18">
        <v>3</v>
      </c>
      <c r="R338" s="24"/>
      <c r="S338" s="24"/>
      <c r="T338" s="24"/>
      <c r="U338" s="16">
        <f t="shared" si="30"/>
        <v>0</v>
      </c>
      <c r="V338" s="15">
        <f t="shared" si="31"/>
        <v>0</v>
      </c>
      <c r="W338" s="1" t="str">
        <f t="shared" si="27"/>
        <v xml:space="preserve"> </v>
      </c>
    </row>
    <row r="339" spans="1:23" ht="20.100000000000001" customHeight="1">
      <c r="A339" s="62" t="str">
        <f>+Teilnehmende!C339</f>
        <v>-</v>
      </c>
      <c r="B339" s="1" t="str">
        <f>IF(Teilnehmende!K339="","",+Teilnehmende!K339)</f>
        <v/>
      </c>
      <c r="C339" s="1" t="str">
        <f>IF(Teilnehmende!D339="","",+Teilnehmende!D339)</f>
        <v/>
      </c>
      <c r="D339" s="1" t="str">
        <f>IF(Teilnehmende!E339="","",+Teilnehmende!E339)</f>
        <v/>
      </c>
      <c r="E339" s="1" t="str">
        <f>IF(Teilnehmende!L339="","",+Teilnehmende!L339)</f>
        <v/>
      </c>
      <c r="F339" s="17">
        <f>+Teilnehmende!F339</f>
        <v>0</v>
      </c>
      <c r="G339" s="18">
        <v>1</v>
      </c>
      <c r="H339" s="24"/>
      <c r="I339" s="24"/>
      <c r="J339" s="24"/>
      <c r="K339" s="13">
        <f t="shared" si="28"/>
        <v>0</v>
      </c>
      <c r="L339" s="18">
        <v>2</v>
      </c>
      <c r="M339" s="24"/>
      <c r="N339" s="24"/>
      <c r="O339" s="24"/>
      <c r="P339" s="13">
        <f t="shared" si="29"/>
        <v>0</v>
      </c>
      <c r="Q339" s="18">
        <v>3</v>
      </c>
      <c r="R339" s="24"/>
      <c r="S339" s="24"/>
      <c r="T339" s="24"/>
      <c r="U339" s="16">
        <f t="shared" si="30"/>
        <v>0</v>
      </c>
      <c r="V339" s="15">
        <f t="shared" si="31"/>
        <v>0</v>
      </c>
      <c r="W339" s="1" t="str">
        <f t="shared" si="27"/>
        <v xml:space="preserve"> </v>
      </c>
    </row>
    <row r="340" spans="1:23" ht="20.100000000000001" customHeight="1">
      <c r="A340" s="62" t="str">
        <f>+Teilnehmende!C340</f>
        <v>-</v>
      </c>
      <c r="B340" s="1" t="str">
        <f>IF(Teilnehmende!K340="","",+Teilnehmende!K340)</f>
        <v/>
      </c>
      <c r="C340" s="1" t="str">
        <f>IF(Teilnehmende!D340="","",+Teilnehmende!D340)</f>
        <v/>
      </c>
      <c r="D340" s="1" t="str">
        <f>IF(Teilnehmende!E340="","",+Teilnehmende!E340)</f>
        <v/>
      </c>
      <c r="E340" s="1" t="str">
        <f>IF(Teilnehmende!L340="","",+Teilnehmende!L340)</f>
        <v/>
      </c>
      <c r="F340" s="17">
        <f>+Teilnehmende!F340</f>
        <v>0</v>
      </c>
      <c r="G340" s="18">
        <v>1</v>
      </c>
      <c r="H340" s="24"/>
      <c r="I340" s="24"/>
      <c r="J340" s="24"/>
      <c r="K340" s="13">
        <f t="shared" si="28"/>
        <v>0</v>
      </c>
      <c r="L340" s="18">
        <v>2</v>
      </c>
      <c r="M340" s="24"/>
      <c r="N340" s="24"/>
      <c r="O340" s="24"/>
      <c r="P340" s="13">
        <f t="shared" si="29"/>
        <v>0</v>
      </c>
      <c r="Q340" s="18">
        <v>3</v>
      </c>
      <c r="R340" s="24"/>
      <c r="S340" s="24"/>
      <c r="T340" s="24"/>
      <c r="U340" s="16">
        <f t="shared" si="30"/>
        <v>0</v>
      </c>
      <c r="V340" s="15">
        <f t="shared" si="31"/>
        <v>0</v>
      </c>
      <c r="W340" s="1" t="str">
        <f t="shared" si="27"/>
        <v xml:space="preserve"> </v>
      </c>
    </row>
    <row r="341" spans="1:23" ht="20.100000000000001" customHeight="1">
      <c r="A341" s="62" t="str">
        <f>+Teilnehmende!C341</f>
        <v>-</v>
      </c>
      <c r="B341" s="1" t="str">
        <f>IF(Teilnehmende!K341="","",+Teilnehmende!K341)</f>
        <v/>
      </c>
      <c r="C341" s="1" t="str">
        <f>IF(Teilnehmende!D341="","",+Teilnehmende!D341)</f>
        <v/>
      </c>
      <c r="D341" s="1" t="str">
        <f>IF(Teilnehmende!E341="","",+Teilnehmende!E341)</f>
        <v/>
      </c>
      <c r="E341" s="1" t="str">
        <f>IF(Teilnehmende!L341="","",+Teilnehmende!L341)</f>
        <v/>
      </c>
      <c r="F341" s="17">
        <f>+Teilnehmende!F341</f>
        <v>0</v>
      </c>
      <c r="G341" s="18">
        <v>1</v>
      </c>
      <c r="H341" s="24"/>
      <c r="I341" s="24"/>
      <c r="J341" s="24"/>
      <c r="K341" s="13">
        <f t="shared" si="28"/>
        <v>0</v>
      </c>
      <c r="L341" s="18">
        <v>2</v>
      </c>
      <c r="M341" s="24"/>
      <c r="N341" s="24"/>
      <c r="O341" s="24"/>
      <c r="P341" s="13">
        <f t="shared" si="29"/>
        <v>0</v>
      </c>
      <c r="Q341" s="18">
        <v>3</v>
      </c>
      <c r="R341" s="24"/>
      <c r="S341" s="24"/>
      <c r="T341" s="24"/>
      <c r="U341" s="16">
        <f t="shared" si="30"/>
        <v>0</v>
      </c>
      <c r="V341" s="15">
        <f t="shared" si="31"/>
        <v>0</v>
      </c>
      <c r="W341" s="1" t="str">
        <f t="shared" si="27"/>
        <v xml:space="preserve"> </v>
      </c>
    </row>
    <row r="342" spans="1:23" ht="20.100000000000001" customHeight="1">
      <c r="A342" s="62" t="str">
        <f>+Teilnehmende!C342</f>
        <v>-</v>
      </c>
      <c r="B342" s="1" t="str">
        <f>IF(Teilnehmende!K342="","",+Teilnehmende!K342)</f>
        <v/>
      </c>
      <c r="C342" s="1" t="str">
        <f>IF(Teilnehmende!D342="","",+Teilnehmende!D342)</f>
        <v/>
      </c>
      <c r="D342" s="1" t="str">
        <f>IF(Teilnehmende!E342="","",+Teilnehmende!E342)</f>
        <v/>
      </c>
      <c r="E342" s="1" t="str">
        <f>IF(Teilnehmende!L342="","",+Teilnehmende!L342)</f>
        <v/>
      </c>
      <c r="F342" s="17">
        <f>+Teilnehmende!F342</f>
        <v>0</v>
      </c>
      <c r="G342" s="18">
        <v>1</v>
      </c>
      <c r="H342" s="24"/>
      <c r="I342" s="24"/>
      <c r="J342" s="24"/>
      <c r="K342" s="13">
        <f t="shared" si="28"/>
        <v>0</v>
      </c>
      <c r="L342" s="18">
        <v>2</v>
      </c>
      <c r="M342" s="24"/>
      <c r="N342" s="24"/>
      <c r="O342" s="24"/>
      <c r="P342" s="13">
        <f t="shared" si="29"/>
        <v>0</v>
      </c>
      <c r="Q342" s="18">
        <v>3</v>
      </c>
      <c r="R342" s="24"/>
      <c r="S342" s="24"/>
      <c r="T342" s="24"/>
      <c r="U342" s="16">
        <f t="shared" si="30"/>
        <v>0</v>
      </c>
      <c r="V342" s="15">
        <f t="shared" si="31"/>
        <v>0</v>
      </c>
      <c r="W342" s="1" t="str">
        <f t="shared" si="27"/>
        <v xml:space="preserve"> </v>
      </c>
    </row>
    <row r="343" spans="1:23" ht="20.100000000000001" customHeight="1">
      <c r="A343" s="62" t="str">
        <f>+Teilnehmende!C343</f>
        <v>-</v>
      </c>
      <c r="B343" s="1" t="str">
        <f>IF(Teilnehmende!K343="","",+Teilnehmende!K343)</f>
        <v/>
      </c>
      <c r="C343" s="1" t="str">
        <f>IF(Teilnehmende!D343="","",+Teilnehmende!D343)</f>
        <v/>
      </c>
      <c r="D343" s="1" t="str">
        <f>IF(Teilnehmende!E343="","",+Teilnehmende!E343)</f>
        <v/>
      </c>
      <c r="E343" s="1" t="str">
        <f>IF(Teilnehmende!L343="","",+Teilnehmende!L343)</f>
        <v/>
      </c>
      <c r="F343" s="17">
        <f>+Teilnehmende!F343</f>
        <v>0</v>
      </c>
      <c r="G343" s="18">
        <v>1</v>
      </c>
      <c r="H343" s="24"/>
      <c r="I343" s="24"/>
      <c r="J343" s="24"/>
      <c r="K343" s="13">
        <f t="shared" si="28"/>
        <v>0</v>
      </c>
      <c r="L343" s="18">
        <v>2</v>
      </c>
      <c r="M343" s="24"/>
      <c r="N343" s="24"/>
      <c r="O343" s="24"/>
      <c r="P343" s="13">
        <f t="shared" si="29"/>
        <v>0</v>
      </c>
      <c r="Q343" s="18">
        <v>3</v>
      </c>
      <c r="R343" s="24"/>
      <c r="S343" s="24"/>
      <c r="T343" s="24"/>
      <c r="U343" s="16">
        <f t="shared" si="30"/>
        <v>0</v>
      </c>
      <c r="V343" s="15">
        <f t="shared" si="31"/>
        <v>0</v>
      </c>
      <c r="W343" s="1" t="str">
        <f t="shared" si="27"/>
        <v xml:space="preserve"> </v>
      </c>
    </row>
    <row r="344" spans="1:23" ht="20.100000000000001" customHeight="1">
      <c r="A344" s="62" t="str">
        <f>+Teilnehmende!C344</f>
        <v>-</v>
      </c>
      <c r="B344" s="1" t="str">
        <f>IF(Teilnehmende!K344="","",+Teilnehmende!K344)</f>
        <v/>
      </c>
      <c r="C344" s="1" t="str">
        <f>IF(Teilnehmende!D344="","",+Teilnehmende!D344)</f>
        <v/>
      </c>
      <c r="D344" s="1" t="str">
        <f>IF(Teilnehmende!E344="","",+Teilnehmende!E344)</f>
        <v/>
      </c>
      <c r="E344" s="1" t="str">
        <f>IF(Teilnehmende!L344="","",+Teilnehmende!L344)</f>
        <v/>
      </c>
      <c r="F344" s="17">
        <f>+Teilnehmende!F344</f>
        <v>0</v>
      </c>
      <c r="G344" s="18">
        <v>1</v>
      </c>
      <c r="H344" s="24"/>
      <c r="I344" s="24"/>
      <c r="J344" s="24"/>
      <c r="K344" s="13">
        <f t="shared" si="28"/>
        <v>0</v>
      </c>
      <c r="L344" s="18">
        <v>2</v>
      </c>
      <c r="M344" s="24"/>
      <c r="N344" s="24"/>
      <c r="O344" s="24"/>
      <c r="P344" s="13">
        <f t="shared" si="29"/>
        <v>0</v>
      </c>
      <c r="Q344" s="18">
        <v>3</v>
      </c>
      <c r="R344" s="24"/>
      <c r="S344" s="24"/>
      <c r="T344" s="24"/>
      <c r="U344" s="16">
        <f t="shared" si="30"/>
        <v>0</v>
      </c>
      <c r="V344" s="15">
        <f t="shared" si="31"/>
        <v>0</v>
      </c>
      <c r="W344" s="1" t="str">
        <f t="shared" si="27"/>
        <v xml:space="preserve"> </v>
      </c>
    </row>
    <row r="345" spans="1:23" ht="20.100000000000001" customHeight="1">
      <c r="A345" s="62" t="str">
        <f>+Teilnehmende!C345</f>
        <v>-</v>
      </c>
      <c r="B345" s="1" t="str">
        <f>IF(Teilnehmende!K345="","",+Teilnehmende!K345)</f>
        <v/>
      </c>
      <c r="C345" s="1" t="str">
        <f>IF(Teilnehmende!D345="","",+Teilnehmende!D345)</f>
        <v/>
      </c>
      <c r="D345" s="1" t="str">
        <f>IF(Teilnehmende!E345="","",+Teilnehmende!E345)</f>
        <v/>
      </c>
      <c r="E345" s="1" t="str">
        <f>IF(Teilnehmende!L345="","",+Teilnehmende!L345)</f>
        <v/>
      </c>
      <c r="F345" s="17">
        <f>+Teilnehmende!F345</f>
        <v>0</v>
      </c>
      <c r="G345" s="18">
        <v>1</v>
      </c>
      <c r="H345" s="24"/>
      <c r="I345" s="24"/>
      <c r="J345" s="24"/>
      <c r="K345" s="13">
        <f t="shared" si="28"/>
        <v>0</v>
      </c>
      <c r="L345" s="18">
        <v>2</v>
      </c>
      <c r="M345" s="24"/>
      <c r="N345" s="24"/>
      <c r="O345" s="24"/>
      <c r="P345" s="13">
        <f t="shared" si="29"/>
        <v>0</v>
      </c>
      <c r="Q345" s="18">
        <v>3</v>
      </c>
      <c r="R345" s="24"/>
      <c r="S345" s="24"/>
      <c r="T345" s="24"/>
      <c r="U345" s="16">
        <f t="shared" si="30"/>
        <v>0</v>
      </c>
      <c r="V345" s="15">
        <f t="shared" si="31"/>
        <v>0</v>
      </c>
      <c r="W345" s="1" t="str">
        <f t="shared" si="27"/>
        <v xml:space="preserve"> </v>
      </c>
    </row>
    <row r="346" spans="1:23" ht="20.100000000000001" customHeight="1">
      <c r="A346" s="62" t="str">
        <f>+Teilnehmende!C346</f>
        <v>-</v>
      </c>
      <c r="B346" s="1" t="str">
        <f>IF(Teilnehmende!K346="","",+Teilnehmende!K346)</f>
        <v/>
      </c>
      <c r="C346" s="1" t="str">
        <f>IF(Teilnehmende!D346="","",+Teilnehmende!D346)</f>
        <v/>
      </c>
      <c r="D346" s="1" t="str">
        <f>IF(Teilnehmende!E346="","",+Teilnehmende!E346)</f>
        <v/>
      </c>
      <c r="E346" s="1" t="str">
        <f>IF(Teilnehmende!L346="","",+Teilnehmende!L346)</f>
        <v/>
      </c>
      <c r="F346" s="17">
        <f>+Teilnehmende!F346</f>
        <v>0</v>
      </c>
      <c r="G346" s="18">
        <v>1</v>
      </c>
      <c r="H346" s="24"/>
      <c r="I346" s="24"/>
      <c r="J346" s="24"/>
      <c r="K346" s="13">
        <f t="shared" si="28"/>
        <v>0</v>
      </c>
      <c r="L346" s="18">
        <v>2</v>
      </c>
      <c r="M346" s="24"/>
      <c r="N346" s="24"/>
      <c r="O346" s="24"/>
      <c r="P346" s="13">
        <f t="shared" si="29"/>
        <v>0</v>
      </c>
      <c r="Q346" s="18">
        <v>3</v>
      </c>
      <c r="R346" s="24"/>
      <c r="S346" s="24"/>
      <c r="T346" s="24"/>
      <c r="U346" s="16">
        <f t="shared" si="30"/>
        <v>0</v>
      </c>
      <c r="V346" s="15">
        <f t="shared" si="31"/>
        <v>0</v>
      </c>
      <c r="W346" s="1" t="str">
        <f t="shared" si="27"/>
        <v xml:space="preserve"> </v>
      </c>
    </row>
    <row r="347" spans="1:23" ht="20.100000000000001" customHeight="1">
      <c r="A347" s="62" t="str">
        <f>+Teilnehmende!C347</f>
        <v>-</v>
      </c>
      <c r="B347" s="1" t="str">
        <f>IF(Teilnehmende!K347="","",+Teilnehmende!K347)</f>
        <v/>
      </c>
      <c r="C347" s="1" t="str">
        <f>IF(Teilnehmende!D347="","",+Teilnehmende!D347)</f>
        <v/>
      </c>
      <c r="D347" s="1" t="str">
        <f>IF(Teilnehmende!E347="","",+Teilnehmende!E347)</f>
        <v/>
      </c>
      <c r="E347" s="1" t="str">
        <f>IF(Teilnehmende!L347="","",+Teilnehmende!L347)</f>
        <v/>
      </c>
      <c r="F347" s="17">
        <f>+Teilnehmende!F347</f>
        <v>0</v>
      </c>
      <c r="G347" s="18">
        <v>1</v>
      </c>
      <c r="H347" s="24"/>
      <c r="I347" s="24"/>
      <c r="J347" s="24"/>
      <c r="K347" s="13">
        <f t="shared" si="28"/>
        <v>0</v>
      </c>
      <c r="L347" s="18">
        <v>2</v>
      </c>
      <c r="M347" s="24"/>
      <c r="N347" s="24"/>
      <c r="O347" s="24"/>
      <c r="P347" s="13">
        <f t="shared" si="29"/>
        <v>0</v>
      </c>
      <c r="Q347" s="18">
        <v>3</v>
      </c>
      <c r="R347" s="24"/>
      <c r="S347" s="24"/>
      <c r="T347" s="24"/>
      <c r="U347" s="16">
        <f t="shared" si="30"/>
        <v>0</v>
      </c>
      <c r="V347" s="15">
        <f t="shared" si="31"/>
        <v>0</v>
      </c>
      <c r="W347" s="1" t="str">
        <f t="shared" si="27"/>
        <v xml:space="preserve"> </v>
      </c>
    </row>
    <row r="348" spans="1:23" ht="20.100000000000001" customHeight="1">
      <c r="A348" s="62" t="str">
        <f>+Teilnehmende!C348</f>
        <v>-</v>
      </c>
      <c r="B348" s="1" t="str">
        <f>IF(Teilnehmende!K348="","",+Teilnehmende!K348)</f>
        <v/>
      </c>
      <c r="C348" s="1" t="str">
        <f>IF(Teilnehmende!D348="","",+Teilnehmende!D348)</f>
        <v/>
      </c>
      <c r="D348" s="1" t="str">
        <f>IF(Teilnehmende!E348="","",+Teilnehmende!E348)</f>
        <v/>
      </c>
      <c r="E348" s="1" t="str">
        <f>IF(Teilnehmende!L348="","",+Teilnehmende!L348)</f>
        <v/>
      </c>
      <c r="F348" s="17">
        <f>+Teilnehmende!F348</f>
        <v>0</v>
      </c>
      <c r="G348" s="18">
        <v>1</v>
      </c>
      <c r="H348" s="24"/>
      <c r="I348" s="24"/>
      <c r="J348" s="24"/>
      <c r="K348" s="13">
        <f t="shared" si="28"/>
        <v>0</v>
      </c>
      <c r="L348" s="18">
        <v>2</v>
      </c>
      <c r="M348" s="24"/>
      <c r="N348" s="24"/>
      <c r="O348" s="24"/>
      <c r="P348" s="13">
        <f t="shared" si="29"/>
        <v>0</v>
      </c>
      <c r="Q348" s="18">
        <v>3</v>
      </c>
      <c r="R348" s="24"/>
      <c r="S348" s="24"/>
      <c r="T348" s="24"/>
      <c r="U348" s="16">
        <f t="shared" si="30"/>
        <v>0</v>
      </c>
      <c r="V348" s="15">
        <f t="shared" si="31"/>
        <v>0</v>
      </c>
      <c r="W348" s="1" t="str">
        <f t="shared" si="27"/>
        <v xml:space="preserve"> </v>
      </c>
    </row>
    <row r="349" spans="1:23" ht="20.100000000000001" customHeight="1">
      <c r="A349" s="62" t="str">
        <f>+Teilnehmende!C349</f>
        <v>-</v>
      </c>
      <c r="B349" s="1" t="str">
        <f>IF(Teilnehmende!K349="","",+Teilnehmende!K349)</f>
        <v/>
      </c>
      <c r="C349" s="1" t="str">
        <f>IF(Teilnehmende!D349="","",+Teilnehmende!D349)</f>
        <v/>
      </c>
      <c r="D349" s="1" t="str">
        <f>IF(Teilnehmende!E349="","",+Teilnehmende!E349)</f>
        <v/>
      </c>
      <c r="E349" s="1" t="str">
        <f>IF(Teilnehmende!L349="","",+Teilnehmende!L349)</f>
        <v/>
      </c>
      <c r="F349" s="17">
        <f>+Teilnehmende!F349</f>
        <v>0</v>
      </c>
      <c r="G349" s="18">
        <v>1</v>
      </c>
      <c r="H349" s="24"/>
      <c r="I349" s="24"/>
      <c r="J349" s="24"/>
      <c r="K349" s="13">
        <f t="shared" si="28"/>
        <v>0</v>
      </c>
      <c r="L349" s="18">
        <v>2</v>
      </c>
      <c r="M349" s="24"/>
      <c r="N349" s="24"/>
      <c r="O349" s="24"/>
      <c r="P349" s="13">
        <f t="shared" si="29"/>
        <v>0</v>
      </c>
      <c r="Q349" s="18">
        <v>3</v>
      </c>
      <c r="R349" s="24"/>
      <c r="S349" s="24"/>
      <c r="T349" s="24"/>
      <c r="U349" s="16">
        <f t="shared" si="30"/>
        <v>0</v>
      </c>
      <c r="V349" s="15">
        <f t="shared" si="31"/>
        <v>0</v>
      </c>
      <c r="W349" s="1" t="str">
        <f t="shared" si="27"/>
        <v xml:space="preserve"> </v>
      </c>
    </row>
    <row r="350" spans="1:23" ht="20.100000000000001" customHeight="1">
      <c r="A350" s="62" t="str">
        <f>+Teilnehmende!C350</f>
        <v>-</v>
      </c>
      <c r="B350" s="1" t="str">
        <f>IF(Teilnehmende!K350="","",+Teilnehmende!K350)</f>
        <v/>
      </c>
      <c r="C350" s="1" t="str">
        <f>IF(Teilnehmende!D350="","",+Teilnehmende!D350)</f>
        <v/>
      </c>
      <c r="D350" s="1" t="str">
        <f>IF(Teilnehmende!E350="","",+Teilnehmende!E350)</f>
        <v/>
      </c>
      <c r="E350" s="1" t="str">
        <f>IF(Teilnehmende!L350="","",+Teilnehmende!L350)</f>
        <v/>
      </c>
      <c r="F350" s="17">
        <f>+Teilnehmende!F350</f>
        <v>0</v>
      </c>
      <c r="G350" s="18">
        <v>1</v>
      </c>
      <c r="H350" s="24"/>
      <c r="I350" s="24"/>
      <c r="J350" s="24"/>
      <c r="K350" s="13">
        <f t="shared" si="28"/>
        <v>0</v>
      </c>
      <c r="L350" s="18">
        <v>2</v>
      </c>
      <c r="M350" s="24"/>
      <c r="N350" s="24"/>
      <c r="O350" s="24"/>
      <c r="P350" s="13">
        <f t="shared" si="29"/>
        <v>0</v>
      </c>
      <c r="Q350" s="18">
        <v>3</v>
      </c>
      <c r="R350" s="24"/>
      <c r="S350" s="24"/>
      <c r="T350" s="24"/>
      <c r="U350" s="16">
        <f t="shared" si="30"/>
        <v>0</v>
      </c>
      <c r="V350" s="15">
        <f t="shared" si="31"/>
        <v>0</v>
      </c>
      <c r="W350" s="1" t="str">
        <f t="shared" si="27"/>
        <v xml:space="preserve"> </v>
      </c>
    </row>
    <row r="351" spans="1:23" ht="20.100000000000001" customHeight="1">
      <c r="A351" s="62" t="str">
        <f>+Teilnehmende!C351</f>
        <v>-</v>
      </c>
      <c r="B351" s="1" t="str">
        <f>IF(Teilnehmende!K351="","",+Teilnehmende!K351)</f>
        <v/>
      </c>
      <c r="C351" s="1" t="str">
        <f>IF(Teilnehmende!D351="","",+Teilnehmende!D351)</f>
        <v/>
      </c>
      <c r="D351" s="1" t="str">
        <f>IF(Teilnehmende!E351="","",+Teilnehmende!E351)</f>
        <v/>
      </c>
      <c r="E351" s="1" t="str">
        <f>IF(Teilnehmende!L351="","",+Teilnehmende!L351)</f>
        <v/>
      </c>
      <c r="F351" s="17">
        <f>+Teilnehmende!F351</f>
        <v>0</v>
      </c>
      <c r="G351" s="18">
        <v>1</v>
      </c>
      <c r="H351" s="24"/>
      <c r="I351" s="24"/>
      <c r="J351" s="24"/>
      <c r="K351" s="13">
        <f t="shared" si="28"/>
        <v>0</v>
      </c>
      <c r="L351" s="18">
        <v>2</v>
      </c>
      <c r="M351" s="24"/>
      <c r="N351" s="24"/>
      <c r="O351" s="24"/>
      <c r="P351" s="13">
        <f t="shared" si="29"/>
        <v>0</v>
      </c>
      <c r="Q351" s="18">
        <v>3</v>
      </c>
      <c r="R351" s="24"/>
      <c r="S351" s="24"/>
      <c r="T351" s="24"/>
      <c r="U351" s="16">
        <f t="shared" si="30"/>
        <v>0</v>
      </c>
      <c r="V351" s="15">
        <f t="shared" si="31"/>
        <v>0</v>
      </c>
      <c r="W351" s="1" t="str">
        <f t="shared" si="27"/>
        <v xml:space="preserve"> </v>
      </c>
    </row>
    <row r="352" spans="1:23" ht="20.100000000000001" customHeight="1">
      <c r="A352" s="62" t="str">
        <f>+Teilnehmende!C352</f>
        <v>-</v>
      </c>
      <c r="B352" s="1" t="str">
        <f>IF(Teilnehmende!K352="","",+Teilnehmende!K352)</f>
        <v/>
      </c>
      <c r="C352" s="1" t="str">
        <f>IF(Teilnehmende!D352="","",+Teilnehmende!D352)</f>
        <v/>
      </c>
      <c r="D352" s="1" t="str">
        <f>IF(Teilnehmende!E352="","",+Teilnehmende!E352)</f>
        <v/>
      </c>
      <c r="E352" s="1" t="str">
        <f>IF(Teilnehmende!L352="","",+Teilnehmende!L352)</f>
        <v/>
      </c>
      <c r="F352" s="17">
        <f>+Teilnehmende!F352</f>
        <v>0</v>
      </c>
      <c r="G352" s="18">
        <v>1</v>
      </c>
      <c r="H352" s="24"/>
      <c r="I352" s="24"/>
      <c r="J352" s="24"/>
      <c r="K352" s="13">
        <f t="shared" si="28"/>
        <v>0</v>
      </c>
      <c r="L352" s="18">
        <v>2</v>
      </c>
      <c r="M352" s="24"/>
      <c r="N352" s="24"/>
      <c r="O352" s="24"/>
      <c r="P352" s="13">
        <f t="shared" si="29"/>
        <v>0</v>
      </c>
      <c r="Q352" s="18">
        <v>3</v>
      </c>
      <c r="R352" s="24"/>
      <c r="S352" s="24"/>
      <c r="T352" s="24"/>
      <c r="U352" s="16">
        <f t="shared" si="30"/>
        <v>0</v>
      </c>
      <c r="V352" s="15">
        <f t="shared" si="31"/>
        <v>0</v>
      </c>
      <c r="W352" s="1" t="str">
        <f t="shared" si="27"/>
        <v xml:space="preserve"> </v>
      </c>
    </row>
    <row r="353" spans="1:23" ht="20.100000000000001" customHeight="1">
      <c r="A353" s="62" t="str">
        <f>+Teilnehmende!C353</f>
        <v>-</v>
      </c>
      <c r="B353" s="1" t="str">
        <f>IF(Teilnehmende!K353="","",+Teilnehmende!K353)</f>
        <v/>
      </c>
      <c r="C353" s="1" t="str">
        <f>IF(Teilnehmende!D353="","",+Teilnehmende!D353)</f>
        <v/>
      </c>
      <c r="D353" s="1" t="str">
        <f>IF(Teilnehmende!E353="","",+Teilnehmende!E353)</f>
        <v/>
      </c>
      <c r="E353" s="1" t="str">
        <f>IF(Teilnehmende!L353="","",+Teilnehmende!L353)</f>
        <v/>
      </c>
      <c r="F353" s="17">
        <f>+Teilnehmende!F353</f>
        <v>0</v>
      </c>
      <c r="G353" s="18">
        <v>1</v>
      </c>
      <c r="H353" s="51"/>
      <c r="I353" s="51"/>
      <c r="J353" s="51"/>
      <c r="K353" s="13">
        <f t="shared" si="28"/>
        <v>0</v>
      </c>
      <c r="L353" s="18">
        <v>2</v>
      </c>
      <c r="M353" s="51"/>
      <c r="N353" s="51"/>
      <c r="O353" s="51"/>
      <c r="P353" s="13">
        <f t="shared" si="29"/>
        <v>0</v>
      </c>
      <c r="Q353" s="18">
        <v>3</v>
      </c>
      <c r="R353" s="51"/>
      <c r="S353" s="51"/>
      <c r="T353" s="51"/>
      <c r="U353" s="16">
        <f t="shared" si="30"/>
        <v>0</v>
      </c>
      <c r="V353" s="15">
        <f t="shared" si="31"/>
        <v>0</v>
      </c>
      <c r="W353" s="1" t="str">
        <f t="shared" si="27"/>
        <v xml:space="preserve"> </v>
      </c>
    </row>
    <row r="354" spans="1:23" ht="20.100000000000001" customHeight="1">
      <c r="A354" s="62" t="str">
        <f>+Teilnehmende!C354</f>
        <v>-</v>
      </c>
      <c r="B354" s="1" t="str">
        <f>IF(Teilnehmende!K354="","",+Teilnehmende!K354)</f>
        <v/>
      </c>
      <c r="C354" s="1" t="str">
        <f>IF(Teilnehmende!D354="","",+Teilnehmende!D354)</f>
        <v/>
      </c>
      <c r="D354" s="1" t="str">
        <f>IF(Teilnehmende!E354="","",+Teilnehmende!E354)</f>
        <v/>
      </c>
      <c r="E354" s="1" t="str">
        <f>IF(Teilnehmende!L354="","",+Teilnehmende!L354)</f>
        <v/>
      </c>
      <c r="F354" s="17">
        <f>+Teilnehmende!F354</f>
        <v>0</v>
      </c>
      <c r="G354" s="18">
        <v>1</v>
      </c>
      <c r="H354" s="51"/>
      <c r="I354" s="51"/>
      <c r="J354" s="51"/>
      <c r="K354" s="13">
        <f t="shared" si="28"/>
        <v>0</v>
      </c>
      <c r="L354" s="18">
        <v>2</v>
      </c>
      <c r="M354" s="51"/>
      <c r="N354" s="51"/>
      <c r="O354" s="51"/>
      <c r="P354" s="13">
        <f t="shared" si="29"/>
        <v>0</v>
      </c>
      <c r="Q354" s="18">
        <v>3</v>
      </c>
      <c r="R354" s="51"/>
      <c r="S354" s="51"/>
      <c r="T354" s="51"/>
      <c r="U354" s="16">
        <f t="shared" si="30"/>
        <v>0</v>
      </c>
      <c r="V354" s="15">
        <f t="shared" si="31"/>
        <v>0</v>
      </c>
      <c r="W354" s="1" t="str">
        <f t="shared" si="27"/>
        <v xml:space="preserve"> </v>
      </c>
    </row>
    <row r="355" spans="1:23" ht="20.100000000000001" customHeight="1">
      <c r="A355" s="62" t="str">
        <f>+Teilnehmende!C355</f>
        <v>-</v>
      </c>
      <c r="B355" s="1" t="str">
        <f>IF(Teilnehmende!K355="","",+Teilnehmende!K355)</f>
        <v/>
      </c>
      <c r="C355" s="1" t="str">
        <f>IF(Teilnehmende!D355="","",+Teilnehmende!D355)</f>
        <v/>
      </c>
      <c r="D355" s="1" t="str">
        <f>IF(Teilnehmende!E355="","",+Teilnehmende!E355)</f>
        <v/>
      </c>
      <c r="E355" s="1" t="str">
        <f>IF(Teilnehmende!L355="","",+Teilnehmende!L355)</f>
        <v/>
      </c>
      <c r="F355" s="17">
        <f>+Teilnehmende!F355</f>
        <v>0</v>
      </c>
      <c r="G355" s="18">
        <v>1</v>
      </c>
      <c r="H355" s="51"/>
      <c r="I355" s="51"/>
      <c r="J355" s="51"/>
      <c r="K355" s="13">
        <f t="shared" si="28"/>
        <v>0</v>
      </c>
      <c r="L355" s="18">
        <v>2</v>
      </c>
      <c r="M355" s="51"/>
      <c r="N355" s="51"/>
      <c r="O355" s="51"/>
      <c r="P355" s="13">
        <f t="shared" si="29"/>
        <v>0</v>
      </c>
      <c r="Q355" s="18">
        <v>3</v>
      </c>
      <c r="R355" s="52"/>
      <c r="S355" s="52"/>
      <c r="T355" s="52"/>
      <c r="U355" s="16">
        <f t="shared" si="30"/>
        <v>0</v>
      </c>
      <c r="V355" s="15">
        <f t="shared" si="31"/>
        <v>0</v>
      </c>
      <c r="W355" s="1" t="str">
        <f t="shared" si="27"/>
        <v xml:space="preserve"> </v>
      </c>
    </row>
    <row r="356" spans="1:23" ht="20.100000000000001" customHeight="1">
      <c r="A356" s="62" t="str">
        <f>+Teilnehmende!C356</f>
        <v>-</v>
      </c>
      <c r="B356" s="1" t="str">
        <f>IF(Teilnehmende!K356="","",+Teilnehmende!K356)</f>
        <v/>
      </c>
      <c r="C356" s="1" t="str">
        <f>IF(Teilnehmende!D356="","",+Teilnehmende!D356)</f>
        <v/>
      </c>
      <c r="D356" s="1" t="str">
        <f>IF(Teilnehmende!E356="","",+Teilnehmende!E356)</f>
        <v/>
      </c>
      <c r="E356" s="1" t="str">
        <f>IF(Teilnehmende!L356="","",+Teilnehmende!L356)</f>
        <v/>
      </c>
      <c r="F356" s="17">
        <f>+Teilnehmende!F356</f>
        <v>0</v>
      </c>
      <c r="G356" s="18">
        <v>1</v>
      </c>
      <c r="H356" s="51"/>
      <c r="I356" s="51"/>
      <c r="J356" s="51"/>
      <c r="K356" s="13">
        <f t="shared" si="28"/>
        <v>0</v>
      </c>
      <c r="L356" s="18">
        <v>2</v>
      </c>
      <c r="M356" s="51"/>
      <c r="N356" s="51"/>
      <c r="O356" s="51"/>
      <c r="P356" s="13">
        <f t="shared" si="29"/>
        <v>0</v>
      </c>
      <c r="Q356" s="18">
        <v>3</v>
      </c>
      <c r="R356" s="51"/>
      <c r="S356" s="51"/>
      <c r="T356" s="51"/>
      <c r="U356" s="16">
        <f t="shared" si="30"/>
        <v>0</v>
      </c>
      <c r="V356" s="15">
        <f t="shared" si="31"/>
        <v>0</v>
      </c>
      <c r="W356" s="1" t="str">
        <f t="shared" si="27"/>
        <v xml:space="preserve"> </v>
      </c>
    </row>
    <row r="357" spans="1:23" ht="20.100000000000001" customHeight="1">
      <c r="A357" s="62" t="str">
        <f>+Teilnehmende!C357</f>
        <v>-</v>
      </c>
      <c r="B357" s="1" t="str">
        <f>IF(Teilnehmende!K357="","",+Teilnehmende!K357)</f>
        <v/>
      </c>
      <c r="C357" s="1" t="str">
        <f>IF(Teilnehmende!D357="","",+Teilnehmende!D357)</f>
        <v/>
      </c>
      <c r="D357" s="1" t="str">
        <f>IF(Teilnehmende!E357="","",+Teilnehmende!E357)</f>
        <v/>
      </c>
      <c r="E357" s="1" t="str">
        <f>IF(Teilnehmende!L357="","",+Teilnehmende!L357)</f>
        <v/>
      </c>
      <c r="F357" s="17">
        <f>+Teilnehmende!F357</f>
        <v>0</v>
      </c>
      <c r="G357" s="18">
        <v>1</v>
      </c>
      <c r="H357" s="51"/>
      <c r="I357" s="51"/>
      <c r="J357" s="51"/>
      <c r="K357" s="13">
        <f t="shared" si="28"/>
        <v>0</v>
      </c>
      <c r="L357" s="18">
        <v>2</v>
      </c>
      <c r="M357" s="51"/>
      <c r="N357" s="51"/>
      <c r="O357" s="51"/>
      <c r="P357" s="13">
        <f t="shared" si="29"/>
        <v>0</v>
      </c>
      <c r="Q357" s="18">
        <v>3</v>
      </c>
      <c r="R357" s="51"/>
      <c r="S357" s="51"/>
      <c r="T357" s="51"/>
      <c r="U357" s="16">
        <f t="shared" si="30"/>
        <v>0</v>
      </c>
      <c r="V357" s="15">
        <f t="shared" si="31"/>
        <v>0</v>
      </c>
      <c r="W357" s="1" t="str">
        <f t="shared" si="27"/>
        <v xml:space="preserve"> </v>
      </c>
    </row>
    <row r="358" spans="1:23" ht="20.100000000000001" customHeight="1">
      <c r="A358" s="62" t="str">
        <f>+Teilnehmende!C358</f>
        <v>-</v>
      </c>
      <c r="B358" s="1" t="str">
        <f>IF(Teilnehmende!K358="","",+Teilnehmende!K358)</f>
        <v/>
      </c>
      <c r="C358" s="1" t="str">
        <f>IF(Teilnehmende!D358="","",+Teilnehmende!D358)</f>
        <v/>
      </c>
      <c r="D358" s="1" t="str">
        <f>IF(Teilnehmende!E358="","",+Teilnehmende!E358)</f>
        <v/>
      </c>
      <c r="E358" s="1" t="str">
        <f>IF(Teilnehmende!L358="","",+Teilnehmende!L358)</f>
        <v/>
      </c>
      <c r="F358" s="17">
        <f>+Teilnehmende!F358</f>
        <v>0</v>
      </c>
      <c r="G358" s="18">
        <v>1</v>
      </c>
      <c r="H358" s="52"/>
      <c r="I358" s="52"/>
      <c r="J358" s="52"/>
      <c r="K358" s="13">
        <f t="shared" si="28"/>
        <v>0</v>
      </c>
      <c r="L358" s="18">
        <v>2</v>
      </c>
      <c r="M358" s="52"/>
      <c r="N358" s="52"/>
      <c r="O358" s="52"/>
      <c r="P358" s="13">
        <f t="shared" si="29"/>
        <v>0</v>
      </c>
      <c r="Q358" s="18">
        <v>3</v>
      </c>
      <c r="R358" s="52"/>
      <c r="S358" s="52"/>
      <c r="T358" s="52"/>
      <c r="U358" s="16">
        <f t="shared" si="30"/>
        <v>0</v>
      </c>
      <c r="V358" s="15">
        <f t="shared" si="31"/>
        <v>0</v>
      </c>
      <c r="W358" s="1" t="str">
        <f t="shared" si="27"/>
        <v xml:space="preserve"> </v>
      </c>
    </row>
  </sheetData>
  <sheetProtection algorithmName="SHA-512" hashValue="BBHeCo8pT/6vkCtyMYQ31C5n/YUx5QgEOMvWfGVXCsn+vG0//yiztPR6izC55BpdBlmlnXT2NV6YeJ1vv0TFtg==" saltValue="5SdbeuBC5NAoeruDOjwuLg==" spinCount="100000" sheet="1" autoFilter="0"/>
  <autoFilter ref="A1:W352" xr:uid="{00000000-0001-0000-0200-000000000000}"/>
  <phoneticPr fontId="2" type="noConversion"/>
  <dataValidations xWindow="810" yWindow="282" count="5">
    <dataValidation type="decimal" allowBlank="1" showInputMessage="1" showErrorMessage="1" sqref="M1:O1 M359:O1048576" xr:uid="{00000000-0002-0000-0200-000000000000}">
      <formula1>0</formula1>
      <formula2>109</formula2>
    </dataValidation>
    <dataValidation allowBlank="1" showInputMessage="1" showErrorMessage="1" errorTitle="Wert ungültig" error="Diesen Wert kann man mit 10 Schuss nicht erreichen!" sqref="H1:J1 H359:J1048576" xr:uid="{00000000-0002-0000-0200-000001000000}"/>
    <dataValidation type="decimal" allowBlank="1" showInputMessage="1" showErrorMessage="1" errorTitle="Wert ungültig" error="Diesen Wert kann man mit 10 Schuss nicht erreichen!" sqref="I2:J20 H3:H19 H21:J24 H26 I25:J26 H38:J39 H66:H70 H72:H81 H83:J87 H89:H105 H107:H108 H110:H113 H115:H128 H130:H144 I88:J183 H146:H164 H166:H170 H172:H183 H184:J185 I186:J189 H187:H189 H190:J352 H41:H64 I40:J82 I353:J358 H354:H358" xr:uid="{00000000-0002-0000-0200-000002000000}">
      <formula1>0</formula1>
      <formula2>109</formula2>
    </dataValidation>
    <dataValidation type="decimal" allowBlank="1" showInputMessage="1" showErrorMessage="1" errorTitle="Wert ungültig" error="Diesen Wert kann man mit 10 Schuss nicht erreichen!" promptTitle="10trl" prompt="Bitte geben Sie die Serien in 10tel Ring an!" sqref="H2 H20 H25 H40 H65 H71 H82 H88 H106 H109 H114 H129 H145 H165 H171 H186 H353" xr:uid="{F31360AE-3312-4652-8DBA-A4091C512EAA}">
      <formula1>0</formula1>
      <formula2>109</formula2>
    </dataValidation>
    <dataValidation type="decimal" allowBlank="1" showInputMessage="1" showErrorMessage="1" errorTitle="wert" error="Diesen Wert kan man mit 10 Schuss nicht erreichen!" sqref="M2:O26 R2:T26 R37:T358 M38:O358" xr:uid="{00000000-0002-0000-0200-000005000000}">
      <formula1>0</formula1>
      <formula2>109</formula2>
    </dataValidation>
  </dataValidations>
  <pageMargins left="0.70866141732283472" right="0.70866141732283472" top="0.78740157480314965" bottom="0.78740157480314965" header="0.31496062992125984" footer="0.31496062992125984"/>
  <pageSetup paperSize="9" orientation="portrait" r:id="rId1"/>
  <headerFooter>
    <oddHeader>Seite &amp;P&amp;RKK Auflage_Mix_ 2024_Meldeliste_Name_Verein oder Kreisverband.xlsx</oddHeader>
    <oddFooter>&amp;LKG 01-24</oddFooter>
  </headerFooter>
  <ignoredErrors>
    <ignoredError sqref="K2:K3 U2 K4:K358 P2:P358 U3:U358"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7"/>
  <dimension ref="A1:H99"/>
  <sheetViews>
    <sheetView zoomScaleNormal="100" workbookViewId="0">
      <selection activeCell="C92" sqref="C92"/>
    </sheetView>
  </sheetViews>
  <sheetFormatPr baseColWidth="10" defaultRowHeight="12.75"/>
  <cols>
    <col min="1" max="1" width="11.42578125" style="10" customWidth="1"/>
    <col min="2" max="2" width="29.42578125" style="4" customWidth="1"/>
    <col min="3" max="3" width="16.5703125" style="4" customWidth="1"/>
    <col min="4" max="4" width="8.28515625" customWidth="1"/>
    <col min="6" max="6" width="12.85546875" customWidth="1"/>
    <col min="7" max="7" width="11.42578125" style="10" customWidth="1"/>
    <col min="8" max="8" width="14.7109375" customWidth="1"/>
  </cols>
  <sheetData>
    <row r="1" spans="1:8" s="5" customFormat="1">
      <c r="A1" s="9" t="s">
        <v>25</v>
      </c>
      <c r="B1" s="8" t="s">
        <v>3</v>
      </c>
      <c r="C1" s="8" t="s">
        <v>64</v>
      </c>
      <c r="D1" s="7" t="s">
        <v>24</v>
      </c>
      <c r="G1" s="9"/>
      <c r="H1" s="7"/>
    </row>
    <row r="2" spans="1:8">
      <c r="A2" s="9">
        <v>2025</v>
      </c>
      <c r="B2" s="8" t="s">
        <v>65</v>
      </c>
      <c r="C2" s="8" t="s">
        <v>65</v>
      </c>
      <c r="D2">
        <v>0</v>
      </c>
      <c r="F2" s="8" t="s">
        <v>67</v>
      </c>
      <c r="H2" s="1"/>
    </row>
    <row r="3" spans="1:8">
      <c r="A3" s="9">
        <v>2024</v>
      </c>
      <c r="B3" s="8" t="s">
        <v>65</v>
      </c>
      <c r="C3" s="8" t="s">
        <v>65</v>
      </c>
      <c r="D3">
        <f>+D2+1</f>
        <v>1</v>
      </c>
      <c r="F3" s="8" t="s">
        <v>68</v>
      </c>
      <c r="H3" s="1"/>
    </row>
    <row r="4" spans="1:8">
      <c r="A4" s="10">
        <v>2023</v>
      </c>
      <c r="B4" s="8" t="s">
        <v>65</v>
      </c>
      <c r="C4" s="8" t="s">
        <v>65</v>
      </c>
      <c r="D4">
        <f t="shared" ref="D4:D42" si="0">+D3+1</f>
        <v>2</v>
      </c>
      <c r="F4" s="8" t="s">
        <v>69</v>
      </c>
      <c r="H4" s="1"/>
    </row>
    <row r="5" spans="1:8">
      <c r="A5" s="10">
        <f>+A4-1</f>
        <v>2022</v>
      </c>
      <c r="B5" s="8" t="s">
        <v>65</v>
      </c>
      <c r="C5" s="8" t="s">
        <v>65</v>
      </c>
      <c r="D5">
        <f t="shared" si="0"/>
        <v>3</v>
      </c>
      <c r="F5" s="8" t="s">
        <v>70</v>
      </c>
      <c r="H5" s="1"/>
    </row>
    <row r="6" spans="1:8">
      <c r="A6" s="10">
        <f t="shared" ref="A6:A69" si="1">+A5-1</f>
        <v>2021</v>
      </c>
      <c r="B6" s="8" t="s">
        <v>65</v>
      </c>
      <c r="C6" s="8" t="s">
        <v>65</v>
      </c>
      <c r="D6">
        <f t="shared" si="0"/>
        <v>4</v>
      </c>
      <c r="F6" s="8" t="s">
        <v>71</v>
      </c>
      <c r="H6" s="1"/>
    </row>
    <row r="7" spans="1:8">
      <c r="A7" s="10">
        <f t="shared" si="1"/>
        <v>2020</v>
      </c>
      <c r="B7" s="8" t="s">
        <v>65</v>
      </c>
      <c r="C7" s="8" t="s">
        <v>65</v>
      </c>
      <c r="D7">
        <f t="shared" si="0"/>
        <v>5</v>
      </c>
      <c r="F7" s="8" t="s">
        <v>73</v>
      </c>
      <c r="H7" s="1"/>
    </row>
    <row r="8" spans="1:8">
      <c r="A8" s="10">
        <f t="shared" si="1"/>
        <v>2019</v>
      </c>
      <c r="B8" s="8" t="s">
        <v>65</v>
      </c>
      <c r="C8" s="8" t="s">
        <v>65</v>
      </c>
      <c r="D8">
        <f t="shared" si="0"/>
        <v>6</v>
      </c>
      <c r="F8" s="8" t="s">
        <v>72</v>
      </c>
      <c r="H8" s="1"/>
    </row>
    <row r="9" spans="1:8">
      <c r="A9" s="10">
        <f t="shared" si="1"/>
        <v>2018</v>
      </c>
      <c r="B9" s="8" t="s">
        <v>65</v>
      </c>
      <c r="C9" s="8" t="s">
        <v>65</v>
      </c>
      <c r="D9">
        <f t="shared" si="0"/>
        <v>7</v>
      </c>
      <c r="H9" s="1"/>
    </row>
    <row r="10" spans="1:8">
      <c r="A10" s="10">
        <f t="shared" si="1"/>
        <v>2017</v>
      </c>
      <c r="B10" s="8" t="s">
        <v>65</v>
      </c>
      <c r="C10" s="8" t="s">
        <v>65</v>
      </c>
      <c r="D10">
        <f t="shared" si="0"/>
        <v>8</v>
      </c>
      <c r="H10" s="1"/>
    </row>
    <row r="11" spans="1:8">
      <c r="A11" s="10">
        <f t="shared" si="1"/>
        <v>2016</v>
      </c>
      <c r="B11" s="8" t="s">
        <v>65</v>
      </c>
      <c r="C11" s="8" t="s">
        <v>65</v>
      </c>
      <c r="D11">
        <f t="shared" si="0"/>
        <v>9</v>
      </c>
      <c r="H11" s="1"/>
    </row>
    <row r="12" spans="1:8">
      <c r="A12" s="10">
        <f t="shared" si="1"/>
        <v>2015</v>
      </c>
      <c r="B12" s="8" t="s">
        <v>65</v>
      </c>
      <c r="C12" s="8" t="s">
        <v>65</v>
      </c>
      <c r="D12">
        <f t="shared" si="0"/>
        <v>10</v>
      </c>
      <c r="H12" s="1"/>
    </row>
    <row r="13" spans="1:8">
      <c r="A13" s="10">
        <f t="shared" si="1"/>
        <v>2014</v>
      </c>
      <c r="B13" s="8" t="s">
        <v>65</v>
      </c>
      <c r="C13" s="8" t="s">
        <v>65</v>
      </c>
      <c r="D13">
        <f t="shared" si="0"/>
        <v>11</v>
      </c>
      <c r="H13" s="1"/>
    </row>
    <row r="14" spans="1:8">
      <c r="A14" s="10">
        <f t="shared" si="1"/>
        <v>2013</v>
      </c>
      <c r="B14" s="8" t="s">
        <v>65</v>
      </c>
      <c r="C14" s="8" t="s">
        <v>65</v>
      </c>
      <c r="D14">
        <f t="shared" si="0"/>
        <v>12</v>
      </c>
      <c r="H14" s="1"/>
    </row>
    <row r="15" spans="1:8">
      <c r="A15" s="10">
        <f t="shared" si="1"/>
        <v>2012</v>
      </c>
      <c r="B15" s="8" t="s">
        <v>65</v>
      </c>
      <c r="C15" s="8" t="s">
        <v>65</v>
      </c>
      <c r="D15">
        <f t="shared" si="0"/>
        <v>13</v>
      </c>
      <c r="H15" s="1"/>
    </row>
    <row r="16" spans="1:8">
      <c r="A16" s="10">
        <f t="shared" si="1"/>
        <v>2011</v>
      </c>
      <c r="B16" s="8" t="s">
        <v>65</v>
      </c>
      <c r="C16" s="8" t="s">
        <v>65</v>
      </c>
      <c r="D16">
        <f t="shared" si="0"/>
        <v>14</v>
      </c>
      <c r="G16"/>
      <c r="H16" s="1"/>
    </row>
    <row r="17" spans="1:8">
      <c r="A17" s="10">
        <f t="shared" si="1"/>
        <v>2010</v>
      </c>
      <c r="B17" s="8" t="s">
        <v>23</v>
      </c>
      <c r="C17" s="8" t="s">
        <v>23</v>
      </c>
      <c r="D17">
        <f t="shared" si="0"/>
        <v>15</v>
      </c>
      <c r="H17" s="1"/>
    </row>
    <row r="18" spans="1:8">
      <c r="A18" s="10">
        <f t="shared" si="1"/>
        <v>2009</v>
      </c>
      <c r="B18" s="8" t="s">
        <v>23</v>
      </c>
      <c r="C18" s="8" t="s">
        <v>23</v>
      </c>
      <c r="D18">
        <f t="shared" si="0"/>
        <v>16</v>
      </c>
      <c r="H18" s="1"/>
    </row>
    <row r="19" spans="1:8">
      <c r="A19" s="10">
        <f t="shared" si="1"/>
        <v>2008</v>
      </c>
      <c r="B19" s="8" t="s">
        <v>122</v>
      </c>
      <c r="C19" s="8" t="s">
        <v>122</v>
      </c>
      <c r="D19">
        <f t="shared" si="0"/>
        <v>17</v>
      </c>
      <c r="H19" s="1"/>
    </row>
    <row r="20" spans="1:8">
      <c r="A20" s="10">
        <f t="shared" si="1"/>
        <v>2007</v>
      </c>
      <c r="B20" s="8" t="s">
        <v>122</v>
      </c>
      <c r="C20" s="8" t="s">
        <v>122</v>
      </c>
      <c r="D20">
        <f t="shared" si="0"/>
        <v>18</v>
      </c>
      <c r="H20" s="1"/>
    </row>
    <row r="21" spans="1:8">
      <c r="A21" s="10">
        <f t="shared" si="1"/>
        <v>2006</v>
      </c>
      <c r="B21" s="8" t="s">
        <v>123</v>
      </c>
      <c r="C21" s="8" t="s">
        <v>123</v>
      </c>
      <c r="D21">
        <f t="shared" si="0"/>
        <v>19</v>
      </c>
      <c r="H21" s="1"/>
    </row>
    <row r="22" spans="1:8">
      <c r="A22" s="10">
        <f t="shared" si="1"/>
        <v>2005</v>
      </c>
      <c r="B22" s="8" t="s">
        <v>123</v>
      </c>
      <c r="C22" s="8" t="s">
        <v>123</v>
      </c>
      <c r="D22">
        <f t="shared" si="0"/>
        <v>20</v>
      </c>
      <c r="H22" s="1"/>
    </row>
    <row r="23" spans="1:8">
      <c r="A23" s="10">
        <f t="shared" si="1"/>
        <v>2004</v>
      </c>
      <c r="B23" s="8" t="s">
        <v>124</v>
      </c>
      <c r="C23" s="8" t="s">
        <v>67</v>
      </c>
      <c r="D23">
        <f t="shared" si="0"/>
        <v>21</v>
      </c>
      <c r="H23" s="1"/>
    </row>
    <row r="24" spans="1:8">
      <c r="A24" s="10">
        <f t="shared" si="1"/>
        <v>2003</v>
      </c>
      <c r="B24" s="8" t="s">
        <v>124</v>
      </c>
      <c r="C24" s="8" t="s">
        <v>67</v>
      </c>
      <c r="D24">
        <f t="shared" si="0"/>
        <v>22</v>
      </c>
      <c r="H24" s="1"/>
    </row>
    <row r="25" spans="1:8">
      <c r="A25" s="10">
        <f t="shared" si="1"/>
        <v>2002</v>
      </c>
      <c r="B25" s="8" t="s">
        <v>124</v>
      </c>
      <c r="C25" s="8" t="s">
        <v>67</v>
      </c>
      <c r="D25">
        <f t="shared" si="0"/>
        <v>23</v>
      </c>
      <c r="H25" s="1"/>
    </row>
    <row r="26" spans="1:8">
      <c r="A26" s="10">
        <f t="shared" si="1"/>
        <v>2001</v>
      </c>
      <c r="B26" s="8" t="s">
        <v>124</v>
      </c>
      <c r="C26" s="8" t="s">
        <v>67</v>
      </c>
      <c r="D26">
        <f t="shared" si="0"/>
        <v>24</v>
      </c>
      <c r="H26" s="1"/>
    </row>
    <row r="27" spans="1:8">
      <c r="A27" s="10">
        <f t="shared" si="1"/>
        <v>2000</v>
      </c>
      <c r="B27" s="8" t="s">
        <v>124</v>
      </c>
      <c r="C27" s="8" t="s">
        <v>67</v>
      </c>
      <c r="D27">
        <f t="shared" si="0"/>
        <v>25</v>
      </c>
      <c r="H27" s="1"/>
    </row>
    <row r="28" spans="1:8">
      <c r="A28" s="10">
        <f t="shared" si="1"/>
        <v>1999</v>
      </c>
      <c r="B28" s="8" t="s">
        <v>124</v>
      </c>
      <c r="C28" s="8" t="s">
        <v>67</v>
      </c>
      <c r="D28">
        <f t="shared" si="0"/>
        <v>26</v>
      </c>
      <c r="H28" s="1"/>
    </row>
    <row r="29" spans="1:8">
      <c r="A29" s="10">
        <f t="shared" si="1"/>
        <v>1998</v>
      </c>
      <c r="B29" s="8" t="s">
        <v>124</v>
      </c>
      <c r="C29" s="8" t="s">
        <v>67</v>
      </c>
      <c r="D29">
        <f t="shared" si="0"/>
        <v>27</v>
      </c>
      <c r="H29" s="1"/>
    </row>
    <row r="30" spans="1:8">
      <c r="A30" s="10">
        <f t="shared" si="1"/>
        <v>1997</v>
      </c>
      <c r="B30" s="8" t="s">
        <v>124</v>
      </c>
      <c r="C30" s="8" t="s">
        <v>67</v>
      </c>
      <c r="D30">
        <f t="shared" si="0"/>
        <v>28</v>
      </c>
      <c r="H30" s="1"/>
    </row>
    <row r="31" spans="1:8">
      <c r="A31" s="10">
        <f t="shared" si="1"/>
        <v>1996</v>
      </c>
      <c r="B31" s="8" t="s">
        <v>124</v>
      </c>
      <c r="C31" s="8" t="s">
        <v>67</v>
      </c>
      <c r="D31">
        <f t="shared" si="0"/>
        <v>29</v>
      </c>
      <c r="H31" s="1"/>
    </row>
    <row r="32" spans="1:8">
      <c r="A32" s="10">
        <f t="shared" si="1"/>
        <v>1995</v>
      </c>
      <c r="B32" s="8" t="s">
        <v>124</v>
      </c>
      <c r="C32" s="8" t="s">
        <v>67</v>
      </c>
      <c r="D32">
        <f t="shared" si="0"/>
        <v>30</v>
      </c>
      <c r="H32" s="1"/>
    </row>
    <row r="33" spans="1:8">
      <c r="A33" s="10">
        <f t="shared" si="1"/>
        <v>1994</v>
      </c>
      <c r="B33" s="8" t="s">
        <v>124</v>
      </c>
      <c r="C33" s="8" t="s">
        <v>67</v>
      </c>
      <c r="D33">
        <f t="shared" si="0"/>
        <v>31</v>
      </c>
      <c r="H33" s="1"/>
    </row>
    <row r="34" spans="1:8">
      <c r="A34" s="10">
        <f t="shared" si="1"/>
        <v>1993</v>
      </c>
      <c r="B34" s="8" t="s">
        <v>124</v>
      </c>
      <c r="C34" s="8" t="s">
        <v>67</v>
      </c>
      <c r="D34">
        <f t="shared" si="0"/>
        <v>32</v>
      </c>
      <c r="H34" s="1"/>
    </row>
    <row r="35" spans="1:8">
      <c r="A35" s="10">
        <f t="shared" si="1"/>
        <v>1992</v>
      </c>
      <c r="B35" s="8" t="s">
        <v>124</v>
      </c>
      <c r="C35" s="8" t="s">
        <v>67</v>
      </c>
      <c r="D35">
        <f t="shared" si="0"/>
        <v>33</v>
      </c>
      <c r="H35" s="1"/>
    </row>
    <row r="36" spans="1:8">
      <c r="A36" s="10">
        <f t="shared" si="1"/>
        <v>1991</v>
      </c>
      <c r="B36" s="8" t="s">
        <v>124</v>
      </c>
      <c r="C36" s="8" t="s">
        <v>67</v>
      </c>
      <c r="D36">
        <f t="shared" si="0"/>
        <v>34</v>
      </c>
      <c r="H36" s="1"/>
    </row>
    <row r="37" spans="1:8">
      <c r="A37" s="10">
        <f t="shared" si="1"/>
        <v>1990</v>
      </c>
      <c r="B37" s="8" t="s">
        <v>124</v>
      </c>
      <c r="C37" s="8" t="s">
        <v>67</v>
      </c>
      <c r="D37">
        <f t="shared" si="0"/>
        <v>35</v>
      </c>
      <c r="H37" s="1"/>
    </row>
    <row r="38" spans="1:8">
      <c r="A38" s="10">
        <f t="shared" si="1"/>
        <v>1989</v>
      </c>
      <c r="B38" s="8" t="s">
        <v>124</v>
      </c>
      <c r="C38" s="8" t="s">
        <v>67</v>
      </c>
      <c r="D38">
        <f t="shared" si="0"/>
        <v>36</v>
      </c>
      <c r="H38" s="1"/>
    </row>
    <row r="39" spans="1:8">
      <c r="A39" s="10">
        <f t="shared" si="1"/>
        <v>1988</v>
      </c>
      <c r="B39" s="8" t="s">
        <v>124</v>
      </c>
      <c r="C39" s="8" t="s">
        <v>67</v>
      </c>
      <c r="D39">
        <f t="shared" si="0"/>
        <v>37</v>
      </c>
      <c r="H39" s="1"/>
    </row>
    <row r="40" spans="1:8">
      <c r="A40" s="10">
        <f t="shared" si="1"/>
        <v>1987</v>
      </c>
      <c r="B40" s="8" t="s">
        <v>124</v>
      </c>
      <c r="C40" s="8" t="s">
        <v>67</v>
      </c>
      <c r="D40">
        <f t="shared" si="0"/>
        <v>38</v>
      </c>
      <c r="H40" s="1"/>
    </row>
    <row r="41" spans="1:8">
      <c r="A41" s="10">
        <f t="shared" si="1"/>
        <v>1986</v>
      </c>
      <c r="B41" s="8" t="s">
        <v>124</v>
      </c>
      <c r="C41" s="8" t="s">
        <v>67</v>
      </c>
      <c r="D41">
        <f t="shared" si="0"/>
        <v>39</v>
      </c>
      <c r="H41" s="1"/>
    </row>
    <row r="42" spans="1:8">
      <c r="A42" s="10">
        <f t="shared" si="1"/>
        <v>1985</v>
      </c>
      <c r="B42" s="8" t="s">
        <v>124</v>
      </c>
      <c r="C42" s="8" t="s">
        <v>67</v>
      </c>
      <c r="D42">
        <f t="shared" si="0"/>
        <v>40</v>
      </c>
      <c r="H42" s="1"/>
    </row>
    <row r="43" spans="1:8">
      <c r="A43" s="10">
        <f t="shared" si="1"/>
        <v>1984</v>
      </c>
      <c r="B43" s="8" t="s">
        <v>125</v>
      </c>
      <c r="C43" s="8" t="s">
        <v>67</v>
      </c>
      <c r="D43">
        <f t="shared" ref="D43:D67" si="2">+D42+1</f>
        <v>41</v>
      </c>
      <c r="H43" s="1"/>
    </row>
    <row r="44" spans="1:8">
      <c r="A44" s="10">
        <f t="shared" si="1"/>
        <v>1983</v>
      </c>
      <c r="B44" s="8" t="s">
        <v>125</v>
      </c>
      <c r="C44" s="8" t="s">
        <v>67</v>
      </c>
      <c r="D44">
        <f t="shared" si="2"/>
        <v>42</v>
      </c>
      <c r="H44" s="1"/>
    </row>
    <row r="45" spans="1:8">
      <c r="A45" s="10">
        <f t="shared" si="1"/>
        <v>1982</v>
      </c>
      <c r="B45" s="8" t="s">
        <v>125</v>
      </c>
      <c r="C45" s="8" t="s">
        <v>67</v>
      </c>
      <c r="D45">
        <f t="shared" si="2"/>
        <v>43</v>
      </c>
    </row>
    <row r="46" spans="1:8">
      <c r="A46" s="10">
        <f t="shared" si="1"/>
        <v>1981</v>
      </c>
      <c r="B46" s="8" t="s">
        <v>125</v>
      </c>
      <c r="C46" s="8" t="s">
        <v>67</v>
      </c>
      <c r="D46">
        <f t="shared" si="2"/>
        <v>44</v>
      </c>
    </row>
    <row r="47" spans="1:8">
      <c r="A47" s="10">
        <f t="shared" si="1"/>
        <v>1980</v>
      </c>
      <c r="B47" s="8" t="s">
        <v>125</v>
      </c>
      <c r="C47" s="8" t="s">
        <v>67</v>
      </c>
      <c r="D47">
        <f t="shared" si="2"/>
        <v>45</v>
      </c>
    </row>
    <row r="48" spans="1:8">
      <c r="A48" s="10">
        <f t="shared" si="1"/>
        <v>1979</v>
      </c>
      <c r="B48" s="8" t="s">
        <v>125</v>
      </c>
      <c r="C48" s="8" t="s">
        <v>67</v>
      </c>
      <c r="D48">
        <f t="shared" si="2"/>
        <v>46</v>
      </c>
    </row>
    <row r="49" spans="1:4">
      <c r="A49" s="10">
        <f t="shared" si="1"/>
        <v>1978</v>
      </c>
      <c r="B49" s="8" t="s">
        <v>125</v>
      </c>
      <c r="C49" s="8" t="s">
        <v>67</v>
      </c>
      <c r="D49">
        <f t="shared" si="2"/>
        <v>47</v>
      </c>
    </row>
    <row r="50" spans="1:4">
      <c r="A50" s="10">
        <f t="shared" si="1"/>
        <v>1977</v>
      </c>
      <c r="B50" s="8" t="s">
        <v>125</v>
      </c>
      <c r="C50" s="8" t="s">
        <v>67</v>
      </c>
      <c r="D50">
        <f t="shared" si="2"/>
        <v>48</v>
      </c>
    </row>
    <row r="51" spans="1:4">
      <c r="A51" s="10">
        <f t="shared" si="1"/>
        <v>1976</v>
      </c>
      <c r="B51" s="8" t="s">
        <v>125</v>
      </c>
      <c r="C51" s="8" t="s">
        <v>67</v>
      </c>
      <c r="D51">
        <f t="shared" si="2"/>
        <v>49</v>
      </c>
    </row>
    <row r="52" spans="1:4">
      <c r="A52" s="10">
        <f t="shared" si="1"/>
        <v>1975</v>
      </c>
      <c r="B52" s="8" t="s">
        <v>125</v>
      </c>
      <c r="C52" s="8" t="s">
        <v>67</v>
      </c>
      <c r="D52">
        <f t="shared" si="2"/>
        <v>50</v>
      </c>
    </row>
    <row r="53" spans="1:4">
      <c r="A53" s="10">
        <f t="shared" si="1"/>
        <v>1974</v>
      </c>
      <c r="B53" s="8" t="s">
        <v>126</v>
      </c>
      <c r="C53" s="8" t="s">
        <v>126</v>
      </c>
      <c r="D53">
        <f t="shared" si="2"/>
        <v>51</v>
      </c>
    </row>
    <row r="54" spans="1:4">
      <c r="A54" s="10">
        <f t="shared" si="1"/>
        <v>1973</v>
      </c>
      <c r="B54" s="8" t="s">
        <v>126</v>
      </c>
      <c r="C54" s="8" t="s">
        <v>126</v>
      </c>
      <c r="D54">
        <f t="shared" si="2"/>
        <v>52</v>
      </c>
    </row>
    <row r="55" spans="1:4">
      <c r="A55" s="10">
        <f t="shared" si="1"/>
        <v>1972</v>
      </c>
      <c r="B55" s="8" t="s">
        <v>126</v>
      </c>
      <c r="C55" s="8" t="s">
        <v>126</v>
      </c>
      <c r="D55">
        <f t="shared" si="2"/>
        <v>53</v>
      </c>
    </row>
    <row r="56" spans="1:4">
      <c r="A56" s="10">
        <f t="shared" si="1"/>
        <v>1971</v>
      </c>
      <c r="B56" s="8" t="s">
        <v>126</v>
      </c>
      <c r="C56" s="8" t="s">
        <v>126</v>
      </c>
      <c r="D56">
        <f t="shared" si="2"/>
        <v>54</v>
      </c>
    </row>
    <row r="57" spans="1:4">
      <c r="A57" s="10">
        <f t="shared" si="1"/>
        <v>1970</v>
      </c>
      <c r="B57" s="8" t="s">
        <v>126</v>
      </c>
      <c r="C57" s="8" t="s">
        <v>126</v>
      </c>
      <c r="D57">
        <f t="shared" si="2"/>
        <v>55</v>
      </c>
    </row>
    <row r="58" spans="1:4">
      <c r="A58" s="10">
        <f t="shared" si="1"/>
        <v>1969</v>
      </c>
      <c r="B58" s="8" t="s">
        <v>126</v>
      </c>
      <c r="C58" s="8" t="s">
        <v>126</v>
      </c>
      <c r="D58">
        <f t="shared" si="2"/>
        <v>56</v>
      </c>
    </row>
    <row r="59" spans="1:4">
      <c r="A59" s="10">
        <f t="shared" si="1"/>
        <v>1968</v>
      </c>
      <c r="B59" s="8" t="s">
        <v>126</v>
      </c>
      <c r="C59" s="8" t="s">
        <v>126</v>
      </c>
      <c r="D59">
        <f t="shared" si="2"/>
        <v>57</v>
      </c>
    </row>
    <row r="60" spans="1:4">
      <c r="A60" s="10">
        <f t="shared" si="1"/>
        <v>1967</v>
      </c>
      <c r="B60" s="8" t="s">
        <v>126</v>
      </c>
      <c r="C60" s="8" t="s">
        <v>126</v>
      </c>
      <c r="D60">
        <f t="shared" si="2"/>
        <v>58</v>
      </c>
    </row>
    <row r="61" spans="1:4">
      <c r="A61" s="10">
        <f t="shared" si="1"/>
        <v>1966</v>
      </c>
      <c r="B61" s="8" t="s">
        <v>126</v>
      </c>
      <c r="C61" s="8" t="s">
        <v>126</v>
      </c>
      <c r="D61">
        <f t="shared" si="2"/>
        <v>59</v>
      </c>
    </row>
    <row r="62" spans="1:4">
      <c r="A62" s="10">
        <f t="shared" si="1"/>
        <v>1965</v>
      </c>
      <c r="B62" s="8" t="s">
        <v>126</v>
      </c>
      <c r="C62" s="8" t="s">
        <v>126</v>
      </c>
      <c r="D62">
        <f t="shared" si="2"/>
        <v>60</v>
      </c>
    </row>
    <row r="63" spans="1:4">
      <c r="A63" s="10">
        <f t="shared" si="1"/>
        <v>1964</v>
      </c>
      <c r="B63" s="8" t="s">
        <v>127</v>
      </c>
      <c r="C63" s="8" t="s">
        <v>127</v>
      </c>
      <c r="D63">
        <f t="shared" si="2"/>
        <v>61</v>
      </c>
    </row>
    <row r="64" spans="1:4">
      <c r="A64" s="10">
        <f t="shared" si="1"/>
        <v>1963</v>
      </c>
      <c r="B64" s="8" t="s">
        <v>127</v>
      </c>
      <c r="C64" s="8" t="s">
        <v>127</v>
      </c>
      <c r="D64">
        <f t="shared" si="2"/>
        <v>62</v>
      </c>
    </row>
    <row r="65" spans="1:4">
      <c r="A65" s="10">
        <f t="shared" si="1"/>
        <v>1962</v>
      </c>
      <c r="B65" s="8" t="s">
        <v>127</v>
      </c>
      <c r="C65" s="8" t="s">
        <v>127</v>
      </c>
      <c r="D65">
        <f t="shared" si="2"/>
        <v>63</v>
      </c>
    </row>
    <row r="66" spans="1:4">
      <c r="A66" s="10">
        <f t="shared" si="1"/>
        <v>1961</v>
      </c>
      <c r="B66" s="8" t="s">
        <v>127</v>
      </c>
      <c r="C66" s="8" t="s">
        <v>127</v>
      </c>
      <c r="D66">
        <f t="shared" si="2"/>
        <v>64</v>
      </c>
    </row>
    <row r="67" spans="1:4">
      <c r="A67" s="10">
        <f t="shared" si="1"/>
        <v>1960</v>
      </c>
      <c r="B67" s="8" t="s">
        <v>127</v>
      </c>
      <c r="C67" s="8" t="s">
        <v>127</v>
      </c>
      <c r="D67">
        <f t="shared" si="2"/>
        <v>65</v>
      </c>
    </row>
    <row r="68" spans="1:4">
      <c r="A68" s="10">
        <f t="shared" si="1"/>
        <v>1959</v>
      </c>
      <c r="B68" s="8" t="s">
        <v>128</v>
      </c>
      <c r="C68" s="8" t="s">
        <v>128</v>
      </c>
      <c r="D68">
        <f t="shared" ref="D68:D92" si="3">+D67+1</f>
        <v>66</v>
      </c>
    </row>
    <row r="69" spans="1:4">
      <c r="A69" s="10">
        <f t="shared" si="1"/>
        <v>1958</v>
      </c>
      <c r="B69" s="8" t="s">
        <v>128</v>
      </c>
      <c r="C69" s="8" t="s">
        <v>128</v>
      </c>
      <c r="D69">
        <f t="shared" si="3"/>
        <v>67</v>
      </c>
    </row>
    <row r="70" spans="1:4">
      <c r="A70" s="10">
        <f t="shared" ref="A70:A92" si="4">+A69-1</f>
        <v>1957</v>
      </c>
      <c r="B70" s="8" t="s">
        <v>128</v>
      </c>
      <c r="C70" s="8" t="s">
        <v>128</v>
      </c>
      <c r="D70">
        <f t="shared" si="3"/>
        <v>68</v>
      </c>
    </row>
    <row r="71" spans="1:4">
      <c r="A71" s="10">
        <f t="shared" si="4"/>
        <v>1956</v>
      </c>
      <c r="B71" s="8" t="s">
        <v>128</v>
      </c>
      <c r="C71" s="8" t="s">
        <v>128</v>
      </c>
      <c r="D71">
        <f t="shared" si="3"/>
        <v>69</v>
      </c>
    </row>
    <row r="72" spans="1:4">
      <c r="A72" s="10">
        <f t="shared" si="4"/>
        <v>1955</v>
      </c>
      <c r="B72" s="8" t="s">
        <v>128</v>
      </c>
      <c r="C72" s="8" t="s">
        <v>128</v>
      </c>
      <c r="D72">
        <f t="shared" si="3"/>
        <v>70</v>
      </c>
    </row>
    <row r="73" spans="1:4">
      <c r="A73" s="10">
        <f t="shared" si="4"/>
        <v>1954</v>
      </c>
      <c r="B73" s="8" t="s">
        <v>129</v>
      </c>
      <c r="C73" s="8" t="s">
        <v>129</v>
      </c>
      <c r="D73">
        <f t="shared" si="3"/>
        <v>71</v>
      </c>
    </row>
    <row r="74" spans="1:4">
      <c r="A74" s="10">
        <f t="shared" si="4"/>
        <v>1953</v>
      </c>
      <c r="B74" s="8" t="s">
        <v>129</v>
      </c>
      <c r="C74" s="8" t="s">
        <v>129</v>
      </c>
      <c r="D74">
        <f t="shared" si="3"/>
        <v>72</v>
      </c>
    </row>
    <row r="75" spans="1:4">
      <c r="A75" s="10">
        <f t="shared" si="4"/>
        <v>1952</v>
      </c>
      <c r="B75" s="8" t="s">
        <v>129</v>
      </c>
      <c r="C75" s="8" t="s">
        <v>129</v>
      </c>
      <c r="D75">
        <f t="shared" si="3"/>
        <v>73</v>
      </c>
    </row>
    <row r="76" spans="1:4">
      <c r="A76" s="10">
        <f t="shared" si="4"/>
        <v>1951</v>
      </c>
      <c r="B76" s="8" t="s">
        <v>129</v>
      </c>
      <c r="C76" s="8" t="s">
        <v>129</v>
      </c>
      <c r="D76">
        <f t="shared" si="3"/>
        <v>74</v>
      </c>
    </row>
    <row r="77" spans="1:4">
      <c r="A77" s="10">
        <f t="shared" si="4"/>
        <v>1950</v>
      </c>
      <c r="B77" s="8" t="s">
        <v>129</v>
      </c>
      <c r="C77" s="8" t="s">
        <v>129</v>
      </c>
      <c r="D77">
        <f t="shared" si="3"/>
        <v>75</v>
      </c>
    </row>
    <row r="78" spans="1:4">
      <c r="A78" s="10">
        <f t="shared" si="4"/>
        <v>1949</v>
      </c>
      <c r="B78" s="8" t="s">
        <v>130</v>
      </c>
      <c r="C78" s="8" t="s">
        <v>130</v>
      </c>
      <c r="D78">
        <f t="shared" si="3"/>
        <v>76</v>
      </c>
    </row>
    <row r="79" spans="1:4">
      <c r="A79" s="10">
        <f t="shared" si="4"/>
        <v>1948</v>
      </c>
      <c r="B79" s="8" t="s">
        <v>130</v>
      </c>
      <c r="C79" s="8" t="s">
        <v>130</v>
      </c>
      <c r="D79">
        <f t="shared" si="3"/>
        <v>77</v>
      </c>
    </row>
    <row r="80" spans="1:4">
      <c r="A80" s="10">
        <f t="shared" si="4"/>
        <v>1947</v>
      </c>
      <c r="B80" s="8" t="s">
        <v>130</v>
      </c>
      <c r="C80" s="8" t="s">
        <v>130</v>
      </c>
      <c r="D80">
        <f t="shared" si="3"/>
        <v>78</v>
      </c>
    </row>
    <row r="81" spans="1:4">
      <c r="A81" s="10">
        <f t="shared" si="4"/>
        <v>1946</v>
      </c>
      <c r="B81" s="8" t="s">
        <v>130</v>
      </c>
      <c r="C81" s="8" t="s">
        <v>130</v>
      </c>
      <c r="D81">
        <f t="shared" si="3"/>
        <v>79</v>
      </c>
    </row>
    <row r="82" spans="1:4">
      <c r="A82" s="10">
        <f t="shared" si="4"/>
        <v>1945</v>
      </c>
      <c r="B82" s="8" t="s">
        <v>130</v>
      </c>
      <c r="C82" s="8" t="s">
        <v>130</v>
      </c>
      <c r="D82">
        <f t="shared" si="3"/>
        <v>80</v>
      </c>
    </row>
    <row r="83" spans="1:4">
      <c r="A83" s="10">
        <f t="shared" si="4"/>
        <v>1944</v>
      </c>
      <c r="B83" s="8" t="s">
        <v>2914</v>
      </c>
      <c r="C83" s="8" t="s">
        <v>2914</v>
      </c>
      <c r="D83">
        <f t="shared" si="3"/>
        <v>81</v>
      </c>
    </row>
    <row r="84" spans="1:4">
      <c r="A84" s="10">
        <f t="shared" si="4"/>
        <v>1943</v>
      </c>
      <c r="B84" s="8" t="s">
        <v>2914</v>
      </c>
      <c r="C84" s="8" t="s">
        <v>2914</v>
      </c>
      <c r="D84">
        <f t="shared" si="3"/>
        <v>82</v>
      </c>
    </row>
    <row r="85" spans="1:4">
      <c r="A85" s="10">
        <f t="shared" si="4"/>
        <v>1942</v>
      </c>
      <c r="B85" s="8" t="s">
        <v>2914</v>
      </c>
      <c r="C85" s="8" t="s">
        <v>2914</v>
      </c>
      <c r="D85">
        <f t="shared" si="3"/>
        <v>83</v>
      </c>
    </row>
    <row r="86" spans="1:4">
      <c r="A86" s="10">
        <f t="shared" si="4"/>
        <v>1941</v>
      </c>
      <c r="B86" s="8" t="s">
        <v>2914</v>
      </c>
      <c r="C86" s="8" t="s">
        <v>2914</v>
      </c>
      <c r="D86">
        <f t="shared" si="3"/>
        <v>84</v>
      </c>
    </row>
    <row r="87" spans="1:4">
      <c r="A87" s="10">
        <f t="shared" si="4"/>
        <v>1940</v>
      </c>
      <c r="B87" s="8" t="s">
        <v>2914</v>
      </c>
      <c r="C87" s="8" t="s">
        <v>2914</v>
      </c>
      <c r="D87">
        <f t="shared" si="3"/>
        <v>85</v>
      </c>
    </row>
    <row r="88" spans="1:4">
      <c r="A88" s="10">
        <f t="shared" si="4"/>
        <v>1939</v>
      </c>
      <c r="B88" s="8" t="s">
        <v>2914</v>
      </c>
      <c r="C88" s="8" t="s">
        <v>2914</v>
      </c>
      <c r="D88">
        <f t="shared" si="3"/>
        <v>86</v>
      </c>
    </row>
    <row r="89" spans="1:4">
      <c r="A89" s="10">
        <f t="shared" si="4"/>
        <v>1938</v>
      </c>
      <c r="B89" s="8" t="s">
        <v>2914</v>
      </c>
      <c r="C89" s="8" t="s">
        <v>2914</v>
      </c>
      <c r="D89">
        <f t="shared" si="3"/>
        <v>87</v>
      </c>
    </row>
    <row r="90" spans="1:4">
      <c r="A90" s="10">
        <f t="shared" si="4"/>
        <v>1937</v>
      </c>
      <c r="B90" s="8" t="s">
        <v>2914</v>
      </c>
      <c r="C90" s="8" t="s">
        <v>2914</v>
      </c>
      <c r="D90">
        <f t="shared" si="3"/>
        <v>88</v>
      </c>
    </row>
    <row r="91" spans="1:4">
      <c r="A91" s="10">
        <f t="shared" si="4"/>
        <v>1936</v>
      </c>
      <c r="B91" s="8" t="s">
        <v>2914</v>
      </c>
      <c r="C91" s="8" t="s">
        <v>2914</v>
      </c>
      <c r="D91">
        <f t="shared" si="3"/>
        <v>89</v>
      </c>
    </row>
    <row r="92" spans="1:4">
      <c r="A92" s="10">
        <f t="shared" si="4"/>
        <v>1935</v>
      </c>
      <c r="B92" s="8" t="s">
        <v>2914</v>
      </c>
      <c r="C92" s="8" t="s">
        <v>2914</v>
      </c>
      <c r="D92">
        <f t="shared" si="3"/>
        <v>90</v>
      </c>
    </row>
    <row r="93" spans="1:4">
      <c r="B93" s="8"/>
      <c r="C93" s="8"/>
    </row>
    <row r="94" spans="1:4">
      <c r="B94" s="8"/>
      <c r="C94" s="8"/>
    </row>
    <row r="95" spans="1:4">
      <c r="B95" s="8"/>
      <c r="C95" s="8"/>
    </row>
    <row r="96" spans="1:4">
      <c r="B96" s="8"/>
      <c r="C96" s="8"/>
    </row>
    <row r="97" spans="2:3">
      <c r="B97" s="8"/>
      <c r="C97" s="8"/>
    </row>
    <row r="98" spans="2:3">
      <c r="B98" s="8"/>
      <c r="C98" s="8"/>
    </row>
    <row r="99" spans="2:3">
      <c r="B99" s="8"/>
      <c r="C99" s="8"/>
    </row>
  </sheetData>
  <sheetProtection algorithmName="SHA-512" hashValue="g97C05y3BvLrgKJrNTAmOzAbTKtJyKM+1Ijkff7wSUyikkKLgPM+YtPgwyNaT2xt1h7DhdRq20GuKfBAZOQ9xQ==" saltValue="TCCcQk63ShVS/kYOxN2dqA==" spinCount="100000" sheet="1" objects="1" scenarios="1"/>
  <dataValidations count="1">
    <dataValidation type="list" allowBlank="1" showInputMessage="1" showErrorMessage="1" sqref="F1" xr:uid="{00000000-0002-0000-0300-000000000000}">
      <formula1>Klasse</formula1>
    </dataValidation>
  </dataValidations>
  <pageMargins left="0.70866141732283472" right="0.70866141732283472" top="0.78740157480314965" bottom="0.78740157480314965" header="0.31496062992125984" footer="0.31496062992125984"/>
  <pageSetup paperSize="9" orientation="portrait" r:id="rId1"/>
  <headerFooter>
    <oddHeader>&amp;RKK Auflage_Mix_ 2024_Meldeliste_Name_Verein oder Kreisverband.xlsx</oddHeader>
    <oddFooter>&amp;LKG 01-24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9A84E-A38B-4419-9A6E-64D4495ACB95}">
  <dimension ref="A1:D1493"/>
  <sheetViews>
    <sheetView topLeftCell="A706" workbookViewId="0">
      <selection activeCell="C262" sqref="C262"/>
    </sheetView>
  </sheetViews>
  <sheetFormatPr baseColWidth="10" defaultRowHeight="12.75"/>
  <cols>
    <col min="1" max="1" width="9.140625" customWidth="1"/>
    <col min="2" max="2" width="46.140625" customWidth="1"/>
    <col min="3" max="3" width="21.140625" customWidth="1"/>
    <col min="4" max="4" width="9.140625" customWidth="1"/>
  </cols>
  <sheetData>
    <row r="1" spans="1:4">
      <c r="A1" s="4" t="s">
        <v>139</v>
      </c>
      <c r="B1" s="4" t="s">
        <v>140</v>
      </c>
      <c r="C1" s="4" t="s">
        <v>141</v>
      </c>
      <c r="D1" s="5" t="s">
        <v>142</v>
      </c>
    </row>
    <row r="2" spans="1:4">
      <c r="A2" s="4">
        <v>1001</v>
      </c>
      <c r="B2" s="4" t="s">
        <v>143</v>
      </c>
      <c r="C2" s="4" t="s">
        <v>135</v>
      </c>
      <c r="D2" s="53">
        <v>1</v>
      </c>
    </row>
    <row r="3" spans="1:4">
      <c r="A3" s="4">
        <v>1002</v>
      </c>
      <c r="B3" s="4" t="s">
        <v>144</v>
      </c>
      <c r="C3" s="4" t="s">
        <v>145</v>
      </c>
      <c r="D3" s="53">
        <v>1</v>
      </c>
    </row>
    <row r="4" spans="1:4">
      <c r="A4" s="4">
        <v>1003</v>
      </c>
      <c r="B4" s="4" t="s">
        <v>146</v>
      </c>
      <c r="C4" s="4" t="s">
        <v>147</v>
      </c>
      <c r="D4" s="53">
        <v>1</v>
      </c>
    </row>
    <row r="5" spans="1:4">
      <c r="A5" s="4">
        <v>1004</v>
      </c>
      <c r="B5" s="4" t="s">
        <v>148</v>
      </c>
      <c r="C5" s="4" t="s">
        <v>97</v>
      </c>
      <c r="D5" s="53">
        <v>1</v>
      </c>
    </row>
    <row r="6" spans="1:4">
      <c r="A6" s="4">
        <v>1005</v>
      </c>
      <c r="B6" s="4" t="s">
        <v>149</v>
      </c>
      <c r="C6" s="4" t="s">
        <v>150</v>
      </c>
      <c r="D6" s="53">
        <v>1</v>
      </c>
    </row>
    <row r="7" spans="1:4">
      <c r="A7" s="4">
        <v>1006</v>
      </c>
      <c r="B7" s="4" t="s">
        <v>151</v>
      </c>
      <c r="C7" s="4" t="s">
        <v>96</v>
      </c>
      <c r="D7" s="53">
        <v>1</v>
      </c>
    </row>
    <row r="8" spans="1:4">
      <c r="A8" s="4">
        <v>1007</v>
      </c>
      <c r="B8" s="4" t="s">
        <v>152</v>
      </c>
      <c r="C8" s="4" t="s">
        <v>153</v>
      </c>
      <c r="D8" s="53">
        <v>1</v>
      </c>
    </row>
    <row r="9" spans="1:4">
      <c r="A9" s="4">
        <v>1008</v>
      </c>
      <c r="B9" s="4" t="s">
        <v>154</v>
      </c>
      <c r="C9" s="4" t="s">
        <v>155</v>
      </c>
      <c r="D9" s="53">
        <v>1</v>
      </c>
    </row>
    <row r="10" spans="1:4">
      <c r="A10" s="4">
        <v>1009</v>
      </c>
      <c r="B10" s="4" t="s">
        <v>156</v>
      </c>
      <c r="C10" s="4" t="s">
        <v>157</v>
      </c>
      <c r="D10" s="53">
        <v>1</v>
      </c>
    </row>
    <row r="11" spans="1:4">
      <c r="A11" s="4">
        <v>1010</v>
      </c>
      <c r="B11" s="4" t="s">
        <v>158</v>
      </c>
      <c r="C11" s="4" t="s">
        <v>159</v>
      </c>
      <c r="D11" s="53">
        <v>1</v>
      </c>
    </row>
    <row r="12" spans="1:4">
      <c r="A12" s="4">
        <v>1011</v>
      </c>
      <c r="B12" s="4" t="s">
        <v>160</v>
      </c>
      <c r="C12" s="4" t="s">
        <v>161</v>
      </c>
      <c r="D12" s="53">
        <v>1</v>
      </c>
    </row>
    <row r="13" spans="1:4">
      <c r="A13" s="4">
        <v>1012</v>
      </c>
      <c r="B13" s="4" t="s">
        <v>162</v>
      </c>
      <c r="C13" s="4" t="s">
        <v>163</v>
      </c>
      <c r="D13" s="53">
        <v>1</v>
      </c>
    </row>
    <row r="14" spans="1:4">
      <c r="A14" s="4">
        <v>1014</v>
      </c>
      <c r="B14" s="4" t="s">
        <v>164</v>
      </c>
      <c r="C14" s="4" t="s">
        <v>165</v>
      </c>
      <c r="D14" s="53">
        <v>1</v>
      </c>
    </row>
    <row r="15" spans="1:4">
      <c r="A15" s="4">
        <v>1015</v>
      </c>
      <c r="B15" s="4" t="s">
        <v>166</v>
      </c>
      <c r="C15" s="4" t="s">
        <v>167</v>
      </c>
      <c r="D15" s="53">
        <v>1</v>
      </c>
    </row>
    <row r="16" spans="1:4">
      <c r="A16" s="4">
        <v>1016</v>
      </c>
      <c r="B16" s="4" t="s">
        <v>168</v>
      </c>
      <c r="C16" s="4" t="s">
        <v>169</v>
      </c>
      <c r="D16" s="53">
        <v>1</v>
      </c>
    </row>
    <row r="17" spans="1:4">
      <c r="A17" s="4">
        <v>1017</v>
      </c>
      <c r="B17" s="4" t="s">
        <v>170</v>
      </c>
      <c r="C17" s="4" t="s">
        <v>171</v>
      </c>
      <c r="D17" s="53">
        <v>1</v>
      </c>
    </row>
    <row r="18" spans="1:4">
      <c r="A18" s="4">
        <v>1019</v>
      </c>
      <c r="B18" s="4" t="s">
        <v>172</v>
      </c>
      <c r="C18" s="4" t="s">
        <v>173</v>
      </c>
      <c r="D18" s="53">
        <v>1</v>
      </c>
    </row>
    <row r="19" spans="1:4">
      <c r="A19" s="4">
        <v>1020</v>
      </c>
      <c r="B19" s="4" t="s">
        <v>174</v>
      </c>
      <c r="C19" s="4" t="s">
        <v>175</v>
      </c>
      <c r="D19" s="53">
        <v>1</v>
      </c>
    </row>
    <row r="20" spans="1:4">
      <c r="A20" s="4">
        <v>1021</v>
      </c>
      <c r="B20" s="4" t="s">
        <v>176</v>
      </c>
      <c r="C20" s="4" t="s">
        <v>177</v>
      </c>
      <c r="D20" s="53">
        <v>1</v>
      </c>
    </row>
    <row r="21" spans="1:4">
      <c r="A21" s="4">
        <v>1022</v>
      </c>
      <c r="B21" s="4" t="s">
        <v>178</v>
      </c>
      <c r="C21" s="4" t="s">
        <v>95</v>
      </c>
      <c r="D21" s="53">
        <v>1</v>
      </c>
    </row>
    <row r="22" spans="1:4">
      <c r="A22" s="4">
        <v>1023</v>
      </c>
      <c r="B22" s="4" t="s">
        <v>179</v>
      </c>
      <c r="C22" s="4" t="s">
        <v>180</v>
      </c>
      <c r="D22" s="53">
        <v>1</v>
      </c>
    </row>
    <row r="23" spans="1:4">
      <c r="A23" s="4">
        <v>2002</v>
      </c>
      <c r="B23" s="4" t="s">
        <v>181</v>
      </c>
      <c r="C23" s="4" t="s">
        <v>182</v>
      </c>
      <c r="D23" s="53">
        <v>2</v>
      </c>
    </row>
    <row r="24" spans="1:4">
      <c r="A24" s="4">
        <v>2003</v>
      </c>
      <c r="B24" s="4" t="s">
        <v>183</v>
      </c>
      <c r="C24" s="4" t="s">
        <v>184</v>
      </c>
      <c r="D24" s="53">
        <v>2</v>
      </c>
    </row>
    <row r="25" spans="1:4">
      <c r="A25" s="4">
        <v>2004</v>
      </c>
      <c r="B25" s="4" t="s">
        <v>185</v>
      </c>
      <c r="C25" s="4" t="s">
        <v>98</v>
      </c>
      <c r="D25" s="53">
        <v>2</v>
      </c>
    </row>
    <row r="26" spans="1:4">
      <c r="A26" s="4">
        <v>2005</v>
      </c>
      <c r="B26" s="4" t="s">
        <v>186</v>
      </c>
      <c r="C26" s="4" t="s">
        <v>187</v>
      </c>
      <c r="D26" s="53">
        <v>2</v>
      </c>
    </row>
    <row r="27" spans="1:4">
      <c r="A27" s="4">
        <v>2006</v>
      </c>
      <c r="B27" s="4" t="s">
        <v>188</v>
      </c>
      <c r="C27" s="4" t="s">
        <v>189</v>
      </c>
      <c r="D27" s="53">
        <v>2</v>
      </c>
    </row>
    <row r="28" spans="1:4">
      <c r="A28" s="4">
        <v>2008</v>
      </c>
      <c r="B28" s="4" t="s">
        <v>190</v>
      </c>
      <c r="C28" s="4" t="s">
        <v>191</v>
      </c>
      <c r="D28" s="53">
        <v>2</v>
      </c>
    </row>
    <row r="29" spans="1:4">
      <c r="A29" s="4">
        <v>2009</v>
      </c>
      <c r="B29" s="4" t="s">
        <v>192</v>
      </c>
      <c r="C29" s="4" t="s">
        <v>193</v>
      </c>
      <c r="D29" s="53">
        <v>2</v>
      </c>
    </row>
    <row r="30" spans="1:4">
      <c r="A30" s="4">
        <v>2010</v>
      </c>
      <c r="B30" s="4" t="s">
        <v>194</v>
      </c>
      <c r="C30" s="4" t="s">
        <v>195</v>
      </c>
      <c r="D30" s="53">
        <v>2</v>
      </c>
    </row>
    <row r="31" spans="1:4">
      <c r="A31" s="4">
        <v>2011</v>
      </c>
      <c r="B31" s="4" t="s">
        <v>196</v>
      </c>
      <c r="C31" s="4" t="s">
        <v>197</v>
      </c>
      <c r="D31" s="53">
        <v>2</v>
      </c>
    </row>
    <row r="32" spans="1:4">
      <c r="A32" s="4">
        <v>2012</v>
      </c>
      <c r="B32" s="4" t="s">
        <v>198</v>
      </c>
      <c r="C32" s="4" t="s">
        <v>99</v>
      </c>
      <c r="D32" s="53">
        <v>2</v>
      </c>
    </row>
    <row r="33" spans="1:4">
      <c r="A33" s="4">
        <v>2014</v>
      </c>
      <c r="B33" s="4" t="s">
        <v>199</v>
      </c>
      <c r="C33" s="4" t="s">
        <v>200</v>
      </c>
      <c r="D33" s="53">
        <v>2</v>
      </c>
    </row>
    <row r="34" spans="1:4">
      <c r="A34" s="4">
        <v>2016</v>
      </c>
      <c r="B34" s="4" t="s">
        <v>201</v>
      </c>
      <c r="C34" s="4" t="s">
        <v>202</v>
      </c>
      <c r="D34" s="53">
        <v>2</v>
      </c>
    </row>
    <row r="35" spans="1:4">
      <c r="A35" s="4">
        <v>2017</v>
      </c>
      <c r="B35" s="4" t="s">
        <v>203</v>
      </c>
      <c r="C35" s="4" t="s">
        <v>204</v>
      </c>
      <c r="D35" s="53">
        <v>2</v>
      </c>
    </row>
    <row r="36" spans="1:4">
      <c r="A36" s="4">
        <v>2019</v>
      </c>
      <c r="B36" s="4" t="s">
        <v>205</v>
      </c>
      <c r="C36" s="4" t="s">
        <v>206</v>
      </c>
      <c r="D36" s="53">
        <v>2</v>
      </c>
    </row>
    <row r="37" spans="1:4">
      <c r="A37" s="4">
        <v>2020</v>
      </c>
      <c r="B37" s="4" t="s">
        <v>207</v>
      </c>
      <c r="C37" s="4" t="s">
        <v>208</v>
      </c>
      <c r="D37" s="53">
        <v>2</v>
      </c>
    </row>
    <row r="38" spans="1:4">
      <c r="A38" s="4">
        <v>2021</v>
      </c>
      <c r="B38" s="4" t="s">
        <v>209</v>
      </c>
      <c r="C38" s="4" t="s">
        <v>210</v>
      </c>
      <c r="D38" s="53">
        <v>2</v>
      </c>
    </row>
    <row r="39" spans="1:4">
      <c r="A39" s="4">
        <v>2023</v>
      </c>
      <c r="B39" s="4" t="s">
        <v>211</v>
      </c>
      <c r="C39" s="4" t="s">
        <v>212</v>
      </c>
      <c r="D39" s="53">
        <v>2</v>
      </c>
    </row>
    <row r="40" spans="1:4">
      <c r="A40" s="4">
        <v>2024</v>
      </c>
      <c r="B40" s="4" t="s">
        <v>213</v>
      </c>
      <c r="C40" s="4" t="s">
        <v>214</v>
      </c>
      <c r="D40" s="53">
        <v>2</v>
      </c>
    </row>
    <row r="41" spans="1:4">
      <c r="A41" s="4">
        <v>2026</v>
      </c>
      <c r="B41" s="4" t="s">
        <v>215</v>
      </c>
      <c r="C41" s="4" t="s">
        <v>216</v>
      </c>
      <c r="D41" s="53">
        <v>2</v>
      </c>
    </row>
    <row r="42" spans="1:4">
      <c r="A42" s="4">
        <v>2027</v>
      </c>
      <c r="B42" s="4" t="s">
        <v>217</v>
      </c>
      <c r="C42" s="4" t="s">
        <v>218</v>
      </c>
      <c r="D42" s="53">
        <v>2</v>
      </c>
    </row>
    <row r="43" spans="1:4">
      <c r="A43" s="4">
        <v>2028</v>
      </c>
      <c r="B43" s="4" t="s">
        <v>219</v>
      </c>
      <c r="C43" s="4" t="s">
        <v>220</v>
      </c>
      <c r="D43" s="53">
        <v>2</v>
      </c>
    </row>
    <row r="44" spans="1:4">
      <c r="A44" s="4">
        <v>3002</v>
      </c>
      <c r="B44" s="4" t="s">
        <v>221</v>
      </c>
      <c r="C44" s="4" t="s">
        <v>222</v>
      </c>
      <c r="D44" s="53">
        <v>3</v>
      </c>
    </row>
    <row r="45" spans="1:4">
      <c r="A45" s="4">
        <v>3004</v>
      </c>
      <c r="B45" s="4" t="s">
        <v>223</v>
      </c>
      <c r="C45" s="4" t="s">
        <v>224</v>
      </c>
      <c r="D45" s="53">
        <v>3</v>
      </c>
    </row>
    <row r="46" spans="1:4">
      <c r="A46" s="4">
        <v>3005</v>
      </c>
      <c r="B46" s="4" t="s">
        <v>225</v>
      </c>
      <c r="C46" s="4" t="s">
        <v>226</v>
      </c>
      <c r="D46" s="53">
        <v>3</v>
      </c>
    </row>
    <row r="47" spans="1:4">
      <c r="A47" s="4">
        <v>3006</v>
      </c>
      <c r="B47" s="4" t="s">
        <v>227</v>
      </c>
      <c r="C47" s="4" t="s">
        <v>228</v>
      </c>
      <c r="D47" s="53">
        <v>3</v>
      </c>
    </row>
    <row r="48" spans="1:4">
      <c r="A48" s="4">
        <v>3008</v>
      </c>
      <c r="B48" s="4" t="s">
        <v>229</v>
      </c>
      <c r="C48" s="4" t="s">
        <v>230</v>
      </c>
      <c r="D48" s="53">
        <v>3</v>
      </c>
    </row>
    <row r="49" spans="1:4">
      <c r="A49" s="4">
        <v>3009</v>
      </c>
      <c r="B49" s="4" t="s">
        <v>231</v>
      </c>
      <c r="C49" s="4" t="s">
        <v>232</v>
      </c>
      <c r="D49" s="53">
        <v>3</v>
      </c>
    </row>
    <row r="50" spans="1:4">
      <c r="A50" s="4">
        <v>3010</v>
      </c>
      <c r="B50" s="4" t="s">
        <v>233</v>
      </c>
      <c r="C50" s="4" t="s">
        <v>234</v>
      </c>
      <c r="D50" s="53">
        <v>3</v>
      </c>
    </row>
    <row r="51" spans="1:4">
      <c r="A51" s="4">
        <v>3012</v>
      </c>
      <c r="B51" s="4" t="s">
        <v>235</v>
      </c>
      <c r="C51" s="4" t="s">
        <v>236</v>
      </c>
      <c r="D51" s="53">
        <v>3</v>
      </c>
    </row>
    <row r="52" spans="1:4">
      <c r="A52" s="4">
        <v>3013</v>
      </c>
      <c r="B52" s="4" t="s">
        <v>237</v>
      </c>
      <c r="C52" s="4" t="s">
        <v>238</v>
      </c>
      <c r="D52" s="53">
        <v>3</v>
      </c>
    </row>
    <row r="53" spans="1:4">
      <c r="A53" s="4">
        <v>3014</v>
      </c>
      <c r="B53" s="4" t="s">
        <v>239</v>
      </c>
      <c r="C53" s="4" t="s">
        <v>240</v>
      </c>
      <c r="D53" s="53">
        <v>3</v>
      </c>
    </row>
    <row r="54" spans="1:4">
      <c r="A54" s="4">
        <v>3015</v>
      </c>
      <c r="B54" s="4" t="s">
        <v>241</v>
      </c>
      <c r="C54" s="4" t="s">
        <v>242</v>
      </c>
      <c r="D54" s="53">
        <v>3</v>
      </c>
    </row>
    <row r="55" spans="1:4">
      <c r="A55" s="4">
        <v>3016</v>
      </c>
      <c r="B55" s="4" t="s">
        <v>243</v>
      </c>
      <c r="C55" s="4" t="s">
        <v>244</v>
      </c>
      <c r="D55" s="53">
        <v>3</v>
      </c>
    </row>
    <row r="56" spans="1:4">
      <c r="A56" s="4">
        <v>3018</v>
      </c>
      <c r="B56" s="4" t="s">
        <v>245</v>
      </c>
      <c r="C56" s="4" t="s">
        <v>246</v>
      </c>
      <c r="D56" s="53">
        <v>3</v>
      </c>
    </row>
    <row r="57" spans="1:4">
      <c r="A57" s="4">
        <v>3019</v>
      </c>
      <c r="B57" s="4" t="s">
        <v>247</v>
      </c>
      <c r="C57" s="4" t="s">
        <v>248</v>
      </c>
      <c r="D57" s="53">
        <v>3</v>
      </c>
    </row>
    <row r="58" spans="1:4">
      <c r="A58" s="4">
        <v>3020</v>
      </c>
      <c r="B58" s="4" t="s">
        <v>249</v>
      </c>
      <c r="C58" s="4" t="s">
        <v>250</v>
      </c>
      <c r="D58" s="53">
        <v>3</v>
      </c>
    </row>
    <row r="59" spans="1:4">
      <c r="A59" s="4">
        <v>3021</v>
      </c>
      <c r="B59" s="4" t="s">
        <v>251</v>
      </c>
      <c r="C59" s="4" t="s">
        <v>252</v>
      </c>
      <c r="D59" s="53">
        <v>3</v>
      </c>
    </row>
    <row r="60" spans="1:4">
      <c r="A60" s="4">
        <v>3022</v>
      </c>
      <c r="B60" s="4" t="s">
        <v>253</v>
      </c>
      <c r="C60" s="4" t="s">
        <v>254</v>
      </c>
      <c r="D60" s="53">
        <v>3</v>
      </c>
    </row>
    <row r="61" spans="1:4">
      <c r="A61" s="4">
        <v>3023</v>
      </c>
      <c r="B61" s="4" t="s">
        <v>255</v>
      </c>
      <c r="C61" s="4" t="s">
        <v>256</v>
      </c>
      <c r="D61" s="53">
        <v>3</v>
      </c>
    </row>
    <row r="62" spans="1:4">
      <c r="A62" s="4">
        <v>3024</v>
      </c>
      <c r="B62" s="4" t="s">
        <v>257</v>
      </c>
      <c r="C62" s="4" t="s">
        <v>258</v>
      </c>
      <c r="D62" s="53">
        <v>3</v>
      </c>
    </row>
    <row r="63" spans="1:4">
      <c r="A63" s="4">
        <v>3025</v>
      </c>
      <c r="B63" s="4" t="s">
        <v>259</v>
      </c>
      <c r="C63" s="4" t="s">
        <v>260</v>
      </c>
      <c r="D63" s="53">
        <v>3</v>
      </c>
    </row>
    <row r="64" spans="1:4">
      <c r="A64" s="4">
        <v>3026</v>
      </c>
      <c r="B64" s="4" t="s">
        <v>261</v>
      </c>
      <c r="C64" s="4" t="s">
        <v>261</v>
      </c>
      <c r="D64" s="53">
        <v>3</v>
      </c>
    </row>
    <row r="65" spans="1:4">
      <c r="A65" s="4">
        <v>3027</v>
      </c>
      <c r="B65" s="4" t="s">
        <v>262</v>
      </c>
      <c r="C65" s="4" t="s">
        <v>263</v>
      </c>
      <c r="D65" s="53">
        <v>3</v>
      </c>
    </row>
    <row r="66" spans="1:4">
      <c r="A66" s="4">
        <v>3028</v>
      </c>
      <c r="B66" s="4" t="s">
        <v>264</v>
      </c>
      <c r="C66" s="4" t="s">
        <v>265</v>
      </c>
      <c r="D66" s="53">
        <v>3</v>
      </c>
    </row>
    <row r="67" spans="1:4">
      <c r="A67" s="4">
        <v>3029</v>
      </c>
      <c r="B67" s="4" t="s">
        <v>266</v>
      </c>
      <c r="C67" s="4" t="s">
        <v>267</v>
      </c>
      <c r="D67" s="53">
        <v>3</v>
      </c>
    </row>
    <row r="68" spans="1:4">
      <c r="A68" s="4">
        <v>3031</v>
      </c>
      <c r="B68" s="4" t="s">
        <v>268</v>
      </c>
      <c r="C68" s="4" t="s">
        <v>269</v>
      </c>
      <c r="D68" s="53">
        <v>3</v>
      </c>
    </row>
    <row r="69" spans="1:4">
      <c r="A69" s="4">
        <v>3032</v>
      </c>
      <c r="B69" s="4" t="s">
        <v>270</v>
      </c>
      <c r="C69" s="4" t="s">
        <v>100</v>
      </c>
      <c r="D69" s="53">
        <v>3</v>
      </c>
    </row>
    <row r="70" spans="1:4">
      <c r="A70" s="4">
        <v>3034</v>
      </c>
      <c r="B70" s="4" t="s">
        <v>271</v>
      </c>
      <c r="C70" s="4" t="s">
        <v>272</v>
      </c>
      <c r="D70" s="53">
        <v>3</v>
      </c>
    </row>
    <row r="71" spans="1:4">
      <c r="A71" s="4">
        <v>3035</v>
      </c>
      <c r="B71" s="4" t="s">
        <v>273</v>
      </c>
      <c r="C71" s="4" t="s">
        <v>274</v>
      </c>
      <c r="D71" s="53">
        <v>3</v>
      </c>
    </row>
    <row r="72" spans="1:4">
      <c r="A72" s="4">
        <v>3036</v>
      </c>
      <c r="B72" s="4" t="s">
        <v>275</v>
      </c>
      <c r="C72" s="4" t="s">
        <v>276</v>
      </c>
      <c r="D72" s="53">
        <v>3</v>
      </c>
    </row>
    <row r="73" spans="1:4">
      <c r="A73" s="4">
        <v>3037</v>
      </c>
      <c r="B73" s="4" t="s">
        <v>277</v>
      </c>
      <c r="C73" s="4" t="s">
        <v>278</v>
      </c>
      <c r="D73" s="53">
        <v>3</v>
      </c>
    </row>
    <row r="74" spans="1:4">
      <c r="A74" s="4">
        <v>3038</v>
      </c>
      <c r="B74" s="4" t="s">
        <v>279</v>
      </c>
      <c r="C74" s="4" t="s">
        <v>280</v>
      </c>
      <c r="D74" s="53">
        <v>3</v>
      </c>
    </row>
    <row r="75" spans="1:4">
      <c r="A75" s="4">
        <v>3041</v>
      </c>
      <c r="B75" s="4" t="s">
        <v>281</v>
      </c>
      <c r="C75" s="4" t="s">
        <v>282</v>
      </c>
      <c r="D75" s="53">
        <v>3</v>
      </c>
    </row>
    <row r="76" spans="1:4">
      <c r="A76" s="4">
        <v>3042</v>
      </c>
      <c r="B76" s="4" t="s">
        <v>283</v>
      </c>
      <c r="C76" s="4" t="s">
        <v>284</v>
      </c>
      <c r="D76" s="53">
        <v>3</v>
      </c>
    </row>
    <row r="77" spans="1:4">
      <c r="A77" s="4">
        <v>3043</v>
      </c>
      <c r="B77" s="4" t="s">
        <v>285</v>
      </c>
      <c r="C77" s="4" t="s">
        <v>286</v>
      </c>
      <c r="D77" s="53">
        <v>3</v>
      </c>
    </row>
    <row r="78" spans="1:4">
      <c r="A78" s="4">
        <v>3044</v>
      </c>
      <c r="B78" s="4" t="s">
        <v>287</v>
      </c>
      <c r="C78" s="4" t="s">
        <v>288</v>
      </c>
      <c r="D78" s="53">
        <v>3</v>
      </c>
    </row>
    <row r="79" spans="1:4">
      <c r="A79" s="4">
        <v>3045</v>
      </c>
      <c r="B79" s="4" t="s">
        <v>289</v>
      </c>
      <c r="C79" s="4" t="s">
        <v>290</v>
      </c>
      <c r="D79" s="53">
        <v>3</v>
      </c>
    </row>
    <row r="80" spans="1:4">
      <c r="A80" s="4">
        <v>3046</v>
      </c>
      <c r="B80" s="4" t="s">
        <v>291</v>
      </c>
      <c r="C80" s="4" t="s">
        <v>292</v>
      </c>
      <c r="D80" s="53">
        <v>3</v>
      </c>
    </row>
    <row r="81" spans="1:4">
      <c r="A81" s="4">
        <v>3047</v>
      </c>
      <c r="B81" s="4" t="s">
        <v>293</v>
      </c>
      <c r="C81" s="4" t="s">
        <v>294</v>
      </c>
      <c r="D81" s="53">
        <v>3</v>
      </c>
    </row>
    <row r="82" spans="1:4">
      <c r="A82" s="4">
        <v>3048</v>
      </c>
      <c r="B82" s="4" t="s">
        <v>295</v>
      </c>
      <c r="C82" s="4" t="s">
        <v>296</v>
      </c>
      <c r="D82" s="53">
        <v>3</v>
      </c>
    </row>
    <row r="83" spans="1:4">
      <c r="A83" s="4">
        <v>3049</v>
      </c>
      <c r="B83" s="4" t="s">
        <v>297</v>
      </c>
      <c r="C83" s="4" t="s">
        <v>298</v>
      </c>
      <c r="D83" s="53">
        <v>3</v>
      </c>
    </row>
    <row r="84" spans="1:4">
      <c r="A84" s="4">
        <v>3053</v>
      </c>
      <c r="B84" s="4" t="s">
        <v>299</v>
      </c>
      <c r="C84" s="4" t="s">
        <v>300</v>
      </c>
      <c r="D84" s="53">
        <v>3</v>
      </c>
    </row>
    <row r="85" spans="1:4">
      <c r="A85" s="4">
        <v>3054</v>
      </c>
      <c r="B85" s="4" t="s">
        <v>301</v>
      </c>
      <c r="C85" s="4" t="s">
        <v>302</v>
      </c>
      <c r="D85" s="53">
        <v>3</v>
      </c>
    </row>
    <row r="86" spans="1:4">
      <c r="A86" s="4">
        <v>3056</v>
      </c>
      <c r="B86" s="4" t="s">
        <v>303</v>
      </c>
      <c r="C86" s="4" t="s">
        <v>303</v>
      </c>
      <c r="D86" s="53">
        <v>3</v>
      </c>
    </row>
    <row r="87" spans="1:4">
      <c r="A87" s="4">
        <v>3057</v>
      </c>
      <c r="B87" s="4" t="s">
        <v>304</v>
      </c>
      <c r="C87" s="4" t="s">
        <v>305</v>
      </c>
      <c r="D87" s="53">
        <v>3</v>
      </c>
    </row>
    <row r="88" spans="1:4">
      <c r="A88" s="4">
        <v>3058</v>
      </c>
      <c r="B88" s="4" t="s">
        <v>306</v>
      </c>
      <c r="C88" s="4" t="s">
        <v>307</v>
      </c>
      <c r="D88" s="53">
        <v>3</v>
      </c>
    </row>
    <row r="89" spans="1:4">
      <c r="A89" s="4">
        <v>3059</v>
      </c>
      <c r="B89" s="4" t="s">
        <v>308</v>
      </c>
      <c r="C89" s="4" t="s">
        <v>309</v>
      </c>
      <c r="D89" s="53">
        <v>3</v>
      </c>
    </row>
    <row r="90" spans="1:4">
      <c r="A90" s="4">
        <v>3060</v>
      </c>
      <c r="B90" s="4" t="s">
        <v>310</v>
      </c>
      <c r="C90" s="4" t="s">
        <v>311</v>
      </c>
      <c r="D90" s="53">
        <v>3</v>
      </c>
    </row>
    <row r="91" spans="1:4">
      <c r="A91" s="4">
        <v>3061</v>
      </c>
      <c r="B91" s="4" t="s">
        <v>312</v>
      </c>
      <c r="C91" s="4" t="s">
        <v>313</v>
      </c>
      <c r="D91" s="53">
        <v>3</v>
      </c>
    </row>
    <row r="92" spans="1:4">
      <c r="A92" s="4">
        <v>3062</v>
      </c>
      <c r="B92" s="4" t="s">
        <v>314</v>
      </c>
      <c r="C92" s="4" t="s">
        <v>315</v>
      </c>
      <c r="D92" s="53">
        <v>3</v>
      </c>
    </row>
    <row r="93" spans="1:4">
      <c r="A93" s="4">
        <v>3063</v>
      </c>
      <c r="B93" s="4" t="s">
        <v>316</v>
      </c>
      <c r="C93" s="4" t="s">
        <v>317</v>
      </c>
      <c r="D93" s="53">
        <v>3</v>
      </c>
    </row>
    <row r="94" spans="1:4">
      <c r="A94" s="4">
        <v>3064</v>
      </c>
      <c r="B94" s="4" t="s">
        <v>318</v>
      </c>
      <c r="C94" s="4" t="s">
        <v>319</v>
      </c>
      <c r="D94" s="53">
        <v>3</v>
      </c>
    </row>
    <row r="95" spans="1:4">
      <c r="A95" s="4">
        <v>3065</v>
      </c>
      <c r="B95" s="4" t="s">
        <v>320</v>
      </c>
      <c r="C95" s="4" t="s">
        <v>321</v>
      </c>
      <c r="D95" s="53">
        <v>3</v>
      </c>
    </row>
    <row r="96" spans="1:4">
      <c r="A96" s="4">
        <v>3066</v>
      </c>
      <c r="B96" s="4" t="s">
        <v>322</v>
      </c>
      <c r="C96" s="4" t="s">
        <v>323</v>
      </c>
      <c r="D96" s="53">
        <v>3</v>
      </c>
    </row>
    <row r="97" spans="1:4">
      <c r="A97" s="4">
        <v>3067</v>
      </c>
      <c r="B97" s="4" t="s">
        <v>324</v>
      </c>
      <c r="C97" s="4" t="s">
        <v>325</v>
      </c>
      <c r="D97" s="53">
        <v>3</v>
      </c>
    </row>
    <row r="98" spans="1:4">
      <c r="A98" s="4">
        <v>3069</v>
      </c>
      <c r="B98" s="4" t="s">
        <v>326</v>
      </c>
      <c r="C98" s="4" t="s">
        <v>327</v>
      </c>
      <c r="D98" s="53">
        <v>3</v>
      </c>
    </row>
    <row r="99" spans="1:4">
      <c r="A99" s="4">
        <v>4001</v>
      </c>
      <c r="B99" s="4" t="s">
        <v>328</v>
      </c>
      <c r="C99" s="4" t="s">
        <v>329</v>
      </c>
      <c r="D99" s="53">
        <v>4</v>
      </c>
    </row>
    <row r="100" spans="1:4">
      <c r="A100" s="4">
        <v>4002</v>
      </c>
      <c r="B100" s="4" t="s">
        <v>330</v>
      </c>
      <c r="C100" s="4" t="s">
        <v>331</v>
      </c>
      <c r="D100" s="53">
        <v>4</v>
      </c>
    </row>
    <row r="101" spans="1:4">
      <c r="A101" s="4">
        <v>4003</v>
      </c>
      <c r="B101" s="4" t="s">
        <v>332</v>
      </c>
      <c r="C101" s="4" t="s">
        <v>333</v>
      </c>
      <c r="D101" s="53">
        <v>4</v>
      </c>
    </row>
    <row r="102" spans="1:4">
      <c r="A102" s="4">
        <v>4004</v>
      </c>
      <c r="B102" s="4" t="s">
        <v>334</v>
      </c>
      <c r="C102" s="4" t="s">
        <v>335</v>
      </c>
      <c r="D102" s="53">
        <v>4</v>
      </c>
    </row>
    <row r="103" spans="1:4">
      <c r="A103" s="4">
        <v>4005</v>
      </c>
      <c r="B103" s="4" t="s">
        <v>336</v>
      </c>
      <c r="C103" s="4" t="s">
        <v>337</v>
      </c>
      <c r="D103" s="53">
        <v>4</v>
      </c>
    </row>
    <row r="104" spans="1:4">
      <c r="A104" s="4">
        <v>4006</v>
      </c>
      <c r="B104" s="4" t="s">
        <v>338</v>
      </c>
      <c r="C104" s="4" t="s">
        <v>339</v>
      </c>
      <c r="D104" s="53">
        <v>4</v>
      </c>
    </row>
    <row r="105" spans="1:4">
      <c r="A105" s="4">
        <v>4007</v>
      </c>
      <c r="B105" s="4" t="s">
        <v>340</v>
      </c>
      <c r="C105" s="4" t="s">
        <v>341</v>
      </c>
      <c r="D105" s="53">
        <v>4</v>
      </c>
    </row>
    <row r="106" spans="1:4">
      <c r="A106" s="4">
        <v>4008</v>
      </c>
      <c r="B106" s="4" t="s">
        <v>342</v>
      </c>
      <c r="C106" s="4" t="s">
        <v>343</v>
      </c>
      <c r="D106" s="53">
        <v>4</v>
      </c>
    </row>
    <row r="107" spans="1:4">
      <c r="A107" s="4">
        <v>4010</v>
      </c>
      <c r="B107" s="4" t="s">
        <v>344</v>
      </c>
      <c r="C107" s="4" t="s">
        <v>345</v>
      </c>
      <c r="D107" s="53">
        <v>4</v>
      </c>
    </row>
    <row r="108" spans="1:4">
      <c r="A108" s="4">
        <v>4011</v>
      </c>
      <c r="B108" s="4" t="s">
        <v>346</v>
      </c>
      <c r="C108" s="4" t="s">
        <v>347</v>
      </c>
      <c r="D108" s="53">
        <v>4</v>
      </c>
    </row>
    <row r="109" spans="1:4">
      <c r="A109" s="4">
        <v>4013</v>
      </c>
      <c r="B109" s="4" t="s">
        <v>348</v>
      </c>
      <c r="C109" s="4" t="s">
        <v>349</v>
      </c>
      <c r="D109" s="53">
        <v>4</v>
      </c>
    </row>
    <row r="110" spans="1:4">
      <c r="A110" s="4">
        <v>4014</v>
      </c>
      <c r="B110" s="4" t="s">
        <v>350</v>
      </c>
      <c r="C110" s="4" t="s">
        <v>351</v>
      </c>
      <c r="D110" s="53">
        <v>4</v>
      </c>
    </row>
    <row r="111" spans="1:4">
      <c r="A111" s="4">
        <v>4015</v>
      </c>
      <c r="B111" s="4" t="s">
        <v>352</v>
      </c>
      <c r="C111" s="4" t="s">
        <v>353</v>
      </c>
      <c r="D111" s="53">
        <v>4</v>
      </c>
    </row>
    <row r="112" spans="1:4">
      <c r="A112" s="4">
        <v>4016</v>
      </c>
      <c r="B112" s="4" t="s">
        <v>354</v>
      </c>
      <c r="C112" s="4" t="s">
        <v>355</v>
      </c>
      <c r="D112" s="53">
        <v>4</v>
      </c>
    </row>
    <row r="113" spans="1:4">
      <c r="A113" s="4">
        <v>4017</v>
      </c>
      <c r="B113" s="4" t="s">
        <v>356</v>
      </c>
      <c r="C113" s="4" t="s">
        <v>357</v>
      </c>
      <c r="D113" s="53">
        <v>4</v>
      </c>
    </row>
    <row r="114" spans="1:4">
      <c r="A114" s="4">
        <v>4018</v>
      </c>
      <c r="B114" s="4" t="s">
        <v>358</v>
      </c>
      <c r="C114" s="4" t="s">
        <v>359</v>
      </c>
      <c r="D114" s="53">
        <v>4</v>
      </c>
    </row>
    <row r="115" spans="1:4">
      <c r="A115" s="4">
        <v>4019</v>
      </c>
      <c r="B115" s="4" t="s">
        <v>360</v>
      </c>
      <c r="C115" s="4" t="s">
        <v>361</v>
      </c>
      <c r="D115" s="53">
        <v>4</v>
      </c>
    </row>
    <row r="116" spans="1:4">
      <c r="A116" s="4">
        <v>4020</v>
      </c>
      <c r="B116" s="4" t="s">
        <v>362</v>
      </c>
      <c r="C116" s="4" t="s">
        <v>363</v>
      </c>
      <c r="D116" s="53">
        <v>4</v>
      </c>
    </row>
    <row r="117" spans="1:4">
      <c r="A117" s="4">
        <v>4021</v>
      </c>
      <c r="B117" s="4" t="s">
        <v>364</v>
      </c>
      <c r="C117" s="4" t="s">
        <v>365</v>
      </c>
      <c r="D117" s="53">
        <v>4</v>
      </c>
    </row>
    <row r="118" spans="1:4">
      <c r="A118" s="4">
        <v>4022</v>
      </c>
      <c r="B118" s="4" t="s">
        <v>366</v>
      </c>
      <c r="C118" s="4" t="s">
        <v>367</v>
      </c>
      <c r="D118" s="53">
        <v>4</v>
      </c>
    </row>
    <row r="119" spans="1:4">
      <c r="A119" s="4">
        <v>4023</v>
      </c>
      <c r="B119" s="4" t="s">
        <v>368</v>
      </c>
      <c r="C119" s="4" t="s">
        <v>369</v>
      </c>
      <c r="D119" s="53">
        <v>4</v>
      </c>
    </row>
    <row r="120" spans="1:4">
      <c r="A120" s="4">
        <v>4024</v>
      </c>
      <c r="B120" s="4" t="s">
        <v>370</v>
      </c>
      <c r="C120" s="4" t="s">
        <v>371</v>
      </c>
      <c r="D120" s="53">
        <v>4</v>
      </c>
    </row>
    <row r="121" spans="1:4">
      <c r="A121" s="4">
        <v>4025</v>
      </c>
      <c r="B121" s="4" t="s">
        <v>372</v>
      </c>
      <c r="C121" s="4" t="s">
        <v>373</v>
      </c>
      <c r="D121" s="53">
        <v>4</v>
      </c>
    </row>
    <row r="122" spans="1:4">
      <c r="A122" s="4">
        <v>4026</v>
      </c>
      <c r="B122" s="4" t="s">
        <v>374</v>
      </c>
      <c r="C122" s="4" t="s">
        <v>375</v>
      </c>
      <c r="D122" s="53">
        <v>4</v>
      </c>
    </row>
    <row r="123" spans="1:4">
      <c r="A123" s="4">
        <v>4027</v>
      </c>
      <c r="B123" s="4" t="s">
        <v>376</v>
      </c>
      <c r="C123" s="4" t="s">
        <v>377</v>
      </c>
      <c r="D123" s="53">
        <v>4</v>
      </c>
    </row>
    <row r="124" spans="1:4">
      <c r="A124" s="4">
        <v>4028</v>
      </c>
      <c r="B124" s="4" t="s">
        <v>378</v>
      </c>
      <c r="C124" s="4" t="s">
        <v>379</v>
      </c>
      <c r="D124" s="53">
        <v>4</v>
      </c>
    </row>
    <row r="125" spans="1:4">
      <c r="A125" s="4">
        <v>4029</v>
      </c>
      <c r="B125" s="4" t="s">
        <v>380</v>
      </c>
      <c r="C125" s="4" t="s">
        <v>381</v>
      </c>
      <c r="D125" s="53">
        <v>4</v>
      </c>
    </row>
    <row r="126" spans="1:4">
      <c r="A126" s="4">
        <v>4030</v>
      </c>
      <c r="B126" s="4" t="s">
        <v>382</v>
      </c>
      <c r="C126" s="4" t="s">
        <v>383</v>
      </c>
      <c r="D126" s="53">
        <v>4</v>
      </c>
    </row>
    <row r="127" spans="1:4">
      <c r="A127" s="4">
        <v>4031</v>
      </c>
      <c r="B127" s="4" t="s">
        <v>384</v>
      </c>
      <c r="C127" s="4" t="s">
        <v>385</v>
      </c>
      <c r="D127" s="53">
        <v>4</v>
      </c>
    </row>
    <row r="128" spans="1:4">
      <c r="A128" s="4">
        <v>4032</v>
      </c>
      <c r="B128" s="4" t="s">
        <v>386</v>
      </c>
      <c r="C128" s="4" t="s">
        <v>387</v>
      </c>
      <c r="D128" s="53">
        <v>4</v>
      </c>
    </row>
    <row r="129" spans="1:4">
      <c r="A129" s="4">
        <v>4033</v>
      </c>
      <c r="B129" s="4" t="s">
        <v>388</v>
      </c>
      <c r="C129" s="4" t="s">
        <v>389</v>
      </c>
      <c r="D129" s="53">
        <v>4</v>
      </c>
    </row>
    <row r="130" spans="1:4">
      <c r="A130" s="4">
        <v>4034</v>
      </c>
      <c r="B130" s="4" t="s">
        <v>390</v>
      </c>
      <c r="C130" s="4" t="s">
        <v>391</v>
      </c>
      <c r="D130" s="53">
        <v>4</v>
      </c>
    </row>
    <row r="131" spans="1:4">
      <c r="A131" s="4">
        <v>4035</v>
      </c>
      <c r="B131" s="4" t="s">
        <v>392</v>
      </c>
      <c r="C131" s="4" t="s">
        <v>393</v>
      </c>
      <c r="D131" s="53">
        <v>4</v>
      </c>
    </row>
    <row r="132" spans="1:4">
      <c r="A132" s="4">
        <v>4036</v>
      </c>
      <c r="B132" s="4" t="s">
        <v>394</v>
      </c>
      <c r="C132" s="4" t="s">
        <v>395</v>
      </c>
      <c r="D132" s="53">
        <v>4</v>
      </c>
    </row>
    <row r="133" spans="1:4">
      <c r="A133" s="4">
        <v>4037</v>
      </c>
      <c r="B133" s="4" t="s">
        <v>396</v>
      </c>
      <c r="C133" s="4" t="s">
        <v>397</v>
      </c>
      <c r="D133" s="53">
        <v>4</v>
      </c>
    </row>
    <row r="134" spans="1:4">
      <c r="A134" s="4">
        <v>4038</v>
      </c>
      <c r="B134" s="4" t="s">
        <v>398</v>
      </c>
      <c r="C134" s="4" t="s">
        <v>399</v>
      </c>
      <c r="D134" s="53">
        <v>4</v>
      </c>
    </row>
    <row r="135" spans="1:4">
      <c r="A135" s="4">
        <v>4039</v>
      </c>
      <c r="B135" s="4" t="s">
        <v>400</v>
      </c>
      <c r="C135" s="4" t="s">
        <v>401</v>
      </c>
      <c r="D135" s="53">
        <v>4</v>
      </c>
    </row>
    <row r="136" spans="1:4">
      <c r="A136" s="4">
        <v>4041</v>
      </c>
      <c r="B136" s="4" t="s">
        <v>402</v>
      </c>
      <c r="C136" s="4" t="s">
        <v>403</v>
      </c>
      <c r="D136" s="53">
        <v>4</v>
      </c>
    </row>
    <row r="137" spans="1:4">
      <c r="A137" s="4">
        <v>4042</v>
      </c>
      <c r="B137" s="4" t="s">
        <v>404</v>
      </c>
      <c r="C137" s="4" t="s">
        <v>405</v>
      </c>
      <c r="D137" s="53">
        <v>4</v>
      </c>
    </row>
    <row r="138" spans="1:4">
      <c r="A138" s="4">
        <v>4043</v>
      </c>
      <c r="B138" s="4" t="s">
        <v>406</v>
      </c>
      <c r="C138" s="4" t="s">
        <v>407</v>
      </c>
      <c r="D138" s="53">
        <v>4</v>
      </c>
    </row>
    <row r="139" spans="1:4">
      <c r="A139" s="4">
        <v>4045</v>
      </c>
      <c r="B139" s="4" t="s">
        <v>408</v>
      </c>
      <c r="C139" s="4" t="s">
        <v>409</v>
      </c>
      <c r="D139" s="53">
        <v>4</v>
      </c>
    </row>
    <row r="140" spans="1:4">
      <c r="A140" s="4">
        <v>4046</v>
      </c>
      <c r="B140" s="4" t="s">
        <v>410</v>
      </c>
      <c r="C140" s="4" t="s">
        <v>411</v>
      </c>
      <c r="D140" s="53">
        <v>4</v>
      </c>
    </row>
    <row r="141" spans="1:4">
      <c r="A141" s="4">
        <v>4047</v>
      </c>
      <c r="B141" s="4" t="s">
        <v>412</v>
      </c>
      <c r="C141" s="4" t="s">
        <v>413</v>
      </c>
      <c r="D141" s="53">
        <v>4</v>
      </c>
    </row>
    <row r="142" spans="1:4">
      <c r="A142" s="4">
        <v>4048</v>
      </c>
      <c r="B142" s="4" t="s">
        <v>414</v>
      </c>
      <c r="C142" s="4" t="s">
        <v>415</v>
      </c>
      <c r="D142" s="53">
        <v>4</v>
      </c>
    </row>
    <row r="143" spans="1:4">
      <c r="A143" s="4">
        <v>4049</v>
      </c>
      <c r="B143" s="4" t="s">
        <v>416</v>
      </c>
      <c r="C143" s="4" t="s">
        <v>417</v>
      </c>
      <c r="D143" s="53">
        <v>4</v>
      </c>
    </row>
    <row r="144" spans="1:4">
      <c r="A144" s="4">
        <v>4053</v>
      </c>
      <c r="B144" s="4" t="s">
        <v>418</v>
      </c>
      <c r="C144" s="4" t="s">
        <v>419</v>
      </c>
      <c r="D144" s="53">
        <v>4</v>
      </c>
    </row>
    <row r="145" spans="1:4">
      <c r="A145" s="4">
        <v>4055</v>
      </c>
      <c r="B145" s="4" t="s">
        <v>2858</v>
      </c>
      <c r="C145" s="4" t="s">
        <v>2859</v>
      </c>
      <c r="D145" s="53">
        <v>4</v>
      </c>
    </row>
    <row r="146" spans="1:4">
      <c r="A146" s="4">
        <v>5001</v>
      </c>
      <c r="B146" s="4" t="s">
        <v>420</v>
      </c>
      <c r="C146" s="4" t="s">
        <v>421</v>
      </c>
      <c r="D146" s="53">
        <v>5</v>
      </c>
    </row>
    <row r="147" spans="1:4">
      <c r="A147" s="4">
        <v>5002</v>
      </c>
      <c r="B147" s="4" t="s">
        <v>422</v>
      </c>
      <c r="C147" s="4" t="s">
        <v>423</v>
      </c>
      <c r="D147" s="53">
        <v>5</v>
      </c>
    </row>
    <row r="148" spans="1:4">
      <c r="A148" s="4">
        <v>5003</v>
      </c>
      <c r="B148" s="4" t="s">
        <v>424</v>
      </c>
      <c r="C148" s="4" t="s">
        <v>425</v>
      </c>
      <c r="D148" s="53">
        <v>5</v>
      </c>
    </row>
    <row r="149" spans="1:4">
      <c r="A149" s="4">
        <v>5004</v>
      </c>
      <c r="B149" s="4" t="s">
        <v>426</v>
      </c>
      <c r="C149" s="4" t="s">
        <v>427</v>
      </c>
      <c r="D149" s="53">
        <v>5</v>
      </c>
    </row>
    <row r="150" spans="1:4">
      <c r="A150" s="4">
        <v>5005</v>
      </c>
      <c r="B150" s="4" t="s">
        <v>428</v>
      </c>
      <c r="C150" s="4" t="s">
        <v>429</v>
      </c>
      <c r="D150" s="53">
        <v>5</v>
      </c>
    </row>
    <row r="151" spans="1:4">
      <c r="A151" s="4">
        <v>5006</v>
      </c>
      <c r="B151" s="4" t="s">
        <v>430</v>
      </c>
      <c r="C151" s="4" t="s">
        <v>431</v>
      </c>
      <c r="D151" s="53">
        <v>5</v>
      </c>
    </row>
    <row r="152" spans="1:4">
      <c r="A152" s="4">
        <v>5007</v>
      </c>
      <c r="B152" s="4" t="s">
        <v>432</v>
      </c>
      <c r="C152" s="4" t="s">
        <v>433</v>
      </c>
      <c r="D152" s="53">
        <v>5</v>
      </c>
    </row>
    <row r="153" spans="1:4">
      <c r="A153" s="4">
        <v>5008</v>
      </c>
      <c r="B153" s="4" t="s">
        <v>434</v>
      </c>
      <c r="C153" s="4" t="s">
        <v>435</v>
      </c>
      <c r="D153" s="53">
        <v>5</v>
      </c>
    </row>
    <row r="154" spans="1:4">
      <c r="A154" s="4">
        <v>5009</v>
      </c>
      <c r="B154" s="4" t="s">
        <v>436</v>
      </c>
      <c r="C154" s="4" t="s">
        <v>437</v>
      </c>
      <c r="D154" s="53">
        <v>5</v>
      </c>
    </row>
    <row r="155" spans="1:4">
      <c r="A155" s="4">
        <v>5010</v>
      </c>
      <c r="B155" s="4" t="s">
        <v>438</v>
      </c>
      <c r="C155" s="4" t="s">
        <v>439</v>
      </c>
      <c r="D155" s="53">
        <v>5</v>
      </c>
    </row>
    <row r="156" spans="1:4">
      <c r="A156" s="4">
        <v>5011</v>
      </c>
      <c r="B156" s="4" t="s">
        <v>440</v>
      </c>
      <c r="C156" s="4" t="s">
        <v>441</v>
      </c>
      <c r="D156" s="53">
        <v>5</v>
      </c>
    </row>
    <row r="157" spans="1:4">
      <c r="A157" s="4">
        <v>5012</v>
      </c>
      <c r="B157" s="4" t="s">
        <v>442</v>
      </c>
      <c r="C157" s="4" t="s">
        <v>443</v>
      </c>
      <c r="D157" s="53">
        <v>5</v>
      </c>
    </row>
    <row r="158" spans="1:4">
      <c r="A158" s="4">
        <v>5013</v>
      </c>
      <c r="B158" s="4" t="s">
        <v>444</v>
      </c>
      <c r="C158" s="4" t="s">
        <v>445</v>
      </c>
      <c r="D158" s="53">
        <v>5</v>
      </c>
    </row>
    <row r="159" spans="1:4">
      <c r="A159" s="4">
        <v>5014</v>
      </c>
      <c r="B159" s="4" t="s">
        <v>446</v>
      </c>
      <c r="C159" s="4" t="s">
        <v>447</v>
      </c>
      <c r="D159" s="53">
        <v>5</v>
      </c>
    </row>
    <row r="160" spans="1:4">
      <c r="A160" s="4">
        <v>5015</v>
      </c>
      <c r="B160" s="4" t="s">
        <v>448</v>
      </c>
      <c r="C160" s="4" t="s">
        <v>449</v>
      </c>
      <c r="D160" s="53">
        <v>5</v>
      </c>
    </row>
    <row r="161" spans="1:4">
      <c r="A161" s="4">
        <v>5017</v>
      </c>
      <c r="B161" s="4" t="s">
        <v>450</v>
      </c>
      <c r="C161" s="4" t="s">
        <v>451</v>
      </c>
      <c r="D161" s="53">
        <v>5</v>
      </c>
    </row>
    <row r="162" spans="1:4">
      <c r="A162" s="4">
        <v>5018</v>
      </c>
      <c r="B162" s="4" t="s">
        <v>452</v>
      </c>
      <c r="C162" s="4" t="s">
        <v>453</v>
      </c>
      <c r="D162" s="53">
        <v>5</v>
      </c>
    </row>
    <row r="163" spans="1:4">
      <c r="A163" s="4">
        <v>5019</v>
      </c>
      <c r="B163" s="4" t="s">
        <v>454</v>
      </c>
      <c r="C163" s="4" t="s">
        <v>455</v>
      </c>
      <c r="D163" s="53">
        <v>5</v>
      </c>
    </row>
    <row r="164" spans="1:4">
      <c r="A164" s="4">
        <v>5020</v>
      </c>
      <c r="B164" s="4" t="s">
        <v>456</v>
      </c>
      <c r="C164" s="4" t="s">
        <v>102</v>
      </c>
      <c r="D164" s="53">
        <v>5</v>
      </c>
    </row>
    <row r="165" spans="1:4">
      <c r="A165" s="4">
        <v>5021</v>
      </c>
      <c r="B165" s="4" t="s">
        <v>457</v>
      </c>
      <c r="C165" s="4" t="s">
        <v>458</v>
      </c>
      <c r="D165" s="53">
        <v>5</v>
      </c>
    </row>
    <row r="166" spans="1:4">
      <c r="A166" s="4">
        <v>5022</v>
      </c>
      <c r="B166" s="4" t="s">
        <v>459</v>
      </c>
      <c r="C166" s="4" t="s">
        <v>460</v>
      </c>
      <c r="D166" s="53">
        <v>5</v>
      </c>
    </row>
    <row r="167" spans="1:4">
      <c r="A167" s="4">
        <v>5024</v>
      </c>
      <c r="B167" s="4" t="s">
        <v>461</v>
      </c>
      <c r="C167" s="4" t="s">
        <v>101</v>
      </c>
      <c r="D167" s="53">
        <v>5</v>
      </c>
    </row>
    <row r="168" spans="1:4">
      <c r="A168" s="4">
        <v>5025</v>
      </c>
      <c r="B168" s="4" t="s">
        <v>462</v>
      </c>
      <c r="C168" s="4" t="s">
        <v>463</v>
      </c>
      <c r="D168" s="53">
        <v>5</v>
      </c>
    </row>
    <row r="169" spans="1:4">
      <c r="A169" s="4">
        <v>5026</v>
      </c>
      <c r="B169" s="4" t="s">
        <v>464</v>
      </c>
      <c r="C169" s="4" t="s">
        <v>465</v>
      </c>
      <c r="D169" s="53">
        <v>5</v>
      </c>
    </row>
    <row r="170" spans="1:4">
      <c r="A170" s="4">
        <v>5027</v>
      </c>
      <c r="B170" s="4" t="s">
        <v>466</v>
      </c>
      <c r="C170" s="4" t="s">
        <v>467</v>
      </c>
      <c r="D170" s="53">
        <v>5</v>
      </c>
    </row>
    <row r="171" spans="1:4">
      <c r="A171" s="4">
        <v>5028</v>
      </c>
      <c r="B171" s="4" t="s">
        <v>468</v>
      </c>
      <c r="C171" s="4" t="s">
        <v>469</v>
      </c>
      <c r="D171" s="53">
        <v>5</v>
      </c>
    </row>
    <row r="172" spans="1:4">
      <c r="A172" s="4">
        <v>5029</v>
      </c>
      <c r="B172" s="4" t="s">
        <v>470</v>
      </c>
      <c r="C172" s="4" t="s">
        <v>471</v>
      </c>
      <c r="D172" s="53">
        <v>5</v>
      </c>
    </row>
    <row r="173" spans="1:4">
      <c r="A173" s="4">
        <v>5030</v>
      </c>
      <c r="B173" s="4" t="s">
        <v>472</v>
      </c>
      <c r="C173" s="4" t="s">
        <v>473</v>
      </c>
      <c r="D173" s="53">
        <v>5</v>
      </c>
    </row>
    <row r="174" spans="1:4">
      <c r="A174" s="4">
        <v>5031</v>
      </c>
      <c r="B174" s="4" t="s">
        <v>474</v>
      </c>
      <c r="C174" s="4" t="s">
        <v>104</v>
      </c>
      <c r="D174" s="53">
        <v>5</v>
      </c>
    </row>
    <row r="175" spans="1:4">
      <c r="A175" s="4">
        <v>5032</v>
      </c>
      <c r="B175" s="4" t="s">
        <v>475</v>
      </c>
      <c r="C175" s="4" t="s">
        <v>476</v>
      </c>
      <c r="D175" s="53">
        <v>5</v>
      </c>
    </row>
    <row r="176" spans="1:4">
      <c r="A176" s="4">
        <v>5033</v>
      </c>
      <c r="B176" s="4" t="s">
        <v>477</v>
      </c>
      <c r="C176" s="4" t="s">
        <v>478</v>
      </c>
      <c r="D176" s="53">
        <v>5</v>
      </c>
    </row>
    <row r="177" spans="1:4">
      <c r="A177" s="4">
        <v>5034</v>
      </c>
      <c r="B177" s="4" t="s">
        <v>479</v>
      </c>
      <c r="C177" s="4" t="s">
        <v>103</v>
      </c>
      <c r="D177" s="53">
        <v>5</v>
      </c>
    </row>
    <row r="178" spans="1:4">
      <c r="A178" s="4">
        <v>5035</v>
      </c>
      <c r="B178" s="4" t="s">
        <v>480</v>
      </c>
      <c r="C178" s="4" t="s">
        <v>481</v>
      </c>
      <c r="D178" s="53">
        <v>5</v>
      </c>
    </row>
    <row r="179" spans="1:4">
      <c r="A179" s="4">
        <v>5036</v>
      </c>
      <c r="B179" s="4" t="s">
        <v>482</v>
      </c>
      <c r="C179" s="4" t="s">
        <v>121</v>
      </c>
      <c r="D179" s="53">
        <v>5</v>
      </c>
    </row>
    <row r="180" spans="1:4">
      <c r="A180" s="4">
        <v>5037</v>
      </c>
      <c r="B180" s="4" t="s">
        <v>483</v>
      </c>
      <c r="C180" s="4" t="s">
        <v>484</v>
      </c>
      <c r="D180" s="53">
        <v>5</v>
      </c>
    </row>
    <row r="181" spans="1:4">
      <c r="A181" s="4">
        <v>5038</v>
      </c>
      <c r="B181" s="4" t="s">
        <v>485</v>
      </c>
      <c r="C181" s="4" t="s">
        <v>486</v>
      </c>
      <c r="D181" s="53">
        <v>5</v>
      </c>
    </row>
    <row r="182" spans="1:4">
      <c r="A182" s="4">
        <v>5039</v>
      </c>
      <c r="B182" s="4" t="s">
        <v>487</v>
      </c>
      <c r="C182" s="4" t="s">
        <v>488</v>
      </c>
      <c r="D182" s="53">
        <v>5</v>
      </c>
    </row>
    <row r="183" spans="1:4">
      <c r="A183" s="4">
        <v>5040</v>
      </c>
      <c r="B183" s="4" t="s">
        <v>489</v>
      </c>
      <c r="C183" s="4" t="s">
        <v>490</v>
      </c>
      <c r="D183" s="53">
        <v>5</v>
      </c>
    </row>
    <row r="184" spans="1:4">
      <c r="A184" s="4">
        <v>5041</v>
      </c>
      <c r="B184" s="4" t="s">
        <v>491</v>
      </c>
      <c r="C184" s="4" t="s">
        <v>492</v>
      </c>
      <c r="D184" s="53">
        <v>5</v>
      </c>
    </row>
    <row r="185" spans="1:4">
      <c r="A185" s="4">
        <v>5042</v>
      </c>
      <c r="B185" s="4" t="s">
        <v>493</v>
      </c>
      <c r="C185" s="4" t="s">
        <v>494</v>
      </c>
      <c r="D185" s="53">
        <v>5</v>
      </c>
    </row>
    <row r="186" spans="1:4">
      <c r="A186" s="4">
        <v>5043</v>
      </c>
      <c r="B186" s="4" t="s">
        <v>495</v>
      </c>
      <c r="C186" s="4" t="s">
        <v>496</v>
      </c>
      <c r="D186" s="53">
        <v>5</v>
      </c>
    </row>
    <row r="187" spans="1:4">
      <c r="A187" s="4">
        <v>5044</v>
      </c>
      <c r="B187" s="4" t="s">
        <v>497</v>
      </c>
      <c r="C187" s="4" t="s">
        <v>498</v>
      </c>
      <c r="D187" s="53">
        <v>5</v>
      </c>
    </row>
    <row r="188" spans="1:4">
      <c r="A188" s="4">
        <v>5046</v>
      </c>
      <c r="B188" s="4" t="s">
        <v>499</v>
      </c>
      <c r="C188" s="4" t="s">
        <v>106</v>
      </c>
      <c r="D188" s="53">
        <v>5</v>
      </c>
    </row>
    <row r="189" spans="1:4">
      <c r="A189" s="4">
        <v>5047</v>
      </c>
      <c r="B189" s="4" t="s">
        <v>500</v>
      </c>
      <c r="C189" s="4" t="s">
        <v>501</v>
      </c>
      <c r="D189" s="53">
        <v>5</v>
      </c>
    </row>
    <row r="190" spans="1:4">
      <c r="A190" s="4">
        <v>5048</v>
      </c>
      <c r="B190" s="4" t="s">
        <v>502</v>
      </c>
      <c r="C190" s="4" t="s">
        <v>503</v>
      </c>
      <c r="D190" s="53">
        <v>5</v>
      </c>
    </row>
    <row r="191" spans="1:4">
      <c r="A191" s="4">
        <v>5049</v>
      </c>
      <c r="B191" s="4" t="s">
        <v>504</v>
      </c>
      <c r="C191" s="4" t="s">
        <v>105</v>
      </c>
      <c r="D191" s="53">
        <v>5</v>
      </c>
    </row>
    <row r="192" spans="1:4">
      <c r="A192" s="4">
        <v>5050</v>
      </c>
      <c r="B192" s="4" t="s">
        <v>505</v>
      </c>
      <c r="C192" s="4" t="s">
        <v>506</v>
      </c>
      <c r="D192" s="53">
        <v>5</v>
      </c>
    </row>
    <row r="193" spans="1:4">
      <c r="A193" s="4">
        <v>5051</v>
      </c>
      <c r="B193" s="4" t="s">
        <v>507</v>
      </c>
      <c r="C193" s="4" t="s">
        <v>508</v>
      </c>
      <c r="D193" s="53">
        <v>5</v>
      </c>
    </row>
    <row r="194" spans="1:4">
      <c r="A194" s="4">
        <v>5052</v>
      </c>
      <c r="B194" s="4" t="s">
        <v>509</v>
      </c>
      <c r="C194" s="4" t="s">
        <v>510</v>
      </c>
      <c r="D194" s="53">
        <v>5</v>
      </c>
    </row>
    <row r="195" spans="1:4">
      <c r="A195" s="4">
        <v>5053</v>
      </c>
      <c r="B195" s="4" t="s">
        <v>511</v>
      </c>
      <c r="C195" s="4" t="s">
        <v>512</v>
      </c>
      <c r="D195" s="53">
        <v>5</v>
      </c>
    </row>
    <row r="196" spans="1:4">
      <c r="A196" s="4">
        <v>5054</v>
      </c>
      <c r="B196" s="4" t="s">
        <v>513</v>
      </c>
      <c r="C196" s="4" t="s">
        <v>514</v>
      </c>
      <c r="D196" s="53">
        <v>5</v>
      </c>
    </row>
    <row r="197" spans="1:4">
      <c r="A197" s="4">
        <v>5055</v>
      </c>
      <c r="B197" s="4" t="s">
        <v>515</v>
      </c>
      <c r="C197" s="4" t="s">
        <v>516</v>
      </c>
      <c r="D197" s="53">
        <v>5</v>
      </c>
    </row>
    <row r="198" spans="1:4">
      <c r="A198" s="4">
        <v>5057</v>
      </c>
      <c r="B198" s="4" t="s">
        <v>517</v>
      </c>
      <c r="C198" s="4" t="s">
        <v>518</v>
      </c>
      <c r="D198" s="53">
        <v>5</v>
      </c>
    </row>
    <row r="199" spans="1:4">
      <c r="A199" s="4">
        <v>5058</v>
      </c>
      <c r="B199" s="4" t="s">
        <v>519</v>
      </c>
      <c r="C199" s="4" t="s">
        <v>520</v>
      </c>
      <c r="D199" s="53">
        <v>5</v>
      </c>
    </row>
    <row r="200" spans="1:4">
      <c r="A200" s="4">
        <v>5059</v>
      </c>
      <c r="B200" s="4" t="s">
        <v>521</v>
      </c>
      <c r="C200" s="4" t="s">
        <v>522</v>
      </c>
      <c r="D200" s="53">
        <v>5</v>
      </c>
    </row>
    <row r="201" spans="1:4">
      <c r="A201" s="4">
        <v>5061</v>
      </c>
      <c r="B201" s="4" t="s">
        <v>523</v>
      </c>
      <c r="C201" s="4" t="s">
        <v>524</v>
      </c>
      <c r="D201" s="53">
        <v>5</v>
      </c>
    </row>
    <row r="202" spans="1:4">
      <c r="A202" s="4">
        <v>5062</v>
      </c>
      <c r="B202" s="4" t="s">
        <v>525</v>
      </c>
      <c r="C202" s="4" t="s">
        <v>526</v>
      </c>
      <c r="D202" s="53">
        <v>5</v>
      </c>
    </row>
    <row r="203" spans="1:4">
      <c r="A203" s="4">
        <v>5063</v>
      </c>
      <c r="B203" s="4" t="s">
        <v>527</v>
      </c>
      <c r="C203" s="4" t="s">
        <v>528</v>
      </c>
      <c r="D203" s="53">
        <v>5</v>
      </c>
    </row>
    <row r="204" spans="1:4">
      <c r="A204" s="4">
        <v>5064</v>
      </c>
      <c r="B204" s="4" t="s">
        <v>529</v>
      </c>
      <c r="C204" s="4" t="s">
        <v>530</v>
      </c>
      <c r="D204" s="53">
        <v>5</v>
      </c>
    </row>
    <row r="205" spans="1:4">
      <c r="A205" s="4">
        <v>5065</v>
      </c>
      <c r="B205" s="4" t="s">
        <v>531</v>
      </c>
      <c r="C205" s="4" t="s">
        <v>532</v>
      </c>
      <c r="D205" s="53">
        <v>5</v>
      </c>
    </row>
    <row r="206" spans="1:4">
      <c r="A206" s="4">
        <v>5066</v>
      </c>
      <c r="B206" s="4" t="s">
        <v>533</v>
      </c>
      <c r="C206" s="4" t="s">
        <v>534</v>
      </c>
      <c r="D206" s="53">
        <v>5</v>
      </c>
    </row>
    <row r="207" spans="1:4">
      <c r="A207" s="4">
        <v>5067</v>
      </c>
      <c r="B207" s="4" t="s">
        <v>535</v>
      </c>
      <c r="C207" s="4" t="s">
        <v>536</v>
      </c>
      <c r="D207" s="53">
        <v>5</v>
      </c>
    </row>
    <row r="208" spans="1:4">
      <c r="A208" s="4">
        <v>5068</v>
      </c>
      <c r="B208" s="4" t="s">
        <v>537</v>
      </c>
      <c r="C208" s="4" t="s">
        <v>538</v>
      </c>
      <c r="D208" s="53">
        <v>5</v>
      </c>
    </row>
    <row r="209" spans="1:4">
      <c r="A209" s="4">
        <v>5069</v>
      </c>
      <c r="B209" s="4" t="s">
        <v>539</v>
      </c>
      <c r="C209" s="4" t="s">
        <v>540</v>
      </c>
      <c r="D209" s="53">
        <v>5</v>
      </c>
    </row>
    <row r="210" spans="1:4">
      <c r="A210" s="4">
        <v>5070</v>
      </c>
      <c r="B210" s="4" t="s">
        <v>541</v>
      </c>
      <c r="C210" s="4" t="s">
        <v>542</v>
      </c>
      <c r="D210" s="53">
        <v>5</v>
      </c>
    </row>
    <row r="211" spans="1:4">
      <c r="A211" s="4">
        <v>5071</v>
      </c>
      <c r="B211" s="4" t="s">
        <v>543</v>
      </c>
      <c r="C211" s="4" t="s">
        <v>544</v>
      </c>
      <c r="D211" s="53">
        <v>5</v>
      </c>
    </row>
    <row r="212" spans="1:4">
      <c r="A212" s="4">
        <v>5072</v>
      </c>
      <c r="B212" s="4" t="s">
        <v>545</v>
      </c>
      <c r="C212" s="4" t="s">
        <v>546</v>
      </c>
      <c r="D212" s="53">
        <v>5</v>
      </c>
    </row>
    <row r="213" spans="1:4">
      <c r="A213" s="4">
        <v>5073</v>
      </c>
      <c r="B213" s="4" t="s">
        <v>547</v>
      </c>
      <c r="C213" s="4" t="s">
        <v>548</v>
      </c>
      <c r="D213" s="53">
        <v>5</v>
      </c>
    </row>
    <row r="214" spans="1:4">
      <c r="A214" s="4">
        <v>5075</v>
      </c>
      <c r="B214" s="4" t="s">
        <v>549</v>
      </c>
      <c r="C214" s="4" t="s">
        <v>550</v>
      </c>
      <c r="D214" s="53">
        <v>5</v>
      </c>
    </row>
    <row r="215" spans="1:4">
      <c r="A215" s="4">
        <v>5077</v>
      </c>
      <c r="B215" s="4" t="s">
        <v>551</v>
      </c>
      <c r="C215" s="4" t="s">
        <v>552</v>
      </c>
      <c r="D215" s="53">
        <v>5</v>
      </c>
    </row>
    <row r="216" spans="1:4">
      <c r="A216" s="4">
        <v>5078</v>
      </c>
      <c r="B216" s="4" t="s">
        <v>553</v>
      </c>
      <c r="C216" s="4" t="s">
        <v>554</v>
      </c>
      <c r="D216" s="53">
        <v>5</v>
      </c>
    </row>
    <row r="217" spans="1:4">
      <c r="A217" s="4">
        <v>5080</v>
      </c>
      <c r="B217" s="4" t="s">
        <v>555</v>
      </c>
      <c r="C217" s="4" t="s">
        <v>556</v>
      </c>
      <c r="D217" s="53">
        <v>5</v>
      </c>
    </row>
    <row r="218" spans="1:4">
      <c r="A218" s="4">
        <v>5081</v>
      </c>
      <c r="B218" s="4" t="s">
        <v>557</v>
      </c>
      <c r="C218" s="4" t="s">
        <v>558</v>
      </c>
      <c r="D218" s="53">
        <v>5</v>
      </c>
    </row>
    <row r="219" spans="1:4">
      <c r="A219" s="4">
        <v>5083</v>
      </c>
      <c r="B219" s="4" t="s">
        <v>559</v>
      </c>
      <c r="C219" s="4" t="s">
        <v>560</v>
      </c>
      <c r="D219" s="53">
        <v>5</v>
      </c>
    </row>
    <row r="220" spans="1:4">
      <c r="A220" s="4">
        <v>5084</v>
      </c>
      <c r="B220" s="4" t="s">
        <v>561</v>
      </c>
      <c r="C220" s="4" t="s">
        <v>562</v>
      </c>
      <c r="D220" s="53">
        <v>5</v>
      </c>
    </row>
    <row r="221" spans="1:4">
      <c r="A221" s="4">
        <v>6001</v>
      </c>
      <c r="B221" s="4" t="s">
        <v>563</v>
      </c>
      <c r="C221" s="4" t="s">
        <v>564</v>
      </c>
      <c r="D221" s="53">
        <v>6</v>
      </c>
    </row>
    <row r="222" spans="1:4">
      <c r="A222" s="4">
        <v>6002</v>
      </c>
      <c r="B222" s="4" t="s">
        <v>565</v>
      </c>
      <c r="C222" s="4" t="s">
        <v>566</v>
      </c>
      <c r="D222" s="53">
        <v>6</v>
      </c>
    </row>
    <row r="223" spans="1:4">
      <c r="A223" s="4">
        <v>6004</v>
      </c>
      <c r="B223" s="4" t="s">
        <v>567</v>
      </c>
      <c r="C223" s="4" t="s">
        <v>568</v>
      </c>
      <c r="D223" s="53">
        <v>6</v>
      </c>
    </row>
    <row r="224" spans="1:4">
      <c r="A224" s="4">
        <v>6005</v>
      </c>
      <c r="B224" s="4" t="s">
        <v>569</v>
      </c>
      <c r="C224" s="4" t="s">
        <v>570</v>
      </c>
      <c r="D224" s="53">
        <v>6</v>
      </c>
    </row>
    <row r="225" spans="1:4">
      <c r="A225" s="4">
        <v>6006</v>
      </c>
      <c r="B225" s="4" t="s">
        <v>571</v>
      </c>
      <c r="C225" s="4" t="s">
        <v>572</v>
      </c>
      <c r="D225" s="53">
        <v>6</v>
      </c>
    </row>
    <row r="226" spans="1:4">
      <c r="A226" s="4">
        <v>6007</v>
      </c>
      <c r="B226" s="4" t="s">
        <v>573</v>
      </c>
      <c r="C226" s="4" t="s">
        <v>574</v>
      </c>
      <c r="D226" s="53">
        <v>6</v>
      </c>
    </row>
    <row r="227" spans="1:4">
      <c r="A227" s="4">
        <v>6008</v>
      </c>
      <c r="B227" s="4" t="s">
        <v>575</v>
      </c>
      <c r="C227" s="4" t="s">
        <v>576</v>
      </c>
      <c r="D227" s="53">
        <v>6</v>
      </c>
    </row>
    <row r="228" spans="1:4">
      <c r="A228" s="4">
        <v>6009</v>
      </c>
      <c r="B228" s="4" t="s">
        <v>577</v>
      </c>
      <c r="C228" s="4" t="s">
        <v>578</v>
      </c>
      <c r="D228" s="53">
        <v>6</v>
      </c>
    </row>
    <row r="229" spans="1:4">
      <c r="A229" s="4">
        <v>6010</v>
      </c>
      <c r="B229" s="4" t="s">
        <v>579</v>
      </c>
      <c r="C229" s="4" t="s">
        <v>580</v>
      </c>
      <c r="D229" s="53">
        <v>6</v>
      </c>
    </row>
    <row r="230" spans="1:4">
      <c r="A230" s="4">
        <v>6011</v>
      </c>
      <c r="B230" s="4" t="s">
        <v>581</v>
      </c>
      <c r="C230" s="4" t="s">
        <v>116</v>
      </c>
      <c r="D230" s="53">
        <v>6</v>
      </c>
    </row>
    <row r="231" spans="1:4">
      <c r="A231" s="4">
        <v>6012</v>
      </c>
      <c r="B231" s="4" t="s">
        <v>582</v>
      </c>
      <c r="C231" s="4" t="s">
        <v>583</v>
      </c>
      <c r="D231" s="53">
        <v>6</v>
      </c>
    </row>
    <row r="232" spans="1:4">
      <c r="A232" s="4">
        <v>6015</v>
      </c>
      <c r="B232" s="4" t="s">
        <v>584</v>
      </c>
      <c r="C232" s="4" t="s">
        <v>585</v>
      </c>
      <c r="D232" s="53">
        <v>6</v>
      </c>
    </row>
    <row r="233" spans="1:4">
      <c r="A233" s="4">
        <v>6016</v>
      </c>
      <c r="B233" s="4" t="s">
        <v>586</v>
      </c>
      <c r="C233" s="4" t="s">
        <v>587</v>
      </c>
      <c r="D233" s="53">
        <v>6</v>
      </c>
    </row>
    <row r="234" spans="1:4">
      <c r="A234" s="4">
        <v>6018</v>
      </c>
      <c r="B234" s="4" t="s">
        <v>588</v>
      </c>
      <c r="C234" s="4" t="s">
        <v>131</v>
      </c>
      <c r="D234" s="53">
        <v>6</v>
      </c>
    </row>
    <row r="235" spans="1:4">
      <c r="A235" s="4">
        <v>6020</v>
      </c>
      <c r="B235" s="4" t="s">
        <v>589</v>
      </c>
      <c r="C235" s="4" t="s">
        <v>590</v>
      </c>
      <c r="D235" s="53">
        <v>6</v>
      </c>
    </row>
    <row r="236" spans="1:4">
      <c r="A236" s="4">
        <v>7001</v>
      </c>
      <c r="B236" s="4" t="s">
        <v>591</v>
      </c>
      <c r="C236" s="4" t="s">
        <v>592</v>
      </c>
      <c r="D236" s="53">
        <v>7</v>
      </c>
    </row>
    <row r="237" spans="1:4">
      <c r="A237" s="4">
        <v>7002</v>
      </c>
      <c r="B237" s="4" t="s">
        <v>593</v>
      </c>
      <c r="C237" s="4" t="s">
        <v>594</v>
      </c>
      <c r="D237" s="53">
        <v>7</v>
      </c>
    </row>
    <row r="238" spans="1:4">
      <c r="A238" s="4">
        <v>7003</v>
      </c>
      <c r="B238" s="4" t="s">
        <v>595</v>
      </c>
      <c r="C238" s="4" t="s">
        <v>596</v>
      </c>
      <c r="D238" s="53">
        <v>7</v>
      </c>
    </row>
    <row r="239" spans="1:4">
      <c r="A239" s="4">
        <v>7004</v>
      </c>
      <c r="B239" s="4" t="s">
        <v>597</v>
      </c>
      <c r="C239" s="4" t="s">
        <v>598</v>
      </c>
      <c r="D239" s="53">
        <v>7</v>
      </c>
    </row>
    <row r="240" spans="1:4">
      <c r="A240" s="4">
        <v>7006</v>
      </c>
      <c r="B240" s="4" t="s">
        <v>599</v>
      </c>
      <c r="C240" s="4" t="s">
        <v>600</v>
      </c>
      <c r="D240" s="53">
        <v>7</v>
      </c>
    </row>
    <row r="241" spans="1:4">
      <c r="A241" s="4">
        <v>7007</v>
      </c>
      <c r="B241" s="4" t="s">
        <v>601</v>
      </c>
      <c r="C241" s="4" t="s">
        <v>602</v>
      </c>
      <c r="D241" s="53">
        <v>7</v>
      </c>
    </row>
    <row r="242" spans="1:4">
      <c r="A242" s="4">
        <v>7008</v>
      </c>
      <c r="B242" s="4" t="s">
        <v>603</v>
      </c>
      <c r="C242" s="4" t="s">
        <v>604</v>
      </c>
      <c r="D242" s="53">
        <v>7</v>
      </c>
    </row>
    <row r="243" spans="1:4">
      <c r="A243" s="4">
        <v>7009</v>
      </c>
      <c r="B243" s="4" t="s">
        <v>605</v>
      </c>
      <c r="C243" s="4" t="s">
        <v>606</v>
      </c>
      <c r="D243" s="53">
        <v>7</v>
      </c>
    </row>
    <row r="244" spans="1:4">
      <c r="A244" s="4">
        <v>7010</v>
      </c>
      <c r="B244" s="4" t="s">
        <v>607</v>
      </c>
      <c r="C244" s="4" t="s">
        <v>608</v>
      </c>
      <c r="D244" s="53">
        <v>7</v>
      </c>
    </row>
    <row r="245" spans="1:4">
      <c r="A245" s="4">
        <v>7012</v>
      </c>
      <c r="B245" s="4" t="s">
        <v>609</v>
      </c>
      <c r="C245" s="4" t="s">
        <v>610</v>
      </c>
      <c r="D245" s="53">
        <v>7</v>
      </c>
    </row>
    <row r="246" spans="1:4">
      <c r="A246" s="4">
        <v>7013</v>
      </c>
      <c r="B246" s="4" t="s">
        <v>611</v>
      </c>
      <c r="C246" s="4" t="s">
        <v>612</v>
      </c>
      <c r="D246" s="53">
        <v>7</v>
      </c>
    </row>
    <row r="247" spans="1:4">
      <c r="A247" s="4">
        <v>7014</v>
      </c>
      <c r="B247" s="4" t="s">
        <v>613</v>
      </c>
      <c r="C247" s="4" t="s">
        <v>614</v>
      </c>
      <c r="D247" s="53">
        <v>7</v>
      </c>
    </row>
    <row r="248" spans="1:4">
      <c r="A248" s="4">
        <v>7015</v>
      </c>
      <c r="B248" s="4" t="s">
        <v>615</v>
      </c>
      <c r="C248" s="4" t="s">
        <v>616</v>
      </c>
      <c r="D248" s="53">
        <v>7</v>
      </c>
    </row>
    <row r="249" spans="1:4">
      <c r="A249" s="4">
        <v>7016</v>
      </c>
      <c r="B249" s="4" t="s">
        <v>617</v>
      </c>
      <c r="C249" s="4" t="s">
        <v>618</v>
      </c>
      <c r="D249" s="53">
        <v>7</v>
      </c>
    </row>
    <row r="250" spans="1:4">
      <c r="A250" s="4">
        <v>7017</v>
      </c>
      <c r="B250" s="4" t="s">
        <v>619</v>
      </c>
      <c r="C250" s="4" t="s">
        <v>620</v>
      </c>
      <c r="D250" s="53">
        <v>7</v>
      </c>
    </row>
    <row r="251" spans="1:4">
      <c r="A251" s="4">
        <v>7018</v>
      </c>
      <c r="B251" s="4" t="s">
        <v>621</v>
      </c>
      <c r="C251" s="4" t="s">
        <v>622</v>
      </c>
      <c r="D251" s="53">
        <v>7</v>
      </c>
    </row>
    <row r="252" spans="1:4">
      <c r="A252" s="4">
        <v>7019</v>
      </c>
      <c r="B252" s="4" t="s">
        <v>623</v>
      </c>
      <c r="C252" s="4" t="s">
        <v>624</v>
      </c>
      <c r="D252" s="53">
        <v>7</v>
      </c>
    </row>
    <row r="253" spans="1:4">
      <c r="A253" s="4">
        <v>7021</v>
      </c>
      <c r="B253" s="4" t="s">
        <v>625</v>
      </c>
      <c r="C253" s="4" t="s">
        <v>626</v>
      </c>
      <c r="D253" s="53">
        <v>7</v>
      </c>
    </row>
    <row r="254" spans="1:4">
      <c r="A254" s="4">
        <v>7023</v>
      </c>
      <c r="B254" s="4" t="s">
        <v>627</v>
      </c>
      <c r="C254" s="4" t="s">
        <v>628</v>
      </c>
      <c r="D254" s="53">
        <v>7</v>
      </c>
    </row>
    <row r="255" spans="1:4">
      <c r="A255" s="4">
        <v>7024</v>
      </c>
      <c r="B255" s="4" t="s">
        <v>629</v>
      </c>
      <c r="C255" s="4" t="s">
        <v>630</v>
      </c>
      <c r="D255" s="53">
        <v>7</v>
      </c>
    </row>
    <row r="256" spans="1:4">
      <c r="A256" s="4">
        <v>7026</v>
      </c>
      <c r="B256" s="4" t="s">
        <v>631</v>
      </c>
      <c r="C256" s="4" t="s">
        <v>632</v>
      </c>
      <c r="D256" s="53">
        <v>7</v>
      </c>
    </row>
    <row r="257" spans="1:4">
      <c r="A257" s="4">
        <v>7027</v>
      </c>
      <c r="B257" s="4" t="s">
        <v>633</v>
      </c>
      <c r="C257" s="4" t="s">
        <v>634</v>
      </c>
      <c r="D257" s="53">
        <v>7</v>
      </c>
    </row>
    <row r="258" spans="1:4">
      <c r="A258" s="4">
        <v>7028</v>
      </c>
      <c r="B258" s="4" t="s">
        <v>635</v>
      </c>
      <c r="C258" s="4" t="s">
        <v>636</v>
      </c>
      <c r="D258" s="53">
        <v>7</v>
      </c>
    </row>
    <row r="259" spans="1:4">
      <c r="A259" s="4">
        <v>7029</v>
      </c>
      <c r="B259" s="4" t="s">
        <v>637</v>
      </c>
      <c r="C259" s="4" t="s">
        <v>638</v>
      </c>
      <c r="D259" s="53">
        <v>7</v>
      </c>
    </row>
    <row r="260" spans="1:4">
      <c r="A260" s="4">
        <v>7030</v>
      </c>
      <c r="B260" s="4" t="s">
        <v>639</v>
      </c>
      <c r="C260" s="4" t="s">
        <v>640</v>
      </c>
      <c r="D260" s="53">
        <v>7</v>
      </c>
    </row>
    <row r="261" spans="1:4">
      <c r="A261" s="4">
        <v>7035</v>
      </c>
      <c r="B261" s="4" t="s">
        <v>641</v>
      </c>
      <c r="C261" s="4" t="s">
        <v>642</v>
      </c>
      <c r="D261" s="53">
        <v>7</v>
      </c>
    </row>
    <row r="262" spans="1:4">
      <c r="A262" s="4">
        <v>8001</v>
      </c>
      <c r="B262" s="4" t="s">
        <v>643</v>
      </c>
      <c r="C262" s="4" t="s">
        <v>644</v>
      </c>
      <c r="D262" s="53">
        <v>8</v>
      </c>
    </row>
    <row r="263" spans="1:4">
      <c r="A263" s="4">
        <v>8002</v>
      </c>
      <c r="B263" s="4" t="s">
        <v>645</v>
      </c>
      <c r="C263" s="4" t="s">
        <v>646</v>
      </c>
      <c r="D263" s="53">
        <v>8</v>
      </c>
    </row>
    <row r="264" spans="1:4">
      <c r="A264" s="4">
        <v>8003</v>
      </c>
      <c r="B264" s="4" t="s">
        <v>647</v>
      </c>
      <c r="C264" s="4" t="s">
        <v>648</v>
      </c>
      <c r="D264" s="53">
        <v>8</v>
      </c>
    </row>
    <row r="265" spans="1:4">
      <c r="A265" s="4">
        <v>8004</v>
      </c>
      <c r="B265" s="4" t="s">
        <v>649</v>
      </c>
      <c r="C265" s="4" t="s">
        <v>650</v>
      </c>
      <c r="D265" s="53">
        <v>8</v>
      </c>
    </row>
    <row r="266" spans="1:4">
      <c r="A266" s="4">
        <v>8005</v>
      </c>
      <c r="B266" s="4" t="s">
        <v>651</v>
      </c>
      <c r="C266" s="4" t="s">
        <v>652</v>
      </c>
      <c r="D266" s="53">
        <v>8</v>
      </c>
    </row>
    <row r="267" spans="1:4">
      <c r="A267" s="4">
        <v>8007</v>
      </c>
      <c r="B267" s="4" t="s">
        <v>653</v>
      </c>
      <c r="C267" s="4" t="s">
        <v>654</v>
      </c>
      <c r="D267" s="53">
        <v>8</v>
      </c>
    </row>
    <row r="268" spans="1:4">
      <c r="A268" s="4">
        <v>8008</v>
      </c>
      <c r="B268" s="4" t="s">
        <v>655</v>
      </c>
      <c r="C268" s="4" t="s">
        <v>656</v>
      </c>
      <c r="D268" s="53">
        <v>8</v>
      </c>
    </row>
    <row r="269" spans="1:4">
      <c r="A269" s="4">
        <v>8009</v>
      </c>
      <c r="B269" s="4" t="s">
        <v>657</v>
      </c>
      <c r="C269" s="4" t="s">
        <v>658</v>
      </c>
      <c r="D269" s="53">
        <v>8</v>
      </c>
    </row>
    <row r="270" spans="1:4">
      <c r="A270" s="4">
        <v>8010</v>
      </c>
      <c r="B270" s="4" t="s">
        <v>659</v>
      </c>
      <c r="C270" s="4" t="s">
        <v>660</v>
      </c>
      <c r="D270" s="53">
        <v>8</v>
      </c>
    </row>
    <row r="271" spans="1:4">
      <c r="A271" s="4">
        <v>8011</v>
      </c>
      <c r="B271" s="4" t="s">
        <v>661</v>
      </c>
      <c r="C271" s="4" t="s">
        <v>662</v>
      </c>
      <c r="D271" s="53">
        <v>8</v>
      </c>
    </row>
    <row r="272" spans="1:4">
      <c r="A272" s="4">
        <v>8013</v>
      </c>
      <c r="B272" s="4" t="s">
        <v>663</v>
      </c>
      <c r="C272" s="4" t="s">
        <v>664</v>
      </c>
      <c r="D272" s="53">
        <v>8</v>
      </c>
    </row>
    <row r="273" spans="1:4">
      <c r="A273" s="4">
        <v>8015</v>
      </c>
      <c r="B273" s="4" t="s">
        <v>665</v>
      </c>
      <c r="C273" s="4" t="s">
        <v>666</v>
      </c>
      <c r="D273" s="53">
        <v>8</v>
      </c>
    </row>
    <row r="274" spans="1:4">
      <c r="A274" s="4">
        <v>8016</v>
      </c>
      <c r="B274" s="4" t="s">
        <v>667</v>
      </c>
      <c r="C274" s="4" t="s">
        <v>668</v>
      </c>
      <c r="D274" s="53">
        <v>8</v>
      </c>
    </row>
    <row r="275" spans="1:4">
      <c r="A275" s="4">
        <v>8017</v>
      </c>
      <c r="B275" s="4" t="s">
        <v>669</v>
      </c>
      <c r="C275" s="4" t="s">
        <v>670</v>
      </c>
      <c r="D275" s="53">
        <v>8</v>
      </c>
    </row>
    <row r="276" spans="1:4">
      <c r="A276" s="4">
        <v>8018</v>
      </c>
      <c r="B276" s="4" t="s">
        <v>671</v>
      </c>
      <c r="C276" s="4" t="s">
        <v>672</v>
      </c>
      <c r="D276" s="53">
        <v>8</v>
      </c>
    </row>
    <row r="277" spans="1:4">
      <c r="A277" s="4">
        <v>8021</v>
      </c>
      <c r="B277" s="4" t="s">
        <v>673</v>
      </c>
      <c r="C277" s="4" t="s">
        <v>674</v>
      </c>
      <c r="D277" s="53">
        <v>8</v>
      </c>
    </row>
    <row r="278" spans="1:4">
      <c r="A278" s="4">
        <v>9001</v>
      </c>
      <c r="B278" s="4" t="s">
        <v>675</v>
      </c>
      <c r="C278" s="4" t="s">
        <v>675</v>
      </c>
      <c r="D278" s="53">
        <v>9</v>
      </c>
    </row>
    <row r="279" spans="1:4">
      <c r="A279" s="4">
        <v>9002</v>
      </c>
      <c r="B279" s="4" t="s">
        <v>676</v>
      </c>
      <c r="C279" s="4" t="s">
        <v>676</v>
      </c>
      <c r="D279" s="53">
        <v>9</v>
      </c>
    </row>
    <row r="280" spans="1:4">
      <c r="A280" s="4">
        <v>9003</v>
      </c>
      <c r="B280" s="4" t="s">
        <v>677</v>
      </c>
      <c r="C280" s="4" t="s">
        <v>677</v>
      </c>
      <c r="D280" s="53">
        <v>9</v>
      </c>
    </row>
    <row r="281" spans="1:4">
      <c r="A281" s="4">
        <v>9004</v>
      </c>
      <c r="B281" s="4" t="s">
        <v>678</v>
      </c>
      <c r="C281" s="4" t="s">
        <v>678</v>
      </c>
      <c r="D281" s="53">
        <v>9</v>
      </c>
    </row>
    <row r="282" spans="1:4">
      <c r="A282" s="4">
        <v>9005</v>
      </c>
      <c r="B282" s="4" t="s">
        <v>679</v>
      </c>
      <c r="C282" s="4" t="s">
        <v>679</v>
      </c>
      <c r="D282" s="53">
        <v>9</v>
      </c>
    </row>
    <row r="283" spans="1:4">
      <c r="A283" s="4">
        <v>9006</v>
      </c>
      <c r="B283" s="4" t="s">
        <v>680</v>
      </c>
      <c r="C283" s="4" t="s">
        <v>680</v>
      </c>
      <c r="D283" s="53">
        <v>9</v>
      </c>
    </row>
    <row r="284" spans="1:4">
      <c r="A284" s="4">
        <v>9008</v>
      </c>
      <c r="B284" s="4" t="s">
        <v>681</v>
      </c>
      <c r="C284" s="4" t="s">
        <v>681</v>
      </c>
      <c r="D284" s="53">
        <v>9</v>
      </c>
    </row>
    <row r="285" spans="1:4">
      <c r="A285" s="4">
        <v>9009</v>
      </c>
      <c r="B285" s="4" t="s">
        <v>682</v>
      </c>
      <c r="C285" s="4" t="s">
        <v>682</v>
      </c>
      <c r="D285" s="53">
        <v>9</v>
      </c>
    </row>
    <row r="286" spans="1:4">
      <c r="A286" s="4">
        <v>9010</v>
      </c>
      <c r="B286" s="4" t="s">
        <v>683</v>
      </c>
      <c r="C286" s="4" t="s">
        <v>683</v>
      </c>
      <c r="D286" s="53">
        <v>9</v>
      </c>
    </row>
    <row r="287" spans="1:4">
      <c r="A287" s="4">
        <v>9011</v>
      </c>
      <c r="B287" s="4" t="s">
        <v>684</v>
      </c>
      <c r="C287" s="4" t="s">
        <v>684</v>
      </c>
      <c r="D287" s="53">
        <v>9</v>
      </c>
    </row>
    <row r="288" spans="1:4">
      <c r="A288" s="4">
        <v>9012</v>
      </c>
      <c r="B288" s="4" t="s">
        <v>685</v>
      </c>
      <c r="C288" s="4" t="s">
        <v>686</v>
      </c>
      <c r="D288" s="53">
        <v>9</v>
      </c>
    </row>
    <row r="289" spans="1:4">
      <c r="A289" s="4">
        <v>9014</v>
      </c>
      <c r="B289" s="4" t="s">
        <v>687</v>
      </c>
      <c r="C289" s="4" t="s">
        <v>687</v>
      </c>
      <c r="D289" s="53">
        <v>9</v>
      </c>
    </row>
    <row r="290" spans="1:4">
      <c r="A290" s="4">
        <v>9015</v>
      </c>
      <c r="B290" s="4" t="s">
        <v>688</v>
      </c>
      <c r="C290" s="4" t="s">
        <v>688</v>
      </c>
      <c r="D290" s="53">
        <v>9</v>
      </c>
    </row>
    <row r="291" spans="1:4">
      <c r="A291" s="4">
        <v>9016</v>
      </c>
      <c r="B291" s="4" t="s">
        <v>689</v>
      </c>
      <c r="C291" s="4" t="s">
        <v>689</v>
      </c>
      <c r="D291" s="53">
        <v>9</v>
      </c>
    </row>
    <row r="292" spans="1:4">
      <c r="A292" s="4">
        <v>9017</v>
      </c>
      <c r="B292" s="4" t="s">
        <v>690</v>
      </c>
      <c r="C292" s="4" t="s">
        <v>690</v>
      </c>
      <c r="D292" s="53">
        <v>9</v>
      </c>
    </row>
    <row r="293" spans="1:4">
      <c r="A293" s="4">
        <v>9018</v>
      </c>
      <c r="B293" s="4" t="s">
        <v>691</v>
      </c>
      <c r="C293" s="4" t="s">
        <v>691</v>
      </c>
      <c r="D293" s="53">
        <v>9</v>
      </c>
    </row>
    <row r="294" spans="1:4">
      <c r="A294" s="4">
        <v>9019</v>
      </c>
      <c r="B294" s="4" t="s">
        <v>692</v>
      </c>
      <c r="C294" s="4" t="s">
        <v>692</v>
      </c>
      <c r="D294" s="53">
        <v>9</v>
      </c>
    </row>
    <row r="295" spans="1:4">
      <c r="A295" s="4">
        <v>9020</v>
      </c>
      <c r="B295" s="4" t="s">
        <v>693</v>
      </c>
      <c r="C295" s="4" t="s">
        <v>693</v>
      </c>
      <c r="D295" s="53">
        <v>9</v>
      </c>
    </row>
    <row r="296" spans="1:4">
      <c r="A296" s="4">
        <v>9021</v>
      </c>
      <c r="B296" s="4" t="s">
        <v>694</v>
      </c>
      <c r="C296" s="4" t="s">
        <v>694</v>
      </c>
      <c r="D296" s="53">
        <v>9</v>
      </c>
    </row>
    <row r="297" spans="1:4">
      <c r="A297" s="4">
        <v>9022</v>
      </c>
      <c r="B297" s="4" t="s">
        <v>695</v>
      </c>
      <c r="C297" s="4" t="s">
        <v>695</v>
      </c>
      <c r="D297" s="53">
        <v>9</v>
      </c>
    </row>
    <row r="298" spans="1:4">
      <c r="A298" s="4">
        <v>9023</v>
      </c>
      <c r="B298" s="4" t="s">
        <v>696</v>
      </c>
      <c r="C298" s="4" t="s">
        <v>697</v>
      </c>
      <c r="D298" s="53">
        <v>9</v>
      </c>
    </row>
    <row r="299" spans="1:4">
      <c r="A299" s="4">
        <v>9025</v>
      </c>
      <c r="B299" s="4" t="s">
        <v>698</v>
      </c>
      <c r="C299" s="4" t="s">
        <v>698</v>
      </c>
      <c r="D299" s="53">
        <v>9</v>
      </c>
    </row>
    <row r="300" spans="1:4">
      <c r="A300" s="4">
        <v>9026</v>
      </c>
      <c r="B300" s="4" t="s">
        <v>2830</v>
      </c>
      <c r="C300" s="4" t="s">
        <v>2831</v>
      </c>
      <c r="D300" s="53">
        <v>9</v>
      </c>
    </row>
    <row r="301" spans="1:4">
      <c r="A301" s="4">
        <v>9027</v>
      </c>
      <c r="B301" s="4" t="s">
        <v>699</v>
      </c>
      <c r="C301" s="4" t="s">
        <v>699</v>
      </c>
      <c r="D301" s="53">
        <v>9</v>
      </c>
    </row>
    <row r="302" spans="1:4">
      <c r="A302" s="4">
        <v>9028</v>
      </c>
      <c r="B302" s="4" t="s">
        <v>108</v>
      </c>
      <c r="C302" s="4" t="s">
        <v>108</v>
      </c>
      <c r="D302" s="53">
        <v>9</v>
      </c>
    </row>
    <row r="303" spans="1:4">
      <c r="A303" s="4">
        <v>9029</v>
      </c>
      <c r="B303" s="4" t="s">
        <v>700</v>
      </c>
      <c r="C303" s="4" t="s">
        <v>700</v>
      </c>
      <c r="D303" s="53">
        <v>9</v>
      </c>
    </row>
    <row r="304" spans="1:4">
      <c r="A304" s="4">
        <v>9030</v>
      </c>
      <c r="B304" s="4" t="s">
        <v>701</v>
      </c>
      <c r="C304" s="4" t="s">
        <v>701</v>
      </c>
      <c r="D304" s="53">
        <v>9</v>
      </c>
    </row>
    <row r="305" spans="1:4">
      <c r="A305" s="4">
        <v>9031</v>
      </c>
      <c r="B305" s="4" t="s">
        <v>702</v>
      </c>
      <c r="C305" s="4" t="s">
        <v>702</v>
      </c>
      <c r="D305" s="53">
        <v>9</v>
      </c>
    </row>
    <row r="306" spans="1:4">
      <c r="A306" s="4">
        <v>9032</v>
      </c>
      <c r="B306" s="4" t="s">
        <v>703</v>
      </c>
      <c r="C306" s="4" t="s">
        <v>703</v>
      </c>
      <c r="D306" s="53">
        <v>9</v>
      </c>
    </row>
    <row r="307" spans="1:4">
      <c r="A307" s="4">
        <v>9033</v>
      </c>
      <c r="B307" s="4" t="s">
        <v>704</v>
      </c>
      <c r="C307" s="4" t="s">
        <v>705</v>
      </c>
      <c r="D307" s="53">
        <v>9</v>
      </c>
    </row>
    <row r="308" spans="1:4">
      <c r="A308" s="4">
        <v>9034</v>
      </c>
      <c r="B308" s="4" t="s">
        <v>107</v>
      </c>
      <c r="C308" s="4" t="s">
        <v>107</v>
      </c>
      <c r="D308" s="53">
        <v>9</v>
      </c>
    </row>
    <row r="309" spans="1:4">
      <c r="A309" s="4">
        <v>9035</v>
      </c>
      <c r="B309" s="4" t="s">
        <v>706</v>
      </c>
      <c r="C309" s="4" t="s">
        <v>706</v>
      </c>
      <c r="D309" s="53">
        <v>9</v>
      </c>
    </row>
    <row r="310" spans="1:4">
      <c r="A310" s="4">
        <v>9036</v>
      </c>
      <c r="B310" s="4" t="s">
        <v>707</v>
      </c>
      <c r="C310" s="4" t="s">
        <v>707</v>
      </c>
      <c r="D310" s="53">
        <v>9</v>
      </c>
    </row>
    <row r="311" spans="1:4">
      <c r="A311" s="4">
        <v>9037</v>
      </c>
      <c r="B311" s="4" t="s">
        <v>708</v>
      </c>
      <c r="C311" s="4" t="s">
        <v>708</v>
      </c>
      <c r="D311" s="53">
        <v>9</v>
      </c>
    </row>
    <row r="312" spans="1:4">
      <c r="A312" s="4">
        <v>9038</v>
      </c>
      <c r="B312" s="4" t="s">
        <v>709</v>
      </c>
      <c r="C312" s="4" t="s">
        <v>709</v>
      </c>
      <c r="D312" s="53">
        <v>9</v>
      </c>
    </row>
    <row r="313" spans="1:4">
      <c r="A313" s="4">
        <v>9039</v>
      </c>
      <c r="B313" s="4" t="s">
        <v>710</v>
      </c>
      <c r="C313" s="4" t="s">
        <v>710</v>
      </c>
      <c r="D313" s="53">
        <v>9</v>
      </c>
    </row>
    <row r="314" spans="1:4">
      <c r="A314" s="4">
        <v>9040</v>
      </c>
      <c r="B314" s="4" t="s">
        <v>711</v>
      </c>
      <c r="C314" s="4" t="s">
        <v>711</v>
      </c>
      <c r="D314" s="53">
        <v>9</v>
      </c>
    </row>
    <row r="315" spans="1:4">
      <c r="A315" s="4">
        <v>9041</v>
      </c>
      <c r="B315" s="4" t="s">
        <v>712</v>
      </c>
      <c r="C315" s="4" t="s">
        <v>712</v>
      </c>
      <c r="D315" s="53">
        <v>9</v>
      </c>
    </row>
    <row r="316" spans="1:4">
      <c r="A316" s="4">
        <v>9042</v>
      </c>
      <c r="B316" s="4" t="s">
        <v>713</v>
      </c>
      <c r="C316" s="4" t="s">
        <v>713</v>
      </c>
      <c r="D316" s="53">
        <v>9</v>
      </c>
    </row>
    <row r="317" spans="1:4">
      <c r="A317" s="4">
        <v>9043</v>
      </c>
      <c r="B317" s="4" t="s">
        <v>714</v>
      </c>
      <c r="C317" s="4" t="s">
        <v>714</v>
      </c>
      <c r="D317" s="53">
        <v>9</v>
      </c>
    </row>
    <row r="318" spans="1:4">
      <c r="A318" s="4">
        <v>9044</v>
      </c>
      <c r="B318" s="4" t="s">
        <v>715</v>
      </c>
      <c r="C318" s="4" t="s">
        <v>715</v>
      </c>
      <c r="D318" s="53">
        <v>9</v>
      </c>
    </row>
    <row r="319" spans="1:4">
      <c r="A319" s="4">
        <v>9045</v>
      </c>
      <c r="B319" s="4" t="s">
        <v>716</v>
      </c>
      <c r="C319" s="4" t="s">
        <v>716</v>
      </c>
      <c r="D319" s="53">
        <v>9</v>
      </c>
    </row>
    <row r="320" spans="1:4">
      <c r="A320" s="4">
        <v>9046</v>
      </c>
      <c r="B320" s="4" t="s">
        <v>717</v>
      </c>
      <c r="C320" s="4" t="s">
        <v>718</v>
      </c>
      <c r="D320" s="53">
        <v>9</v>
      </c>
    </row>
    <row r="321" spans="1:4">
      <c r="A321" s="4">
        <v>9047</v>
      </c>
      <c r="B321" s="4" t="s">
        <v>719</v>
      </c>
      <c r="C321" s="4" t="s">
        <v>719</v>
      </c>
      <c r="D321" s="53">
        <v>9</v>
      </c>
    </row>
    <row r="322" spans="1:4">
      <c r="A322" s="4">
        <v>9048</v>
      </c>
      <c r="B322" s="4" t="s">
        <v>720</v>
      </c>
      <c r="C322" s="4" t="s">
        <v>720</v>
      </c>
      <c r="D322" s="53">
        <v>9</v>
      </c>
    </row>
    <row r="323" spans="1:4">
      <c r="A323" s="4">
        <v>9049</v>
      </c>
      <c r="B323" s="4" t="s">
        <v>721</v>
      </c>
      <c r="C323" s="4" t="s">
        <v>721</v>
      </c>
      <c r="D323" s="53">
        <v>9</v>
      </c>
    </row>
    <row r="324" spans="1:4">
      <c r="A324" s="4">
        <v>9050</v>
      </c>
      <c r="B324" s="4" t="s">
        <v>722</v>
      </c>
      <c r="C324" s="4" t="s">
        <v>722</v>
      </c>
      <c r="D324" s="53">
        <v>9</v>
      </c>
    </row>
    <row r="325" spans="1:4">
      <c r="A325" s="4">
        <v>9051</v>
      </c>
      <c r="B325" s="4" t="s">
        <v>106</v>
      </c>
      <c r="C325" s="4" t="s">
        <v>106</v>
      </c>
      <c r="D325" s="53">
        <v>9</v>
      </c>
    </row>
    <row r="326" spans="1:4">
      <c r="A326" s="4">
        <v>9052</v>
      </c>
      <c r="B326" s="4" t="s">
        <v>723</v>
      </c>
      <c r="C326" s="4" t="s">
        <v>723</v>
      </c>
      <c r="D326" s="53">
        <v>9</v>
      </c>
    </row>
    <row r="327" spans="1:4">
      <c r="A327" s="4">
        <v>9053</v>
      </c>
      <c r="B327" s="4" t="s">
        <v>724</v>
      </c>
      <c r="C327" s="4" t="s">
        <v>724</v>
      </c>
      <c r="D327" s="53">
        <v>9</v>
      </c>
    </row>
    <row r="328" spans="1:4">
      <c r="A328" s="4">
        <v>9054</v>
      </c>
      <c r="B328" s="4" t="s">
        <v>725</v>
      </c>
      <c r="C328" s="4" t="s">
        <v>725</v>
      </c>
      <c r="D328" s="53">
        <v>9</v>
      </c>
    </row>
    <row r="329" spans="1:4">
      <c r="A329" s="4">
        <v>9055</v>
      </c>
      <c r="B329" s="4" t="s">
        <v>726</v>
      </c>
      <c r="C329" s="4" t="s">
        <v>726</v>
      </c>
      <c r="D329" s="53">
        <v>9</v>
      </c>
    </row>
    <row r="330" spans="1:4">
      <c r="A330" s="4">
        <v>9056</v>
      </c>
      <c r="B330" s="4" t="s">
        <v>727</v>
      </c>
      <c r="C330" s="4" t="s">
        <v>727</v>
      </c>
      <c r="D330" s="53">
        <v>9</v>
      </c>
    </row>
    <row r="331" spans="1:4">
      <c r="A331" s="4">
        <v>9057</v>
      </c>
      <c r="B331" s="4" t="s">
        <v>728</v>
      </c>
      <c r="C331" s="4" t="s">
        <v>728</v>
      </c>
      <c r="D331" s="53">
        <v>9</v>
      </c>
    </row>
    <row r="332" spans="1:4">
      <c r="A332" s="4">
        <v>9058</v>
      </c>
      <c r="B332" s="4" t="s">
        <v>729</v>
      </c>
      <c r="C332" s="4" t="s">
        <v>729</v>
      </c>
      <c r="D332" s="53">
        <v>9</v>
      </c>
    </row>
    <row r="333" spans="1:4">
      <c r="A333" s="4">
        <v>9059</v>
      </c>
      <c r="B333" s="4" t="s">
        <v>730</v>
      </c>
      <c r="C333" s="4" t="s">
        <v>730</v>
      </c>
      <c r="D333" s="53">
        <v>9</v>
      </c>
    </row>
    <row r="334" spans="1:4">
      <c r="A334" s="4">
        <v>9060</v>
      </c>
      <c r="B334" s="4" t="s">
        <v>731</v>
      </c>
      <c r="C334" s="4" t="s">
        <v>731</v>
      </c>
      <c r="D334" s="53">
        <v>9</v>
      </c>
    </row>
    <row r="335" spans="1:4">
      <c r="A335" s="4">
        <v>9061</v>
      </c>
      <c r="B335" s="4" t="s">
        <v>732</v>
      </c>
      <c r="C335" s="4" t="s">
        <v>732</v>
      </c>
      <c r="D335" s="53">
        <v>9</v>
      </c>
    </row>
    <row r="336" spans="1:4">
      <c r="A336" s="4">
        <v>9062</v>
      </c>
      <c r="B336" s="4" t="s">
        <v>733</v>
      </c>
      <c r="C336" s="4" t="s">
        <v>734</v>
      </c>
      <c r="D336" s="53">
        <v>9</v>
      </c>
    </row>
    <row r="337" spans="1:4">
      <c r="A337" s="4">
        <v>9063</v>
      </c>
      <c r="B337" s="4" t="s">
        <v>735</v>
      </c>
      <c r="C337" s="4" t="s">
        <v>735</v>
      </c>
      <c r="D337" s="53">
        <v>9</v>
      </c>
    </row>
    <row r="338" spans="1:4">
      <c r="A338" s="4">
        <v>9064</v>
      </c>
      <c r="B338" s="4" t="s">
        <v>736</v>
      </c>
      <c r="C338" s="4" t="s">
        <v>736</v>
      </c>
      <c r="D338" s="53">
        <v>9</v>
      </c>
    </row>
    <row r="339" spans="1:4">
      <c r="A339" s="4">
        <v>9065</v>
      </c>
      <c r="B339" s="4" t="s">
        <v>737</v>
      </c>
      <c r="C339" s="4" t="s">
        <v>737</v>
      </c>
      <c r="D339" s="53">
        <v>9</v>
      </c>
    </row>
    <row r="340" spans="1:4">
      <c r="A340" s="4">
        <v>9066</v>
      </c>
      <c r="B340" s="4" t="s">
        <v>738</v>
      </c>
      <c r="C340" s="4" t="s">
        <v>738</v>
      </c>
      <c r="D340" s="53">
        <v>9</v>
      </c>
    </row>
    <row r="341" spans="1:4">
      <c r="A341" s="4">
        <v>9067</v>
      </c>
      <c r="B341" s="4" t="s">
        <v>739</v>
      </c>
      <c r="C341" s="4" t="s">
        <v>739</v>
      </c>
      <c r="D341" s="53">
        <v>9</v>
      </c>
    </row>
    <row r="342" spans="1:4">
      <c r="A342" s="4">
        <v>9068</v>
      </c>
      <c r="B342" s="4" t="s">
        <v>740</v>
      </c>
      <c r="C342" s="4" t="s">
        <v>740</v>
      </c>
      <c r="D342" s="53">
        <v>9</v>
      </c>
    </row>
    <row r="343" spans="1:4">
      <c r="A343" s="4">
        <v>9069</v>
      </c>
      <c r="B343" s="4" t="s">
        <v>741</v>
      </c>
      <c r="C343" s="4" t="s">
        <v>741</v>
      </c>
      <c r="D343" s="53">
        <v>9</v>
      </c>
    </row>
    <row r="344" spans="1:4">
      <c r="A344" s="4">
        <v>9070</v>
      </c>
      <c r="B344" s="4" t="s">
        <v>742</v>
      </c>
      <c r="C344" s="4" t="s">
        <v>742</v>
      </c>
      <c r="D344" s="53">
        <v>9</v>
      </c>
    </row>
    <row r="345" spans="1:4">
      <c r="A345" s="4">
        <v>9071</v>
      </c>
      <c r="B345" s="4" t="s">
        <v>743</v>
      </c>
      <c r="C345" s="4" t="s">
        <v>743</v>
      </c>
      <c r="D345" s="53">
        <v>9</v>
      </c>
    </row>
    <row r="346" spans="1:4">
      <c r="A346" s="4">
        <v>9072</v>
      </c>
      <c r="B346" s="4" t="s">
        <v>744</v>
      </c>
      <c r="C346" s="4" t="s">
        <v>744</v>
      </c>
      <c r="D346" s="53">
        <v>9</v>
      </c>
    </row>
    <row r="347" spans="1:4">
      <c r="A347" s="4">
        <v>9073</v>
      </c>
      <c r="B347" s="4" t="s">
        <v>745</v>
      </c>
      <c r="C347" s="4" t="s">
        <v>745</v>
      </c>
      <c r="D347" s="53">
        <v>9</v>
      </c>
    </row>
    <row r="348" spans="1:4">
      <c r="A348" s="4">
        <v>9074</v>
      </c>
      <c r="B348" s="4" t="s">
        <v>746</v>
      </c>
      <c r="C348" s="4" t="s">
        <v>746</v>
      </c>
      <c r="D348" s="53">
        <v>9</v>
      </c>
    </row>
    <row r="349" spans="1:4">
      <c r="A349" s="4">
        <v>9075</v>
      </c>
      <c r="B349" s="4" t="s">
        <v>2840</v>
      </c>
      <c r="C349" s="4" t="s">
        <v>2841</v>
      </c>
      <c r="D349" s="53">
        <v>9</v>
      </c>
    </row>
    <row r="350" spans="1:4">
      <c r="A350" s="4">
        <v>9076</v>
      </c>
      <c r="B350" s="4" t="s">
        <v>2852</v>
      </c>
      <c r="C350" s="4" t="s">
        <v>2853</v>
      </c>
      <c r="D350" s="53">
        <v>9</v>
      </c>
    </row>
    <row r="351" spans="1:4">
      <c r="A351" s="4">
        <v>9077</v>
      </c>
      <c r="B351" s="4" t="s">
        <v>747</v>
      </c>
      <c r="C351" s="4" t="s">
        <v>748</v>
      </c>
      <c r="D351" s="53">
        <v>9</v>
      </c>
    </row>
    <row r="352" spans="1:4">
      <c r="A352" s="4">
        <v>10001</v>
      </c>
      <c r="B352" s="4" t="s">
        <v>749</v>
      </c>
      <c r="C352" s="4" t="s">
        <v>750</v>
      </c>
      <c r="D352" s="53">
        <v>10</v>
      </c>
    </row>
    <row r="353" spans="1:4">
      <c r="A353" s="4">
        <v>10002</v>
      </c>
      <c r="B353" s="4" t="s">
        <v>751</v>
      </c>
      <c r="C353" s="4" t="s">
        <v>752</v>
      </c>
      <c r="D353" s="53">
        <v>10</v>
      </c>
    </row>
    <row r="354" spans="1:4">
      <c r="A354" s="4">
        <v>10003</v>
      </c>
      <c r="B354" s="4" t="s">
        <v>753</v>
      </c>
      <c r="C354" s="4" t="s">
        <v>754</v>
      </c>
      <c r="D354" s="53">
        <v>10</v>
      </c>
    </row>
    <row r="355" spans="1:4">
      <c r="A355" s="4">
        <v>10004</v>
      </c>
      <c r="B355" s="4" t="s">
        <v>755</v>
      </c>
      <c r="C355" s="4" t="s">
        <v>756</v>
      </c>
      <c r="D355" s="53">
        <v>10</v>
      </c>
    </row>
    <row r="356" spans="1:4">
      <c r="A356" s="4">
        <v>10005</v>
      </c>
      <c r="B356" s="4" t="s">
        <v>757</v>
      </c>
      <c r="C356" s="4" t="s">
        <v>758</v>
      </c>
      <c r="D356" s="53">
        <v>10</v>
      </c>
    </row>
    <row r="357" spans="1:4">
      <c r="A357" s="4">
        <v>10009</v>
      </c>
      <c r="B357" s="4" t="s">
        <v>759</v>
      </c>
      <c r="C357" s="4" t="s">
        <v>760</v>
      </c>
      <c r="D357" s="53">
        <v>10</v>
      </c>
    </row>
    <row r="358" spans="1:4">
      <c r="A358" s="4">
        <v>10010</v>
      </c>
      <c r="B358" s="4" t="s">
        <v>761</v>
      </c>
      <c r="C358" s="4" t="s">
        <v>762</v>
      </c>
      <c r="D358" s="53">
        <v>10</v>
      </c>
    </row>
    <row r="359" spans="1:4">
      <c r="A359" s="4">
        <v>10011</v>
      </c>
      <c r="B359" s="4" t="s">
        <v>763</v>
      </c>
      <c r="C359" s="4" t="s">
        <v>764</v>
      </c>
      <c r="D359" s="53">
        <v>10</v>
      </c>
    </row>
    <row r="360" spans="1:4">
      <c r="A360" s="4">
        <v>10012</v>
      </c>
      <c r="B360" s="4" t="s">
        <v>765</v>
      </c>
      <c r="C360" s="4" t="s">
        <v>766</v>
      </c>
      <c r="D360" s="53">
        <v>10</v>
      </c>
    </row>
    <row r="361" spans="1:4">
      <c r="A361" s="4">
        <v>10013</v>
      </c>
      <c r="B361" s="4" t="s">
        <v>767</v>
      </c>
      <c r="C361" s="4" t="s">
        <v>768</v>
      </c>
      <c r="D361" s="53">
        <v>10</v>
      </c>
    </row>
    <row r="362" spans="1:4">
      <c r="A362" s="4">
        <v>10014</v>
      </c>
      <c r="B362" s="4" t="s">
        <v>769</v>
      </c>
      <c r="C362" s="4" t="s">
        <v>770</v>
      </c>
      <c r="D362" s="53">
        <v>10</v>
      </c>
    </row>
    <row r="363" spans="1:4">
      <c r="A363" s="4">
        <v>10015</v>
      </c>
      <c r="B363" s="4" t="s">
        <v>771</v>
      </c>
      <c r="C363" s="4" t="s">
        <v>772</v>
      </c>
      <c r="D363" s="53">
        <v>10</v>
      </c>
    </row>
    <row r="364" spans="1:4">
      <c r="A364" s="4">
        <v>10017</v>
      </c>
      <c r="B364" s="4" t="s">
        <v>773</v>
      </c>
      <c r="C364" s="4" t="s">
        <v>774</v>
      </c>
      <c r="D364" s="53">
        <v>10</v>
      </c>
    </row>
    <row r="365" spans="1:4">
      <c r="A365" s="4">
        <v>10018</v>
      </c>
      <c r="B365" s="4" t="s">
        <v>2898</v>
      </c>
      <c r="C365" s="4" t="s">
        <v>2899</v>
      </c>
      <c r="D365" s="53">
        <v>10</v>
      </c>
    </row>
    <row r="366" spans="1:4">
      <c r="A366" s="4">
        <v>10019</v>
      </c>
      <c r="B366" s="4" t="s">
        <v>775</v>
      </c>
      <c r="C366" s="4" t="s">
        <v>776</v>
      </c>
      <c r="D366" s="53">
        <v>10</v>
      </c>
    </row>
    <row r="367" spans="1:4">
      <c r="A367" s="4">
        <v>10020</v>
      </c>
      <c r="B367" s="4" t="s">
        <v>777</v>
      </c>
      <c r="C367" s="4" t="s">
        <v>778</v>
      </c>
      <c r="D367" s="53">
        <v>10</v>
      </c>
    </row>
    <row r="368" spans="1:4">
      <c r="A368" s="4">
        <v>10021</v>
      </c>
      <c r="B368" s="4" t="s">
        <v>779</v>
      </c>
      <c r="C368" s="4" t="s">
        <v>780</v>
      </c>
      <c r="D368" s="53">
        <v>10</v>
      </c>
    </row>
    <row r="369" spans="1:4">
      <c r="A369" s="4">
        <v>10022</v>
      </c>
      <c r="B369" s="4" t="s">
        <v>781</v>
      </c>
      <c r="C369" s="4" t="s">
        <v>782</v>
      </c>
      <c r="D369" s="53">
        <v>10</v>
      </c>
    </row>
    <row r="370" spans="1:4">
      <c r="A370" s="4">
        <v>10023</v>
      </c>
      <c r="B370" s="4" t="s">
        <v>783</v>
      </c>
      <c r="C370" s="4" t="s">
        <v>784</v>
      </c>
      <c r="D370" s="53">
        <v>10</v>
      </c>
    </row>
    <row r="371" spans="1:4">
      <c r="A371" s="4">
        <v>10024</v>
      </c>
      <c r="B371" s="4" t="s">
        <v>785</v>
      </c>
      <c r="C371" s="4" t="s">
        <v>786</v>
      </c>
      <c r="D371" s="53">
        <v>10</v>
      </c>
    </row>
    <row r="372" spans="1:4">
      <c r="A372" s="4">
        <v>10025</v>
      </c>
      <c r="B372" s="4" t="s">
        <v>2900</v>
      </c>
      <c r="C372" s="4" t="s">
        <v>2901</v>
      </c>
      <c r="D372" s="53">
        <v>10</v>
      </c>
    </row>
    <row r="373" spans="1:4">
      <c r="A373" s="4">
        <v>11001</v>
      </c>
      <c r="B373" s="4" t="s">
        <v>787</v>
      </c>
      <c r="C373" s="4" t="s">
        <v>788</v>
      </c>
      <c r="D373" s="53">
        <v>11</v>
      </c>
    </row>
    <row r="374" spans="1:4">
      <c r="A374" s="4">
        <v>11002</v>
      </c>
      <c r="B374" s="4" t="s">
        <v>789</v>
      </c>
      <c r="C374" s="4" t="s">
        <v>790</v>
      </c>
      <c r="D374" s="53">
        <v>11</v>
      </c>
    </row>
    <row r="375" spans="1:4">
      <c r="A375" s="4">
        <v>11003</v>
      </c>
      <c r="B375" s="4" t="s">
        <v>791</v>
      </c>
      <c r="C375" s="4" t="s">
        <v>792</v>
      </c>
      <c r="D375" s="53">
        <v>11</v>
      </c>
    </row>
    <row r="376" spans="1:4">
      <c r="A376" s="4">
        <v>11004</v>
      </c>
      <c r="B376" s="4" t="s">
        <v>793</v>
      </c>
      <c r="C376" s="4" t="s">
        <v>794</v>
      </c>
      <c r="D376" s="53">
        <v>11</v>
      </c>
    </row>
    <row r="377" spans="1:4">
      <c r="A377" s="4">
        <v>11005</v>
      </c>
      <c r="B377" s="4" t="s">
        <v>795</v>
      </c>
      <c r="C377" s="4" t="s">
        <v>796</v>
      </c>
      <c r="D377" s="53">
        <v>11</v>
      </c>
    </row>
    <row r="378" spans="1:4">
      <c r="A378" s="4">
        <v>11006</v>
      </c>
      <c r="B378" s="4" t="s">
        <v>797</v>
      </c>
      <c r="C378" s="4" t="s">
        <v>798</v>
      </c>
      <c r="D378" s="53">
        <v>11</v>
      </c>
    </row>
    <row r="379" spans="1:4">
      <c r="A379" s="4">
        <v>11007</v>
      </c>
      <c r="B379" s="4" t="s">
        <v>799</v>
      </c>
      <c r="C379" s="4" t="s">
        <v>800</v>
      </c>
      <c r="D379" s="53">
        <v>11</v>
      </c>
    </row>
    <row r="380" spans="1:4">
      <c r="A380" s="4">
        <v>11008</v>
      </c>
      <c r="B380" s="4" t="s">
        <v>801</v>
      </c>
      <c r="C380" s="4" t="s">
        <v>802</v>
      </c>
      <c r="D380" s="53">
        <v>11</v>
      </c>
    </row>
    <row r="381" spans="1:4">
      <c r="A381" s="4">
        <v>11009</v>
      </c>
      <c r="B381" s="4" t="s">
        <v>803</v>
      </c>
      <c r="C381" s="4" t="s">
        <v>804</v>
      </c>
      <c r="D381" s="53">
        <v>11</v>
      </c>
    </row>
    <row r="382" spans="1:4">
      <c r="A382" s="4">
        <v>11010</v>
      </c>
      <c r="B382" s="4" t="s">
        <v>805</v>
      </c>
      <c r="C382" s="4" t="s">
        <v>806</v>
      </c>
      <c r="D382" s="53">
        <v>11</v>
      </c>
    </row>
    <row r="383" spans="1:4">
      <c r="A383" s="4">
        <v>11011</v>
      </c>
      <c r="B383" s="4" t="s">
        <v>807</v>
      </c>
      <c r="C383" s="4" t="s">
        <v>808</v>
      </c>
      <c r="D383" s="53">
        <v>11</v>
      </c>
    </row>
    <row r="384" spans="1:4">
      <c r="A384" s="4">
        <v>11012</v>
      </c>
      <c r="B384" s="4" t="s">
        <v>809</v>
      </c>
      <c r="C384" s="4" t="s">
        <v>810</v>
      </c>
      <c r="D384" s="53">
        <v>11</v>
      </c>
    </row>
    <row r="385" spans="1:4">
      <c r="A385" s="4">
        <v>11013</v>
      </c>
      <c r="B385" s="4" t="s">
        <v>811</v>
      </c>
      <c r="C385" s="4" t="s">
        <v>812</v>
      </c>
      <c r="D385" s="53">
        <v>11</v>
      </c>
    </row>
    <row r="386" spans="1:4">
      <c r="A386" s="4">
        <v>11014</v>
      </c>
      <c r="B386" s="4" t="s">
        <v>813</v>
      </c>
      <c r="C386" s="4" t="s">
        <v>814</v>
      </c>
      <c r="D386" s="53">
        <v>11</v>
      </c>
    </row>
    <row r="387" spans="1:4">
      <c r="A387" s="4">
        <v>11015</v>
      </c>
      <c r="B387" s="4" t="s">
        <v>815</v>
      </c>
      <c r="C387" s="4" t="s">
        <v>816</v>
      </c>
      <c r="D387" s="53">
        <v>11</v>
      </c>
    </row>
    <row r="388" spans="1:4">
      <c r="A388" s="4">
        <v>11016</v>
      </c>
      <c r="B388" s="4" t="s">
        <v>817</v>
      </c>
      <c r="C388" s="4" t="s">
        <v>818</v>
      </c>
      <c r="D388" s="53">
        <v>11</v>
      </c>
    </row>
    <row r="389" spans="1:4">
      <c r="A389" s="4">
        <v>11017</v>
      </c>
      <c r="B389" s="4" t="s">
        <v>819</v>
      </c>
      <c r="C389" s="4" t="s">
        <v>820</v>
      </c>
      <c r="D389" s="53">
        <v>11</v>
      </c>
    </row>
    <row r="390" spans="1:4">
      <c r="A390" s="4">
        <v>11018</v>
      </c>
      <c r="B390" s="4" t="s">
        <v>821</v>
      </c>
      <c r="C390" s="4" t="s">
        <v>822</v>
      </c>
      <c r="D390" s="53">
        <v>11</v>
      </c>
    </row>
    <row r="391" spans="1:4">
      <c r="A391" s="4">
        <v>11019</v>
      </c>
      <c r="B391" s="4" t="s">
        <v>823</v>
      </c>
      <c r="C391" s="4" t="s">
        <v>824</v>
      </c>
      <c r="D391" s="53">
        <v>11</v>
      </c>
    </row>
    <row r="392" spans="1:4">
      <c r="A392" s="4">
        <v>11020</v>
      </c>
      <c r="B392" s="4" t="s">
        <v>825</v>
      </c>
      <c r="C392" s="4" t="s">
        <v>826</v>
      </c>
      <c r="D392" s="53">
        <v>11</v>
      </c>
    </row>
    <row r="393" spans="1:4">
      <c r="A393" s="4">
        <v>11021</v>
      </c>
      <c r="B393" s="4" t="s">
        <v>827</v>
      </c>
      <c r="C393" s="4" t="s">
        <v>100</v>
      </c>
      <c r="D393" s="53">
        <v>11</v>
      </c>
    </row>
    <row r="394" spans="1:4">
      <c r="A394" s="4">
        <v>11022</v>
      </c>
      <c r="B394" s="4" t="s">
        <v>828</v>
      </c>
      <c r="C394" s="4" t="s">
        <v>829</v>
      </c>
      <c r="D394" s="53">
        <v>11</v>
      </c>
    </row>
    <row r="395" spans="1:4">
      <c r="A395" s="4">
        <v>11023</v>
      </c>
      <c r="B395" s="4" t="s">
        <v>830</v>
      </c>
      <c r="C395" s="4" t="s">
        <v>831</v>
      </c>
      <c r="D395" s="53">
        <v>11</v>
      </c>
    </row>
    <row r="396" spans="1:4">
      <c r="A396" s="4">
        <v>11024</v>
      </c>
      <c r="B396" s="4" t="s">
        <v>832</v>
      </c>
      <c r="C396" s="4" t="s">
        <v>833</v>
      </c>
      <c r="D396" s="53">
        <v>11</v>
      </c>
    </row>
    <row r="397" spans="1:4">
      <c r="A397" s="4">
        <v>11025</v>
      </c>
      <c r="B397" s="4" t="s">
        <v>834</v>
      </c>
      <c r="C397" s="4" t="s">
        <v>835</v>
      </c>
      <c r="D397" s="53">
        <v>11</v>
      </c>
    </row>
    <row r="398" spans="1:4">
      <c r="A398" s="4">
        <v>11026</v>
      </c>
      <c r="B398" s="4" t="s">
        <v>836</v>
      </c>
      <c r="C398" s="4" t="s">
        <v>837</v>
      </c>
      <c r="D398" s="53">
        <v>11</v>
      </c>
    </row>
    <row r="399" spans="1:4">
      <c r="A399" s="4">
        <v>11027</v>
      </c>
      <c r="B399" s="4" t="s">
        <v>838</v>
      </c>
      <c r="C399" s="4" t="s">
        <v>839</v>
      </c>
      <c r="D399" s="53">
        <v>11</v>
      </c>
    </row>
    <row r="400" spans="1:4">
      <c r="A400" s="4">
        <v>11028</v>
      </c>
      <c r="B400" s="4" t="s">
        <v>840</v>
      </c>
      <c r="C400" s="4" t="s">
        <v>841</v>
      </c>
      <c r="D400" s="53">
        <v>11</v>
      </c>
    </row>
    <row r="401" spans="1:4">
      <c r="A401" s="4">
        <v>11029</v>
      </c>
      <c r="B401" s="4" t="s">
        <v>842</v>
      </c>
      <c r="C401" s="4" t="s">
        <v>843</v>
      </c>
      <c r="D401" s="53">
        <v>11</v>
      </c>
    </row>
    <row r="402" spans="1:4">
      <c r="A402" s="4">
        <v>11030</v>
      </c>
      <c r="B402" s="4" t="s">
        <v>844</v>
      </c>
      <c r="C402" s="4" t="s">
        <v>845</v>
      </c>
      <c r="D402" s="53">
        <v>11</v>
      </c>
    </row>
    <row r="403" spans="1:4">
      <c r="A403" s="4">
        <v>11031</v>
      </c>
      <c r="B403" s="4" t="s">
        <v>846</v>
      </c>
      <c r="C403" s="4" t="s">
        <v>847</v>
      </c>
      <c r="D403" s="53">
        <v>11</v>
      </c>
    </row>
    <row r="404" spans="1:4">
      <c r="A404" s="4">
        <v>11032</v>
      </c>
      <c r="B404" s="4" t="s">
        <v>848</v>
      </c>
      <c r="C404" s="4" t="s">
        <v>849</v>
      </c>
      <c r="D404" s="53">
        <v>11</v>
      </c>
    </row>
    <row r="405" spans="1:4">
      <c r="A405" s="4">
        <v>11033</v>
      </c>
      <c r="B405" s="4" t="s">
        <v>850</v>
      </c>
      <c r="C405" s="4" t="s">
        <v>851</v>
      </c>
      <c r="D405" s="53">
        <v>11</v>
      </c>
    </row>
    <row r="406" spans="1:4">
      <c r="A406" s="4">
        <v>11034</v>
      </c>
      <c r="B406" s="4" t="s">
        <v>852</v>
      </c>
      <c r="C406" s="4" t="s">
        <v>853</v>
      </c>
      <c r="D406" s="53">
        <v>11</v>
      </c>
    </row>
    <row r="407" spans="1:4">
      <c r="A407" s="4">
        <v>11035</v>
      </c>
      <c r="B407" s="4" t="s">
        <v>854</v>
      </c>
      <c r="C407" s="4" t="s">
        <v>855</v>
      </c>
      <c r="D407" s="53">
        <v>11</v>
      </c>
    </row>
    <row r="408" spans="1:4">
      <c r="A408" s="4">
        <v>11036</v>
      </c>
      <c r="B408" s="4" t="s">
        <v>856</v>
      </c>
      <c r="C408" s="4" t="s">
        <v>857</v>
      </c>
      <c r="D408" s="53">
        <v>11</v>
      </c>
    </row>
    <row r="409" spans="1:4">
      <c r="A409" s="4">
        <v>11037</v>
      </c>
      <c r="B409" s="4" t="s">
        <v>858</v>
      </c>
      <c r="C409" s="4" t="s">
        <v>524</v>
      </c>
      <c r="D409" s="53">
        <v>11</v>
      </c>
    </row>
    <row r="410" spans="1:4">
      <c r="A410" s="4">
        <v>11038</v>
      </c>
      <c r="B410" s="4" t="s">
        <v>859</v>
      </c>
      <c r="C410" s="4" t="s">
        <v>860</v>
      </c>
      <c r="D410" s="53">
        <v>11</v>
      </c>
    </row>
    <row r="411" spans="1:4">
      <c r="A411" s="4">
        <v>11039</v>
      </c>
      <c r="B411" s="4" t="s">
        <v>861</v>
      </c>
      <c r="C411" s="4" t="s">
        <v>862</v>
      </c>
      <c r="D411" s="53">
        <v>11</v>
      </c>
    </row>
    <row r="412" spans="1:4">
      <c r="A412" s="4">
        <v>11040</v>
      </c>
      <c r="B412" s="4" t="s">
        <v>863</v>
      </c>
      <c r="C412" s="4" t="s">
        <v>864</v>
      </c>
      <c r="D412" s="53">
        <v>11</v>
      </c>
    </row>
    <row r="413" spans="1:4">
      <c r="A413" s="4">
        <v>11041</v>
      </c>
      <c r="B413" s="4" t="s">
        <v>865</v>
      </c>
      <c r="C413" s="4" t="s">
        <v>866</v>
      </c>
      <c r="D413" s="53">
        <v>11</v>
      </c>
    </row>
    <row r="414" spans="1:4">
      <c r="A414" s="4">
        <v>11042</v>
      </c>
      <c r="B414" s="4" t="s">
        <v>867</v>
      </c>
      <c r="C414" s="4" t="s">
        <v>868</v>
      </c>
      <c r="D414" s="53">
        <v>11</v>
      </c>
    </row>
    <row r="415" spans="1:4">
      <c r="A415" s="4">
        <v>11043</v>
      </c>
      <c r="B415" s="4" t="s">
        <v>869</v>
      </c>
      <c r="C415" s="4" t="s">
        <v>870</v>
      </c>
      <c r="D415" s="53">
        <v>11</v>
      </c>
    </row>
    <row r="416" spans="1:4">
      <c r="A416" s="4">
        <v>11044</v>
      </c>
      <c r="B416" s="4" t="s">
        <v>871</v>
      </c>
      <c r="C416" s="4" t="s">
        <v>872</v>
      </c>
      <c r="D416" s="53">
        <v>11</v>
      </c>
    </row>
    <row r="417" spans="1:4">
      <c r="A417" s="4">
        <v>11045</v>
      </c>
      <c r="B417" s="4" t="s">
        <v>873</v>
      </c>
      <c r="C417" s="4" t="s">
        <v>874</v>
      </c>
      <c r="D417" s="53">
        <v>11</v>
      </c>
    </row>
    <row r="418" spans="1:4">
      <c r="A418" s="4">
        <v>11046</v>
      </c>
      <c r="B418" s="4" t="s">
        <v>875</v>
      </c>
      <c r="C418" s="4" t="s">
        <v>876</v>
      </c>
      <c r="D418" s="53">
        <v>11</v>
      </c>
    </row>
    <row r="419" spans="1:4">
      <c r="A419" s="4">
        <v>11048</v>
      </c>
      <c r="B419" s="4" t="s">
        <v>877</v>
      </c>
      <c r="C419" s="4" t="s">
        <v>878</v>
      </c>
      <c r="D419" s="53">
        <v>11</v>
      </c>
    </row>
    <row r="420" spans="1:4">
      <c r="A420" s="4">
        <v>11049</v>
      </c>
      <c r="B420" s="4" t="s">
        <v>879</v>
      </c>
      <c r="C420" s="4" t="s">
        <v>880</v>
      </c>
      <c r="D420" s="53">
        <v>11</v>
      </c>
    </row>
    <row r="421" spans="1:4">
      <c r="A421" s="4">
        <v>12001</v>
      </c>
      <c r="B421" s="4" t="s">
        <v>881</v>
      </c>
      <c r="C421" s="4" t="s">
        <v>882</v>
      </c>
      <c r="D421" s="53">
        <v>12</v>
      </c>
    </row>
    <row r="422" spans="1:4">
      <c r="A422" s="4">
        <v>12002</v>
      </c>
      <c r="B422" s="4" t="s">
        <v>883</v>
      </c>
      <c r="C422" s="4" t="s">
        <v>884</v>
      </c>
      <c r="D422" s="53">
        <v>12</v>
      </c>
    </row>
    <row r="423" spans="1:4">
      <c r="A423" s="4">
        <v>12003</v>
      </c>
      <c r="B423" s="4" t="s">
        <v>885</v>
      </c>
      <c r="C423" s="4" t="s">
        <v>886</v>
      </c>
      <c r="D423" s="53">
        <v>12</v>
      </c>
    </row>
    <row r="424" spans="1:4">
      <c r="A424" s="4">
        <v>12004</v>
      </c>
      <c r="B424" s="4" t="s">
        <v>887</v>
      </c>
      <c r="C424" s="4" t="s">
        <v>888</v>
      </c>
      <c r="D424" s="53">
        <v>12</v>
      </c>
    </row>
    <row r="425" spans="1:4">
      <c r="A425" s="4">
        <v>12005</v>
      </c>
      <c r="B425" s="4" t="s">
        <v>889</v>
      </c>
      <c r="C425" s="4" t="s">
        <v>890</v>
      </c>
      <c r="D425" s="53">
        <v>12</v>
      </c>
    </row>
    <row r="426" spans="1:4">
      <c r="A426" s="4">
        <v>12007</v>
      </c>
      <c r="B426" s="4" t="s">
        <v>891</v>
      </c>
      <c r="C426" s="4" t="s">
        <v>892</v>
      </c>
      <c r="D426" s="53">
        <v>12</v>
      </c>
    </row>
    <row r="427" spans="1:4">
      <c r="A427" s="4">
        <v>12009</v>
      </c>
      <c r="B427" s="4" t="s">
        <v>893</v>
      </c>
      <c r="C427" s="4" t="s">
        <v>894</v>
      </c>
      <c r="D427" s="53">
        <v>12</v>
      </c>
    </row>
    <row r="428" spans="1:4">
      <c r="A428" s="4">
        <v>12010</v>
      </c>
      <c r="B428" s="4" t="s">
        <v>895</v>
      </c>
      <c r="C428" s="4" t="s">
        <v>896</v>
      </c>
      <c r="D428" s="53">
        <v>12</v>
      </c>
    </row>
    <row r="429" spans="1:4">
      <c r="A429" s="4">
        <v>12011</v>
      </c>
      <c r="B429" s="4" t="s">
        <v>897</v>
      </c>
      <c r="C429" s="4" t="s">
        <v>898</v>
      </c>
      <c r="D429" s="53">
        <v>12</v>
      </c>
    </row>
    <row r="430" spans="1:4">
      <c r="A430" s="4">
        <v>12012</v>
      </c>
      <c r="B430" s="4" t="s">
        <v>899</v>
      </c>
      <c r="C430" s="4" t="s">
        <v>900</v>
      </c>
      <c r="D430" s="53">
        <v>12</v>
      </c>
    </row>
    <row r="431" spans="1:4">
      <c r="A431" s="4">
        <v>12013</v>
      </c>
      <c r="B431" s="4" t="s">
        <v>901</v>
      </c>
      <c r="C431" s="4" t="s">
        <v>902</v>
      </c>
      <c r="D431" s="53">
        <v>12</v>
      </c>
    </row>
    <row r="432" spans="1:4">
      <c r="A432" s="4">
        <v>12014</v>
      </c>
      <c r="B432" s="4" t="s">
        <v>903</v>
      </c>
      <c r="C432" s="4" t="s">
        <v>904</v>
      </c>
      <c r="D432" s="53">
        <v>12</v>
      </c>
    </row>
    <row r="433" spans="1:4">
      <c r="A433" s="4">
        <v>12015</v>
      </c>
      <c r="B433" s="4" t="s">
        <v>905</v>
      </c>
      <c r="C433" s="4" t="s">
        <v>906</v>
      </c>
      <c r="D433" s="53">
        <v>12</v>
      </c>
    </row>
    <row r="434" spans="1:4">
      <c r="A434" s="4">
        <v>12016</v>
      </c>
      <c r="B434" s="4" t="s">
        <v>907</v>
      </c>
      <c r="C434" s="4" t="s">
        <v>908</v>
      </c>
      <c r="D434" s="53">
        <v>12</v>
      </c>
    </row>
    <row r="435" spans="1:4">
      <c r="A435" s="4">
        <v>12017</v>
      </c>
      <c r="B435" s="4" t="s">
        <v>909</v>
      </c>
      <c r="C435" s="4" t="s">
        <v>910</v>
      </c>
      <c r="D435" s="53">
        <v>12</v>
      </c>
    </row>
    <row r="436" spans="1:4">
      <c r="A436" s="4">
        <v>12018</v>
      </c>
      <c r="B436" s="4" t="s">
        <v>911</v>
      </c>
      <c r="C436" s="4" t="s">
        <v>912</v>
      </c>
      <c r="D436" s="53">
        <v>12</v>
      </c>
    </row>
    <row r="437" spans="1:4">
      <c r="A437" s="4">
        <v>12019</v>
      </c>
      <c r="B437" s="4" t="s">
        <v>913</v>
      </c>
      <c r="C437" s="4" t="s">
        <v>914</v>
      </c>
      <c r="D437" s="53">
        <v>12</v>
      </c>
    </row>
    <row r="438" spans="1:4">
      <c r="A438" s="4">
        <v>12020</v>
      </c>
      <c r="B438" s="4" t="s">
        <v>915</v>
      </c>
      <c r="C438" s="4" t="s">
        <v>916</v>
      </c>
      <c r="D438" s="53">
        <v>12</v>
      </c>
    </row>
    <row r="439" spans="1:4">
      <c r="A439" s="4">
        <v>12021</v>
      </c>
      <c r="B439" s="4" t="s">
        <v>917</v>
      </c>
      <c r="C439" s="4" t="s">
        <v>918</v>
      </c>
      <c r="D439" s="53">
        <v>12</v>
      </c>
    </row>
    <row r="440" spans="1:4">
      <c r="A440" s="4">
        <v>12023</v>
      </c>
      <c r="B440" s="4" t="s">
        <v>919</v>
      </c>
      <c r="C440" s="4" t="s">
        <v>920</v>
      </c>
      <c r="D440" s="53">
        <v>12</v>
      </c>
    </row>
    <row r="441" spans="1:4">
      <c r="A441" s="4">
        <v>12024</v>
      </c>
      <c r="B441" s="4" t="s">
        <v>921</v>
      </c>
      <c r="C441" s="4" t="s">
        <v>922</v>
      </c>
      <c r="D441" s="53">
        <v>12</v>
      </c>
    </row>
    <row r="442" spans="1:4">
      <c r="A442" s="4">
        <v>12025</v>
      </c>
      <c r="B442" s="4" t="s">
        <v>923</v>
      </c>
      <c r="C442" s="4" t="s">
        <v>924</v>
      </c>
      <c r="D442" s="53">
        <v>12</v>
      </c>
    </row>
    <row r="443" spans="1:4">
      <c r="A443" s="4">
        <v>12026</v>
      </c>
      <c r="B443" s="4" t="s">
        <v>925</v>
      </c>
      <c r="C443" s="4" t="s">
        <v>926</v>
      </c>
      <c r="D443" s="53">
        <v>12</v>
      </c>
    </row>
    <row r="444" spans="1:4">
      <c r="A444" s="4">
        <v>12028</v>
      </c>
      <c r="B444" s="4" t="s">
        <v>927</v>
      </c>
      <c r="C444" s="4" t="s">
        <v>928</v>
      </c>
      <c r="D444" s="53">
        <v>12</v>
      </c>
    </row>
    <row r="445" spans="1:4">
      <c r="A445" s="4">
        <v>12030</v>
      </c>
      <c r="B445" s="4" t="s">
        <v>929</v>
      </c>
      <c r="C445" s="4" t="s">
        <v>930</v>
      </c>
      <c r="D445" s="53">
        <v>12</v>
      </c>
    </row>
    <row r="446" spans="1:4">
      <c r="A446" s="4">
        <v>12031</v>
      </c>
      <c r="B446" s="4" t="s">
        <v>931</v>
      </c>
      <c r="C446" s="4" t="s">
        <v>932</v>
      </c>
      <c r="D446" s="53">
        <v>12</v>
      </c>
    </row>
    <row r="447" spans="1:4">
      <c r="A447" s="4">
        <v>12032</v>
      </c>
      <c r="B447" s="4" t="s">
        <v>933</v>
      </c>
      <c r="C447" s="4" t="s">
        <v>934</v>
      </c>
      <c r="D447" s="53">
        <v>12</v>
      </c>
    </row>
    <row r="448" spans="1:4">
      <c r="A448" s="4">
        <v>12034</v>
      </c>
      <c r="B448" s="4" t="s">
        <v>935</v>
      </c>
      <c r="C448" s="4" t="s">
        <v>936</v>
      </c>
      <c r="D448" s="53">
        <v>12</v>
      </c>
    </row>
    <row r="449" spans="1:4">
      <c r="A449" s="4">
        <v>12037</v>
      </c>
      <c r="B449" s="4" t="s">
        <v>937</v>
      </c>
      <c r="C449" s="4" t="s">
        <v>938</v>
      </c>
      <c r="D449" s="53">
        <v>12</v>
      </c>
    </row>
    <row r="450" spans="1:4">
      <c r="A450" s="4">
        <v>12039</v>
      </c>
      <c r="B450" s="4" t="s">
        <v>939</v>
      </c>
      <c r="C450" s="4" t="s">
        <v>940</v>
      </c>
      <c r="D450" s="53">
        <v>12</v>
      </c>
    </row>
    <row r="451" spans="1:4">
      <c r="A451" s="4">
        <v>13002</v>
      </c>
      <c r="B451" s="4" t="s">
        <v>941</v>
      </c>
      <c r="C451" s="4" t="s">
        <v>941</v>
      </c>
      <c r="D451" s="53">
        <v>13</v>
      </c>
    </row>
    <row r="452" spans="1:4">
      <c r="A452" s="4">
        <v>13003</v>
      </c>
      <c r="B452" s="4" t="s">
        <v>2836</v>
      </c>
      <c r="C452" s="4" t="s">
        <v>2837</v>
      </c>
      <c r="D452" s="53">
        <v>13</v>
      </c>
    </row>
    <row r="453" spans="1:4">
      <c r="A453" s="4">
        <v>13004</v>
      </c>
      <c r="B453" s="4" t="s">
        <v>942</v>
      </c>
      <c r="C453" s="4" t="s">
        <v>942</v>
      </c>
      <c r="D453" s="53">
        <v>13</v>
      </c>
    </row>
    <row r="454" spans="1:4">
      <c r="A454" s="4">
        <v>13005</v>
      </c>
      <c r="B454" s="4" t="s">
        <v>943</v>
      </c>
      <c r="C454" s="4" t="s">
        <v>943</v>
      </c>
      <c r="D454" s="53">
        <v>13</v>
      </c>
    </row>
    <row r="455" spans="1:4">
      <c r="A455" s="4">
        <v>13006</v>
      </c>
      <c r="B455" s="4" t="s">
        <v>944</v>
      </c>
      <c r="C455" s="4" t="s">
        <v>944</v>
      </c>
      <c r="D455" s="53">
        <v>13</v>
      </c>
    </row>
    <row r="456" spans="1:4">
      <c r="A456" s="4">
        <v>13008</v>
      </c>
      <c r="B456" s="4" t="s">
        <v>945</v>
      </c>
      <c r="C456" s="4" t="s">
        <v>945</v>
      </c>
      <c r="D456" s="53">
        <v>13</v>
      </c>
    </row>
    <row r="457" spans="1:4">
      <c r="A457" s="4">
        <v>13009</v>
      </c>
      <c r="B457" s="4" t="s">
        <v>946</v>
      </c>
      <c r="C457" s="4" t="s">
        <v>946</v>
      </c>
      <c r="D457" s="53">
        <v>13</v>
      </c>
    </row>
    <row r="458" spans="1:4">
      <c r="A458" s="4">
        <v>13010</v>
      </c>
      <c r="B458" s="4" t="s">
        <v>947</v>
      </c>
      <c r="C458" s="4" t="s">
        <v>947</v>
      </c>
      <c r="D458" s="53">
        <v>13</v>
      </c>
    </row>
    <row r="459" spans="1:4">
      <c r="A459" s="4">
        <v>13011</v>
      </c>
      <c r="B459" s="4" t="s">
        <v>948</v>
      </c>
      <c r="C459" s="4" t="s">
        <v>948</v>
      </c>
      <c r="D459" s="53">
        <v>13</v>
      </c>
    </row>
    <row r="460" spans="1:4">
      <c r="A460" s="4">
        <v>13012</v>
      </c>
      <c r="B460" s="4" t="s">
        <v>949</v>
      </c>
      <c r="C460" s="4" t="s">
        <v>950</v>
      </c>
      <c r="D460" s="53">
        <v>13</v>
      </c>
    </row>
    <row r="461" spans="1:4">
      <c r="A461" s="4">
        <v>13013</v>
      </c>
      <c r="B461" s="4" t="s">
        <v>951</v>
      </c>
      <c r="C461" s="4" t="s">
        <v>951</v>
      </c>
      <c r="D461" s="53">
        <v>13</v>
      </c>
    </row>
    <row r="462" spans="1:4">
      <c r="A462" s="4">
        <v>13014</v>
      </c>
      <c r="B462" s="4" t="s">
        <v>952</v>
      </c>
      <c r="C462" s="4" t="s">
        <v>952</v>
      </c>
      <c r="D462" s="53">
        <v>13</v>
      </c>
    </row>
    <row r="463" spans="1:4">
      <c r="A463" s="4">
        <v>13016</v>
      </c>
      <c r="B463" s="4" t="s">
        <v>2864</v>
      </c>
      <c r="C463" s="4" t="s">
        <v>2865</v>
      </c>
      <c r="D463" s="53">
        <v>13</v>
      </c>
    </row>
    <row r="464" spans="1:4">
      <c r="A464" s="4">
        <v>13017</v>
      </c>
      <c r="B464" s="4" t="s">
        <v>953</v>
      </c>
      <c r="C464" s="4" t="s">
        <v>953</v>
      </c>
      <c r="D464" s="53">
        <v>13</v>
      </c>
    </row>
    <row r="465" spans="1:4">
      <c r="A465" s="4">
        <v>13018</v>
      </c>
      <c r="B465" s="4" t="s">
        <v>954</v>
      </c>
      <c r="C465" s="4" t="s">
        <v>954</v>
      </c>
      <c r="D465" s="53">
        <v>13</v>
      </c>
    </row>
    <row r="466" spans="1:4">
      <c r="A466" s="4">
        <v>13019</v>
      </c>
      <c r="B466" s="4" t="s">
        <v>955</v>
      </c>
      <c r="C466" s="4" t="s">
        <v>955</v>
      </c>
      <c r="D466" s="53">
        <v>13</v>
      </c>
    </row>
    <row r="467" spans="1:4">
      <c r="A467" s="4">
        <v>13020</v>
      </c>
      <c r="B467" s="4" t="s">
        <v>956</v>
      </c>
      <c r="C467" s="4" t="s">
        <v>956</v>
      </c>
      <c r="D467" s="53">
        <v>13</v>
      </c>
    </row>
    <row r="468" spans="1:4">
      <c r="A468" s="4">
        <v>13021</v>
      </c>
      <c r="B468" s="4" t="s">
        <v>957</v>
      </c>
      <c r="C468" s="4" t="s">
        <v>957</v>
      </c>
      <c r="D468" s="53">
        <v>13</v>
      </c>
    </row>
    <row r="469" spans="1:4">
      <c r="A469" s="4">
        <v>13022</v>
      </c>
      <c r="B469" s="4" t="s">
        <v>958</v>
      </c>
      <c r="C469" s="4" t="s">
        <v>958</v>
      </c>
      <c r="D469" s="53">
        <v>13</v>
      </c>
    </row>
    <row r="470" spans="1:4">
      <c r="A470" s="4">
        <v>13024</v>
      </c>
      <c r="B470" s="4" t="s">
        <v>959</v>
      </c>
      <c r="C470" s="4" t="s">
        <v>959</v>
      </c>
      <c r="D470" s="53">
        <v>13</v>
      </c>
    </row>
    <row r="471" spans="1:4">
      <c r="A471" s="4">
        <v>13025</v>
      </c>
      <c r="B471" s="4" t="s">
        <v>960</v>
      </c>
      <c r="C471" s="4" t="s">
        <v>960</v>
      </c>
      <c r="D471" s="53">
        <v>13</v>
      </c>
    </row>
    <row r="472" spans="1:4">
      <c r="A472" s="4">
        <v>13026</v>
      </c>
      <c r="B472" s="4" t="s">
        <v>961</v>
      </c>
      <c r="C472" s="4" t="s">
        <v>961</v>
      </c>
      <c r="D472" s="53">
        <v>13</v>
      </c>
    </row>
    <row r="473" spans="1:4">
      <c r="A473" s="4">
        <v>13027</v>
      </c>
      <c r="B473" s="4" t="s">
        <v>962</v>
      </c>
      <c r="C473" s="4" t="s">
        <v>962</v>
      </c>
      <c r="D473" s="53">
        <v>13</v>
      </c>
    </row>
    <row r="474" spans="1:4">
      <c r="A474" s="4">
        <v>13028</v>
      </c>
      <c r="B474" s="4" t="s">
        <v>963</v>
      </c>
      <c r="C474" s="4" t="s">
        <v>963</v>
      </c>
      <c r="D474" s="53">
        <v>13</v>
      </c>
    </row>
    <row r="475" spans="1:4">
      <c r="A475" s="4">
        <v>13029</v>
      </c>
      <c r="B475" s="4" t="s">
        <v>964</v>
      </c>
      <c r="C475" s="4" t="s">
        <v>964</v>
      </c>
      <c r="D475" s="53">
        <v>13</v>
      </c>
    </row>
    <row r="476" spans="1:4">
      <c r="A476" s="4">
        <v>13030</v>
      </c>
      <c r="B476" s="4" t="s">
        <v>965</v>
      </c>
      <c r="C476" s="4" t="s">
        <v>965</v>
      </c>
      <c r="D476" s="53">
        <v>13</v>
      </c>
    </row>
    <row r="477" spans="1:4">
      <c r="A477" s="4">
        <v>13031</v>
      </c>
      <c r="B477" s="4" t="s">
        <v>966</v>
      </c>
      <c r="C477" s="4" t="s">
        <v>966</v>
      </c>
      <c r="D477" s="53">
        <v>13</v>
      </c>
    </row>
    <row r="478" spans="1:4">
      <c r="A478" s="4">
        <v>13032</v>
      </c>
      <c r="B478" s="4" t="s">
        <v>967</v>
      </c>
      <c r="C478" s="4" t="s">
        <v>967</v>
      </c>
      <c r="D478" s="53">
        <v>13</v>
      </c>
    </row>
    <row r="479" spans="1:4">
      <c r="A479" s="4">
        <v>13033</v>
      </c>
      <c r="B479" s="4" t="s">
        <v>968</v>
      </c>
      <c r="C479" s="4" t="s">
        <v>968</v>
      </c>
      <c r="D479" s="53">
        <v>13</v>
      </c>
    </row>
    <row r="480" spans="1:4">
      <c r="A480" s="4">
        <v>13034</v>
      </c>
      <c r="B480" s="4" t="s">
        <v>969</v>
      </c>
      <c r="C480" s="4" t="s">
        <v>969</v>
      </c>
      <c r="D480" s="53">
        <v>13</v>
      </c>
    </row>
    <row r="481" spans="1:4">
      <c r="A481" s="4">
        <v>13036</v>
      </c>
      <c r="B481" s="4" t="s">
        <v>970</v>
      </c>
      <c r="C481" s="4" t="s">
        <v>970</v>
      </c>
      <c r="D481" s="53">
        <v>13</v>
      </c>
    </row>
    <row r="482" spans="1:4">
      <c r="A482" s="4">
        <v>13037</v>
      </c>
      <c r="B482" s="4" t="s">
        <v>971</v>
      </c>
      <c r="C482" s="4" t="s">
        <v>971</v>
      </c>
      <c r="D482" s="53">
        <v>13</v>
      </c>
    </row>
    <row r="483" spans="1:4">
      <c r="A483" s="4">
        <v>13038</v>
      </c>
      <c r="B483" s="4" t="s">
        <v>972</v>
      </c>
      <c r="C483" s="4" t="s">
        <v>972</v>
      </c>
      <c r="D483" s="53">
        <v>13</v>
      </c>
    </row>
    <row r="484" spans="1:4">
      <c r="A484" s="4">
        <v>13039</v>
      </c>
      <c r="B484" s="4" t="s">
        <v>973</v>
      </c>
      <c r="C484" s="4" t="s">
        <v>973</v>
      </c>
      <c r="D484" s="53">
        <v>13</v>
      </c>
    </row>
    <row r="485" spans="1:4">
      <c r="A485" s="4">
        <v>13040</v>
      </c>
      <c r="B485" s="4" t="s">
        <v>974</v>
      </c>
      <c r="C485" s="4" t="s">
        <v>974</v>
      </c>
      <c r="D485" s="53">
        <v>13</v>
      </c>
    </row>
    <row r="486" spans="1:4">
      <c r="A486" s="4">
        <v>13041</v>
      </c>
      <c r="B486" s="4" t="s">
        <v>975</v>
      </c>
      <c r="C486" s="4" t="s">
        <v>975</v>
      </c>
      <c r="D486" s="53">
        <v>13</v>
      </c>
    </row>
    <row r="487" spans="1:4">
      <c r="A487" s="4">
        <v>13042</v>
      </c>
      <c r="B487" s="4" t="s">
        <v>976</v>
      </c>
      <c r="C487" s="4" t="s">
        <v>976</v>
      </c>
      <c r="D487" s="53">
        <v>13</v>
      </c>
    </row>
    <row r="488" spans="1:4">
      <c r="A488" s="4">
        <v>13043</v>
      </c>
      <c r="B488" s="4" t="s">
        <v>977</v>
      </c>
      <c r="C488" s="4" t="s">
        <v>977</v>
      </c>
      <c r="D488" s="53">
        <v>13</v>
      </c>
    </row>
    <row r="489" spans="1:4">
      <c r="A489" s="4">
        <v>13044</v>
      </c>
      <c r="B489" s="4" t="s">
        <v>978</v>
      </c>
      <c r="C489" s="4" t="s">
        <v>978</v>
      </c>
      <c r="D489" s="53">
        <v>13</v>
      </c>
    </row>
    <row r="490" spans="1:4">
      <c r="A490" s="4">
        <v>13046</v>
      </c>
      <c r="B490" s="4" t="s">
        <v>979</v>
      </c>
      <c r="C490" s="4" t="s">
        <v>979</v>
      </c>
      <c r="D490" s="53">
        <v>13</v>
      </c>
    </row>
    <row r="491" spans="1:4">
      <c r="A491" s="4">
        <v>13047</v>
      </c>
      <c r="B491" s="4" t="s">
        <v>980</v>
      </c>
      <c r="C491" s="4" t="s">
        <v>981</v>
      </c>
      <c r="D491" s="53">
        <v>13</v>
      </c>
    </row>
    <row r="492" spans="1:4">
      <c r="A492" s="4">
        <v>13048</v>
      </c>
      <c r="B492" s="4" t="s">
        <v>982</v>
      </c>
      <c r="C492" s="4" t="s">
        <v>982</v>
      </c>
      <c r="D492" s="53">
        <v>13</v>
      </c>
    </row>
    <row r="493" spans="1:4">
      <c r="A493" s="4">
        <v>13050</v>
      </c>
      <c r="B493" s="4" t="s">
        <v>983</v>
      </c>
      <c r="C493" s="4" t="s">
        <v>983</v>
      </c>
      <c r="D493" s="53">
        <v>13</v>
      </c>
    </row>
    <row r="494" spans="1:4">
      <c r="A494" s="4">
        <v>13051</v>
      </c>
      <c r="B494" s="4" t="s">
        <v>984</v>
      </c>
      <c r="C494" s="4" t="s">
        <v>984</v>
      </c>
      <c r="D494" s="53">
        <v>13</v>
      </c>
    </row>
    <row r="495" spans="1:4">
      <c r="A495" s="4">
        <v>13052</v>
      </c>
      <c r="B495" s="4" t="s">
        <v>985</v>
      </c>
      <c r="C495" s="4" t="s">
        <v>986</v>
      </c>
      <c r="D495" s="53">
        <v>13</v>
      </c>
    </row>
    <row r="496" spans="1:4">
      <c r="A496" s="4">
        <v>13053</v>
      </c>
      <c r="B496" s="4" t="s">
        <v>987</v>
      </c>
      <c r="C496" s="4" t="s">
        <v>988</v>
      </c>
      <c r="D496" s="53">
        <v>13</v>
      </c>
    </row>
    <row r="497" spans="1:4">
      <c r="A497" s="4">
        <v>13055</v>
      </c>
      <c r="B497" s="4" t="s">
        <v>989</v>
      </c>
      <c r="C497" s="4" t="s">
        <v>989</v>
      </c>
      <c r="D497" s="53">
        <v>13</v>
      </c>
    </row>
    <row r="498" spans="1:4">
      <c r="A498" s="4">
        <v>13056</v>
      </c>
      <c r="B498" s="4" t="s">
        <v>990</v>
      </c>
      <c r="C498" s="4" t="s">
        <v>990</v>
      </c>
      <c r="D498" s="53">
        <v>13</v>
      </c>
    </row>
    <row r="499" spans="1:4">
      <c r="A499" s="4">
        <v>13057</v>
      </c>
      <c r="B499" s="4" t="s">
        <v>991</v>
      </c>
      <c r="C499" s="4" t="s">
        <v>991</v>
      </c>
      <c r="D499" s="53">
        <v>13</v>
      </c>
    </row>
    <row r="500" spans="1:4">
      <c r="A500" s="4">
        <v>13058</v>
      </c>
      <c r="B500" s="4" t="s">
        <v>992</v>
      </c>
      <c r="C500" s="4" t="s">
        <v>992</v>
      </c>
      <c r="D500" s="53">
        <v>13</v>
      </c>
    </row>
    <row r="501" spans="1:4">
      <c r="A501" s="4">
        <v>13059</v>
      </c>
      <c r="B501" s="4" t="s">
        <v>993</v>
      </c>
      <c r="C501" s="4" t="s">
        <v>993</v>
      </c>
      <c r="D501" s="53">
        <v>13</v>
      </c>
    </row>
    <row r="502" spans="1:4">
      <c r="A502" s="4">
        <v>13060</v>
      </c>
      <c r="B502" s="4" t="s">
        <v>994</v>
      </c>
      <c r="C502" s="4" t="s">
        <v>995</v>
      </c>
      <c r="D502" s="53">
        <v>13</v>
      </c>
    </row>
    <row r="503" spans="1:4">
      <c r="A503" s="4">
        <v>13062</v>
      </c>
      <c r="B503" s="4" t="s">
        <v>996</v>
      </c>
      <c r="C503" s="4" t="s">
        <v>996</v>
      </c>
      <c r="D503" s="53">
        <v>13</v>
      </c>
    </row>
    <row r="504" spans="1:4">
      <c r="A504" s="4">
        <v>13063</v>
      </c>
      <c r="B504" s="4" t="s">
        <v>997</v>
      </c>
      <c r="C504" s="4" t="s">
        <v>997</v>
      </c>
      <c r="D504" s="53">
        <v>13</v>
      </c>
    </row>
    <row r="505" spans="1:4">
      <c r="A505" s="4">
        <v>13065</v>
      </c>
      <c r="B505" s="4" t="s">
        <v>998</v>
      </c>
      <c r="C505" s="4" t="s">
        <v>998</v>
      </c>
      <c r="D505" s="53">
        <v>13</v>
      </c>
    </row>
    <row r="506" spans="1:4">
      <c r="A506" s="4">
        <v>13068</v>
      </c>
      <c r="B506" s="4" t="s">
        <v>999</v>
      </c>
      <c r="C506" s="4" t="s">
        <v>999</v>
      </c>
      <c r="D506" s="53">
        <v>13</v>
      </c>
    </row>
    <row r="507" spans="1:4">
      <c r="A507" s="4">
        <v>13070</v>
      </c>
      <c r="B507" s="4" t="s">
        <v>1000</v>
      </c>
      <c r="C507" s="4" t="s">
        <v>1000</v>
      </c>
      <c r="D507" s="53">
        <v>13</v>
      </c>
    </row>
    <row r="508" spans="1:4">
      <c r="A508" s="4">
        <v>13072</v>
      </c>
      <c r="B508" s="4" t="s">
        <v>1001</v>
      </c>
      <c r="C508" s="4" t="s">
        <v>1002</v>
      </c>
      <c r="D508" s="53">
        <v>13</v>
      </c>
    </row>
    <row r="509" spans="1:4">
      <c r="A509" s="4">
        <v>13073</v>
      </c>
      <c r="B509" s="4" t="s">
        <v>1003</v>
      </c>
      <c r="C509" s="4" t="s">
        <v>1003</v>
      </c>
      <c r="D509" s="53">
        <v>13</v>
      </c>
    </row>
    <row r="510" spans="1:4">
      <c r="A510" s="4">
        <v>13077</v>
      </c>
      <c r="B510" s="4" t="s">
        <v>1004</v>
      </c>
      <c r="C510" s="4" t="s">
        <v>1004</v>
      </c>
      <c r="D510" s="53">
        <v>13</v>
      </c>
    </row>
    <row r="511" spans="1:4">
      <c r="A511" s="4">
        <v>13078</v>
      </c>
      <c r="B511" s="4" t="s">
        <v>1005</v>
      </c>
      <c r="C511" s="4" t="s">
        <v>1005</v>
      </c>
      <c r="D511" s="53">
        <v>13</v>
      </c>
    </row>
    <row r="512" spans="1:4">
      <c r="A512" s="4">
        <v>13079</v>
      </c>
      <c r="B512" s="4" t="s">
        <v>2834</v>
      </c>
      <c r="C512" s="4" t="s">
        <v>2835</v>
      </c>
      <c r="D512" s="53">
        <v>13</v>
      </c>
    </row>
    <row r="513" spans="1:4">
      <c r="A513" s="4">
        <v>14001</v>
      </c>
      <c r="B513" s="4" t="s">
        <v>1006</v>
      </c>
      <c r="C513" s="4" t="s">
        <v>1007</v>
      </c>
      <c r="D513" s="53">
        <v>14</v>
      </c>
    </row>
    <row r="514" spans="1:4">
      <c r="A514" s="4">
        <v>14002</v>
      </c>
      <c r="B514" s="4" t="s">
        <v>1008</v>
      </c>
      <c r="C514" s="4" t="s">
        <v>1009</v>
      </c>
      <c r="D514" s="53">
        <v>14</v>
      </c>
    </row>
    <row r="515" spans="1:4">
      <c r="A515" s="4">
        <v>14003</v>
      </c>
      <c r="B515" s="4" t="s">
        <v>1010</v>
      </c>
      <c r="C515" s="4" t="s">
        <v>1011</v>
      </c>
      <c r="D515" s="53">
        <v>14</v>
      </c>
    </row>
    <row r="516" spans="1:4">
      <c r="A516" s="4">
        <v>14004</v>
      </c>
      <c r="B516" s="4" t="s">
        <v>2845</v>
      </c>
      <c r="C516" s="4" t="s">
        <v>2846</v>
      </c>
      <c r="D516" s="53">
        <v>14</v>
      </c>
    </row>
    <row r="517" spans="1:4">
      <c r="A517" s="4">
        <v>14005</v>
      </c>
      <c r="B517" s="4" t="s">
        <v>1012</v>
      </c>
      <c r="C517" s="4" t="s">
        <v>1013</v>
      </c>
      <c r="D517" s="53">
        <v>14</v>
      </c>
    </row>
    <row r="518" spans="1:4">
      <c r="A518" s="4">
        <v>14006</v>
      </c>
      <c r="B518" s="4" t="s">
        <v>1014</v>
      </c>
      <c r="C518" s="4" t="s">
        <v>1015</v>
      </c>
      <c r="D518" s="53">
        <v>14</v>
      </c>
    </row>
    <row r="519" spans="1:4">
      <c r="A519" s="4">
        <v>14007</v>
      </c>
      <c r="B519" s="4" t="s">
        <v>1016</v>
      </c>
      <c r="C519" s="4" t="s">
        <v>1017</v>
      </c>
      <c r="D519" s="53">
        <v>14</v>
      </c>
    </row>
    <row r="520" spans="1:4">
      <c r="A520" s="4">
        <v>14008</v>
      </c>
      <c r="B520" s="4" t="s">
        <v>1018</v>
      </c>
      <c r="C520" s="4" t="s">
        <v>1019</v>
      </c>
      <c r="D520" s="53">
        <v>14</v>
      </c>
    </row>
    <row r="521" spans="1:4">
      <c r="A521" s="4">
        <v>14009</v>
      </c>
      <c r="B521" s="4" t="s">
        <v>1020</v>
      </c>
      <c r="C521" s="4" t="s">
        <v>1021</v>
      </c>
      <c r="D521" s="53">
        <v>14</v>
      </c>
    </row>
    <row r="522" spans="1:4">
      <c r="A522" s="4">
        <v>14011</v>
      </c>
      <c r="B522" s="4" t="s">
        <v>1022</v>
      </c>
      <c r="C522" s="4" t="s">
        <v>1023</v>
      </c>
      <c r="D522" s="53">
        <v>14</v>
      </c>
    </row>
    <row r="523" spans="1:4">
      <c r="A523" s="4">
        <v>14012</v>
      </c>
      <c r="B523" s="4" t="s">
        <v>1024</v>
      </c>
      <c r="C523" s="4" t="s">
        <v>1025</v>
      </c>
      <c r="D523" s="53">
        <v>14</v>
      </c>
    </row>
    <row r="524" spans="1:4">
      <c r="A524" s="4">
        <v>14014</v>
      </c>
      <c r="B524" s="4" t="s">
        <v>1026</v>
      </c>
      <c r="C524" s="4" t="s">
        <v>1027</v>
      </c>
      <c r="D524" s="53">
        <v>14</v>
      </c>
    </row>
    <row r="525" spans="1:4">
      <c r="A525" s="4">
        <v>14015</v>
      </c>
      <c r="B525" s="4" t="s">
        <v>1028</v>
      </c>
      <c r="C525" s="4" t="s">
        <v>1029</v>
      </c>
      <c r="D525" s="53">
        <v>14</v>
      </c>
    </row>
    <row r="526" spans="1:4">
      <c r="A526" s="4">
        <v>14016</v>
      </c>
      <c r="B526" s="4" t="s">
        <v>1030</v>
      </c>
      <c r="C526" s="4" t="s">
        <v>1031</v>
      </c>
      <c r="D526" s="53">
        <v>14</v>
      </c>
    </row>
    <row r="527" spans="1:4">
      <c r="A527" s="4">
        <v>14017</v>
      </c>
      <c r="B527" s="4" t="s">
        <v>1032</v>
      </c>
      <c r="C527" s="4" t="s">
        <v>1033</v>
      </c>
      <c r="D527" s="53">
        <v>14</v>
      </c>
    </row>
    <row r="528" spans="1:4">
      <c r="A528" s="4">
        <v>14018</v>
      </c>
      <c r="B528" s="4" t="s">
        <v>1034</v>
      </c>
      <c r="C528" s="4" t="s">
        <v>1035</v>
      </c>
      <c r="D528" s="53">
        <v>14</v>
      </c>
    </row>
    <row r="529" spans="1:4">
      <c r="A529" s="4">
        <v>14019</v>
      </c>
      <c r="B529" s="4" t="s">
        <v>1036</v>
      </c>
      <c r="C529" s="4" t="s">
        <v>1037</v>
      </c>
      <c r="D529" s="53">
        <v>14</v>
      </c>
    </row>
    <row r="530" spans="1:4">
      <c r="A530" s="4">
        <v>14020</v>
      </c>
      <c r="B530" s="4" t="s">
        <v>1038</v>
      </c>
      <c r="C530" s="4" t="s">
        <v>1039</v>
      </c>
      <c r="D530" s="53">
        <v>14</v>
      </c>
    </row>
    <row r="531" spans="1:4">
      <c r="A531" s="4">
        <v>14021</v>
      </c>
      <c r="B531" s="4" t="s">
        <v>1040</v>
      </c>
      <c r="C531" s="4" t="s">
        <v>1041</v>
      </c>
      <c r="D531" s="53">
        <v>14</v>
      </c>
    </row>
    <row r="532" spans="1:4">
      <c r="A532" s="4">
        <v>14022</v>
      </c>
      <c r="B532" s="4" t="s">
        <v>1042</v>
      </c>
      <c r="C532" s="4" t="s">
        <v>1043</v>
      </c>
      <c r="D532" s="53">
        <v>14</v>
      </c>
    </row>
    <row r="533" spans="1:4">
      <c r="A533" s="4">
        <v>14023</v>
      </c>
      <c r="B533" s="4" t="s">
        <v>1044</v>
      </c>
      <c r="C533" s="4" t="s">
        <v>1045</v>
      </c>
      <c r="D533" s="53">
        <v>14</v>
      </c>
    </row>
    <row r="534" spans="1:4">
      <c r="A534" s="4">
        <v>14025</v>
      </c>
      <c r="B534" s="4" t="s">
        <v>1046</v>
      </c>
      <c r="C534" s="4" t="s">
        <v>1047</v>
      </c>
      <c r="D534" s="53">
        <v>14</v>
      </c>
    </row>
    <row r="535" spans="1:4">
      <c r="A535" s="4">
        <v>14026</v>
      </c>
      <c r="B535" s="4" t="s">
        <v>1048</v>
      </c>
      <c r="C535" s="4" t="s">
        <v>1049</v>
      </c>
      <c r="D535" s="53">
        <v>14</v>
      </c>
    </row>
    <row r="536" spans="1:4">
      <c r="A536" s="4">
        <v>14027</v>
      </c>
      <c r="B536" s="4" t="s">
        <v>1050</v>
      </c>
      <c r="C536" s="4" t="s">
        <v>1050</v>
      </c>
      <c r="D536" s="53">
        <v>14</v>
      </c>
    </row>
    <row r="537" spans="1:4">
      <c r="A537" s="4">
        <v>14029</v>
      </c>
      <c r="B537" s="4" t="s">
        <v>1051</v>
      </c>
      <c r="C537" s="4" t="s">
        <v>1052</v>
      </c>
      <c r="D537" s="53">
        <v>14</v>
      </c>
    </row>
    <row r="538" spans="1:4">
      <c r="A538" s="4">
        <v>14030</v>
      </c>
      <c r="B538" s="4" t="s">
        <v>1053</v>
      </c>
      <c r="C538" s="4" t="s">
        <v>1054</v>
      </c>
      <c r="D538" s="53">
        <v>14</v>
      </c>
    </row>
    <row r="539" spans="1:4">
      <c r="A539" s="4">
        <v>14031</v>
      </c>
      <c r="B539" s="4" t="s">
        <v>1055</v>
      </c>
      <c r="C539" s="4" t="s">
        <v>1056</v>
      </c>
      <c r="D539" s="53">
        <v>14</v>
      </c>
    </row>
    <row r="540" spans="1:4">
      <c r="A540" s="4">
        <v>14033</v>
      </c>
      <c r="B540" s="4" t="s">
        <v>1057</v>
      </c>
      <c r="C540" s="4" t="s">
        <v>1058</v>
      </c>
      <c r="D540" s="53">
        <v>14</v>
      </c>
    </row>
    <row r="541" spans="1:4">
      <c r="A541" s="4">
        <v>14034</v>
      </c>
      <c r="B541" s="4" t="s">
        <v>1059</v>
      </c>
      <c r="C541" s="4" t="s">
        <v>1060</v>
      </c>
      <c r="D541" s="53">
        <v>14</v>
      </c>
    </row>
    <row r="542" spans="1:4">
      <c r="A542" s="4">
        <v>14035</v>
      </c>
      <c r="B542" s="4" t="s">
        <v>1061</v>
      </c>
      <c r="C542" s="4" t="s">
        <v>1062</v>
      </c>
      <c r="D542" s="53">
        <v>14</v>
      </c>
    </row>
    <row r="543" spans="1:4">
      <c r="A543" s="4">
        <v>14036</v>
      </c>
      <c r="B543" s="4" t="s">
        <v>1063</v>
      </c>
      <c r="C543" s="4" t="s">
        <v>1064</v>
      </c>
      <c r="D543" s="53">
        <v>14</v>
      </c>
    </row>
    <row r="544" spans="1:4">
      <c r="A544" s="4">
        <v>14037</v>
      </c>
      <c r="B544" s="4" t="s">
        <v>1065</v>
      </c>
      <c r="C544" s="4" t="s">
        <v>1066</v>
      </c>
      <c r="D544" s="53">
        <v>14</v>
      </c>
    </row>
    <row r="545" spans="1:4">
      <c r="A545" s="4">
        <v>14039</v>
      </c>
      <c r="B545" s="4" t="s">
        <v>1067</v>
      </c>
      <c r="C545" s="4" t="s">
        <v>1068</v>
      </c>
      <c r="D545" s="53">
        <v>14</v>
      </c>
    </row>
    <row r="546" spans="1:4">
      <c r="A546" s="4">
        <v>14040</v>
      </c>
      <c r="B546" s="4" t="s">
        <v>1069</v>
      </c>
      <c r="C546" s="4" t="s">
        <v>1070</v>
      </c>
      <c r="D546" s="53">
        <v>14</v>
      </c>
    </row>
    <row r="547" spans="1:4">
      <c r="A547" s="4">
        <v>14042</v>
      </c>
      <c r="B547" s="4" t="s">
        <v>1071</v>
      </c>
      <c r="C547" s="4" t="s">
        <v>1072</v>
      </c>
      <c r="D547" s="53">
        <v>14</v>
      </c>
    </row>
    <row r="548" spans="1:4">
      <c r="A548" s="4">
        <v>14044</v>
      </c>
      <c r="B548" s="4" t="s">
        <v>1073</v>
      </c>
      <c r="C548" s="4" t="s">
        <v>109</v>
      </c>
      <c r="D548" s="53">
        <v>14</v>
      </c>
    </row>
    <row r="549" spans="1:4">
      <c r="A549" s="4">
        <v>14046</v>
      </c>
      <c r="B549" s="4" t="s">
        <v>1074</v>
      </c>
      <c r="C549" s="4" t="s">
        <v>1075</v>
      </c>
      <c r="D549" s="53">
        <v>14</v>
      </c>
    </row>
    <row r="550" spans="1:4">
      <c r="A550" s="4">
        <v>14049</v>
      </c>
      <c r="B550" s="4" t="s">
        <v>1076</v>
      </c>
      <c r="C550" s="4" t="s">
        <v>1077</v>
      </c>
      <c r="D550" s="53">
        <v>14</v>
      </c>
    </row>
    <row r="551" spans="1:4">
      <c r="A551" s="4">
        <v>14050</v>
      </c>
      <c r="B551" s="4" t="s">
        <v>1078</v>
      </c>
      <c r="C551" s="4" t="s">
        <v>1079</v>
      </c>
      <c r="D551" s="53">
        <v>14</v>
      </c>
    </row>
    <row r="552" spans="1:4">
      <c r="A552" s="4">
        <v>14051</v>
      </c>
      <c r="B552" s="4" t="s">
        <v>1080</v>
      </c>
      <c r="C552" s="4" t="s">
        <v>1081</v>
      </c>
      <c r="D552" s="53">
        <v>14</v>
      </c>
    </row>
    <row r="553" spans="1:4">
      <c r="A553" s="4">
        <v>14052</v>
      </c>
      <c r="B553" s="4" t="s">
        <v>1082</v>
      </c>
      <c r="C553" s="4" t="s">
        <v>1083</v>
      </c>
      <c r="D553" s="53">
        <v>14</v>
      </c>
    </row>
    <row r="554" spans="1:4">
      <c r="A554" s="4">
        <v>14057</v>
      </c>
      <c r="B554" s="4" t="s">
        <v>1084</v>
      </c>
      <c r="C554" s="4" t="s">
        <v>1085</v>
      </c>
      <c r="D554" s="53">
        <v>14</v>
      </c>
    </row>
    <row r="555" spans="1:4">
      <c r="A555" s="4">
        <v>14058</v>
      </c>
      <c r="B555" s="4" t="s">
        <v>1086</v>
      </c>
      <c r="C555" s="4" t="s">
        <v>1087</v>
      </c>
      <c r="D555" s="53">
        <v>14</v>
      </c>
    </row>
    <row r="556" spans="1:4">
      <c r="A556" s="4">
        <v>14059</v>
      </c>
      <c r="B556" s="4" t="s">
        <v>1088</v>
      </c>
      <c r="C556" s="4" t="s">
        <v>1089</v>
      </c>
      <c r="D556" s="53">
        <v>14</v>
      </c>
    </row>
    <row r="557" spans="1:4">
      <c r="A557" s="4">
        <v>14062</v>
      </c>
      <c r="B557" s="4" t="s">
        <v>1090</v>
      </c>
      <c r="C557" s="4" t="s">
        <v>1091</v>
      </c>
      <c r="D557" s="53">
        <v>14</v>
      </c>
    </row>
    <row r="558" spans="1:4">
      <c r="A558" s="4">
        <v>15001</v>
      </c>
      <c r="B558" s="4" t="s">
        <v>1092</v>
      </c>
      <c r="C558" s="4" t="s">
        <v>1093</v>
      </c>
      <c r="D558" s="53">
        <v>15</v>
      </c>
    </row>
    <row r="559" spans="1:4">
      <c r="A559" s="4">
        <v>15002</v>
      </c>
      <c r="B559" s="4" t="s">
        <v>1094</v>
      </c>
      <c r="C559" s="4" t="s">
        <v>1095</v>
      </c>
      <c r="D559" s="53">
        <v>15</v>
      </c>
    </row>
    <row r="560" spans="1:4">
      <c r="A560" s="4">
        <v>15003</v>
      </c>
      <c r="B560" s="4" t="s">
        <v>1096</v>
      </c>
      <c r="C560" s="4" t="s">
        <v>1097</v>
      </c>
      <c r="D560" s="53">
        <v>15</v>
      </c>
    </row>
    <row r="561" spans="1:4">
      <c r="A561" s="4">
        <v>15004</v>
      </c>
      <c r="B561" s="4" t="s">
        <v>1098</v>
      </c>
      <c r="C561" s="4" t="s">
        <v>1099</v>
      </c>
      <c r="D561" s="53">
        <v>15</v>
      </c>
    </row>
    <row r="562" spans="1:4">
      <c r="A562" s="4">
        <v>15005</v>
      </c>
      <c r="B562" s="4" t="s">
        <v>1100</v>
      </c>
      <c r="C562" s="4" t="s">
        <v>1101</v>
      </c>
      <c r="D562" s="53">
        <v>15</v>
      </c>
    </row>
    <row r="563" spans="1:4">
      <c r="A563" s="4">
        <v>15006</v>
      </c>
      <c r="B563" s="4" t="s">
        <v>1102</v>
      </c>
      <c r="C563" s="4" t="s">
        <v>1103</v>
      </c>
      <c r="D563" s="53">
        <v>15</v>
      </c>
    </row>
    <row r="564" spans="1:4">
      <c r="A564" s="4">
        <v>15007</v>
      </c>
      <c r="B564" s="4" t="s">
        <v>1104</v>
      </c>
      <c r="C564" s="4" t="s">
        <v>1105</v>
      </c>
      <c r="D564" s="53">
        <v>15</v>
      </c>
    </row>
    <row r="565" spans="1:4">
      <c r="A565" s="4">
        <v>15008</v>
      </c>
      <c r="B565" s="4" t="s">
        <v>1106</v>
      </c>
      <c r="C565" s="4" t="s">
        <v>1107</v>
      </c>
      <c r="D565" s="53">
        <v>15</v>
      </c>
    </row>
    <row r="566" spans="1:4">
      <c r="A566" s="4">
        <v>15010</v>
      </c>
      <c r="B566" s="4" t="s">
        <v>2871</v>
      </c>
      <c r="C566" s="4" t="s">
        <v>2872</v>
      </c>
      <c r="D566" s="53">
        <v>15</v>
      </c>
    </row>
    <row r="567" spans="1:4">
      <c r="A567" s="4">
        <v>15011</v>
      </c>
      <c r="B567" s="4" t="s">
        <v>1108</v>
      </c>
      <c r="C567" s="4" t="s">
        <v>890</v>
      </c>
      <c r="D567" s="53">
        <v>15</v>
      </c>
    </row>
    <row r="568" spans="1:4">
      <c r="A568" s="4">
        <v>15012</v>
      </c>
      <c r="B568" s="4" t="s">
        <v>2881</v>
      </c>
      <c r="C568" s="4" t="s">
        <v>2882</v>
      </c>
      <c r="D568" s="53">
        <v>15</v>
      </c>
    </row>
    <row r="569" spans="1:4">
      <c r="A569" s="4">
        <v>15013</v>
      </c>
      <c r="B569" s="4" t="s">
        <v>2888</v>
      </c>
      <c r="C569" s="4" t="s">
        <v>2889</v>
      </c>
      <c r="D569" s="53">
        <v>15</v>
      </c>
    </row>
    <row r="570" spans="1:4">
      <c r="A570" s="4">
        <v>15014</v>
      </c>
      <c r="B570" s="4" t="s">
        <v>1109</v>
      </c>
      <c r="C570" s="4" t="s">
        <v>1110</v>
      </c>
      <c r="D570" s="53">
        <v>15</v>
      </c>
    </row>
    <row r="571" spans="1:4">
      <c r="A571" s="4">
        <v>15015</v>
      </c>
      <c r="B571" s="4" t="s">
        <v>1111</v>
      </c>
      <c r="C571" s="4" t="s">
        <v>1111</v>
      </c>
      <c r="D571" s="53">
        <v>15</v>
      </c>
    </row>
    <row r="572" spans="1:4">
      <c r="A572" s="4">
        <v>15017</v>
      </c>
      <c r="B572" s="4" t="s">
        <v>1112</v>
      </c>
      <c r="C572" s="4" t="s">
        <v>177</v>
      </c>
      <c r="D572" s="53">
        <v>15</v>
      </c>
    </row>
    <row r="573" spans="1:4">
      <c r="A573" s="4">
        <v>15018</v>
      </c>
      <c r="B573" s="4" t="s">
        <v>1113</v>
      </c>
      <c r="C573" s="4" t="s">
        <v>1114</v>
      </c>
      <c r="D573" s="53">
        <v>15</v>
      </c>
    </row>
    <row r="574" spans="1:4">
      <c r="A574" s="4">
        <v>15019</v>
      </c>
      <c r="B574" s="4" t="s">
        <v>1115</v>
      </c>
      <c r="C574" s="4" t="s">
        <v>1116</v>
      </c>
      <c r="D574" s="53">
        <v>15</v>
      </c>
    </row>
    <row r="575" spans="1:4">
      <c r="A575" s="4">
        <v>15020</v>
      </c>
      <c r="B575" s="4" t="s">
        <v>2893</v>
      </c>
      <c r="C575" s="4" t="s">
        <v>2894</v>
      </c>
      <c r="D575" s="53">
        <v>15</v>
      </c>
    </row>
    <row r="576" spans="1:4">
      <c r="A576" s="4">
        <v>15022</v>
      </c>
      <c r="B576" s="4" t="s">
        <v>1117</v>
      </c>
      <c r="C576" s="4" t="s">
        <v>1118</v>
      </c>
      <c r="D576" s="53">
        <v>15</v>
      </c>
    </row>
    <row r="577" spans="1:4">
      <c r="A577" s="4">
        <v>15023</v>
      </c>
      <c r="B577" s="4" t="s">
        <v>1119</v>
      </c>
      <c r="C577" s="4" t="s">
        <v>1120</v>
      </c>
      <c r="D577" s="53">
        <v>15</v>
      </c>
    </row>
    <row r="578" spans="1:4">
      <c r="A578" s="4">
        <v>15024</v>
      </c>
      <c r="B578" s="4" t="s">
        <v>1121</v>
      </c>
      <c r="C578" s="4" t="s">
        <v>1122</v>
      </c>
      <c r="D578" s="53">
        <v>15</v>
      </c>
    </row>
    <row r="579" spans="1:4">
      <c r="A579" s="4">
        <v>15025</v>
      </c>
      <c r="B579" s="4" t="s">
        <v>1123</v>
      </c>
      <c r="C579" s="4" t="s">
        <v>1124</v>
      </c>
      <c r="D579" s="53">
        <v>15</v>
      </c>
    </row>
    <row r="580" spans="1:4">
      <c r="A580" s="4">
        <v>15026</v>
      </c>
      <c r="B580" s="4" t="s">
        <v>1125</v>
      </c>
      <c r="C580" s="4" t="s">
        <v>1126</v>
      </c>
      <c r="D580" s="53">
        <v>15</v>
      </c>
    </row>
    <row r="581" spans="1:4">
      <c r="A581" s="4">
        <v>15028</v>
      </c>
      <c r="B581" s="4" t="s">
        <v>1127</v>
      </c>
      <c r="C581" s="4" t="s">
        <v>1128</v>
      </c>
      <c r="D581" s="53">
        <v>15</v>
      </c>
    </row>
    <row r="582" spans="1:4">
      <c r="A582" s="4">
        <v>15029</v>
      </c>
      <c r="B582" s="4" t="s">
        <v>1129</v>
      </c>
      <c r="C582" s="4" t="s">
        <v>1130</v>
      </c>
      <c r="D582" s="53">
        <v>15</v>
      </c>
    </row>
    <row r="583" spans="1:4">
      <c r="A583" s="4">
        <v>15030</v>
      </c>
      <c r="B583" s="4" t="s">
        <v>1131</v>
      </c>
      <c r="C583" s="4" t="s">
        <v>1132</v>
      </c>
      <c r="D583" s="53">
        <v>15</v>
      </c>
    </row>
    <row r="584" spans="1:4">
      <c r="A584" s="4">
        <v>15031</v>
      </c>
      <c r="B584" s="4" t="s">
        <v>1133</v>
      </c>
      <c r="C584" s="4" t="s">
        <v>1134</v>
      </c>
      <c r="D584" s="53">
        <v>15</v>
      </c>
    </row>
    <row r="585" spans="1:4">
      <c r="A585" s="4">
        <v>15034</v>
      </c>
      <c r="B585" s="4" t="s">
        <v>1135</v>
      </c>
      <c r="C585" s="4" t="s">
        <v>1136</v>
      </c>
      <c r="D585" s="53">
        <v>15</v>
      </c>
    </row>
    <row r="586" spans="1:4">
      <c r="A586" s="4">
        <v>15035</v>
      </c>
      <c r="B586" s="4" t="s">
        <v>1137</v>
      </c>
      <c r="C586" s="4" t="s">
        <v>1138</v>
      </c>
      <c r="D586" s="53">
        <v>15</v>
      </c>
    </row>
    <row r="587" spans="1:4">
      <c r="A587" s="4">
        <v>15036</v>
      </c>
      <c r="B587" s="4" t="s">
        <v>1139</v>
      </c>
      <c r="C587" s="4" t="s">
        <v>1140</v>
      </c>
      <c r="D587" s="53">
        <v>15</v>
      </c>
    </row>
    <row r="588" spans="1:4">
      <c r="A588" s="4">
        <v>15037</v>
      </c>
      <c r="B588" s="4" t="s">
        <v>1141</v>
      </c>
      <c r="C588" s="4" t="s">
        <v>1142</v>
      </c>
      <c r="D588" s="53">
        <v>15</v>
      </c>
    </row>
    <row r="589" spans="1:4">
      <c r="A589" s="4">
        <v>15038</v>
      </c>
      <c r="B589" s="4" t="s">
        <v>1143</v>
      </c>
      <c r="C589" s="4" t="s">
        <v>1144</v>
      </c>
      <c r="D589" s="53">
        <v>15</v>
      </c>
    </row>
    <row r="590" spans="1:4">
      <c r="A590" s="4">
        <v>15039</v>
      </c>
      <c r="B590" s="4" t="s">
        <v>1145</v>
      </c>
      <c r="C590" s="4" t="s">
        <v>1146</v>
      </c>
      <c r="D590" s="53">
        <v>15</v>
      </c>
    </row>
    <row r="591" spans="1:4">
      <c r="A591" s="4">
        <v>15041</v>
      </c>
      <c r="B591" s="4" t="s">
        <v>1147</v>
      </c>
      <c r="C591" s="4" t="s">
        <v>1148</v>
      </c>
      <c r="D591" s="53">
        <v>15</v>
      </c>
    </row>
    <row r="592" spans="1:4">
      <c r="A592" s="4">
        <v>15045</v>
      </c>
      <c r="B592" s="4" t="s">
        <v>1149</v>
      </c>
      <c r="C592" s="4" t="s">
        <v>1150</v>
      </c>
      <c r="D592" s="53">
        <v>15</v>
      </c>
    </row>
    <row r="593" spans="1:4">
      <c r="A593" s="4">
        <v>15046</v>
      </c>
      <c r="B593" s="4" t="s">
        <v>1151</v>
      </c>
      <c r="C593" s="4" t="s">
        <v>1152</v>
      </c>
      <c r="D593" s="53">
        <v>15</v>
      </c>
    </row>
    <row r="594" spans="1:4">
      <c r="A594" s="4">
        <v>15049</v>
      </c>
      <c r="B594" s="4" t="s">
        <v>1153</v>
      </c>
      <c r="C594" s="4" t="s">
        <v>1154</v>
      </c>
      <c r="D594" s="53">
        <v>15</v>
      </c>
    </row>
    <row r="595" spans="1:4">
      <c r="A595" s="4">
        <v>15050</v>
      </c>
      <c r="B595" s="4" t="s">
        <v>1155</v>
      </c>
      <c r="C595" s="4" t="s">
        <v>1156</v>
      </c>
      <c r="D595" s="53">
        <v>15</v>
      </c>
    </row>
    <row r="596" spans="1:4">
      <c r="A596" s="4">
        <v>15051</v>
      </c>
      <c r="B596" s="4" t="s">
        <v>1157</v>
      </c>
      <c r="C596" s="4" t="s">
        <v>1158</v>
      </c>
      <c r="D596" s="53">
        <v>15</v>
      </c>
    </row>
    <row r="597" spans="1:4">
      <c r="A597" s="4">
        <v>15053</v>
      </c>
      <c r="B597" s="4" t="s">
        <v>1159</v>
      </c>
      <c r="C597" s="4" t="s">
        <v>1160</v>
      </c>
      <c r="D597" s="53">
        <v>15</v>
      </c>
    </row>
    <row r="598" spans="1:4">
      <c r="A598" s="4">
        <v>15054</v>
      </c>
      <c r="B598" s="4" t="s">
        <v>1161</v>
      </c>
      <c r="C598" s="4" t="s">
        <v>1162</v>
      </c>
      <c r="D598" s="53">
        <v>15</v>
      </c>
    </row>
    <row r="599" spans="1:4">
      <c r="A599" s="4">
        <v>15055</v>
      </c>
      <c r="B599" s="4" t="s">
        <v>1163</v>
      </c>
      <c r="C599" s="4" t="s">
        <v>737</v>
      </c>
      <c r="D599" s="53">
        <v>15</v>
      </c>
    </row>
    <row r="600" spans="1:4">
      <c r="A600" s="4">
        <v>15056</v>
      </c>
      <c r="B600" s="4" t="s">
        <v>1164</v>
      </c>
      <c r="C600" s="4" t="s">
        <v>1165</v>
      </c>
      <c r="D600" s="53">
        <v>15</v>
      </c>
    </row>
    <row r="601" spans="1:4">
      <c r="A601" s="4">
        <v>15058</v>
      </c>
      <c r="B601" s="4" t="s">
        <v>1166</v>
      </c>
      <c r="C601" s="4" t="s">
        <v>1167</v>
      </c>
      <c r="D601" s="53">
        <v>15</v>
      </c>
    </row>
    <row r="602" spans="1:4">
      <c r="A602" s="4">
        <v>15059</v>
      </c>
      <c r="B602" s="4" t="s">
        <v>1168</v>
      </c>
      <c r="C602" s="4" t="s">
        <v>1169</v>
      </c>
      <c r="D602" s="53">
        <v>15</v>
      </c>
    </row>
    <row r="603" spans="1:4">
      <c r="A603" s="4">
        <v>15060</v>
      </c>
      <c r="B603" s="4" t="s">
        <v>1170</v>
      </c>
      <c r="C603" s="4" t="s">
        <v>1171</v>
      </c>
      <c r="D603" s="53">
        <v>15</v>
      </c>
    </row>
    <row r="604" spans="1:4">
      <c r="A604" s="4">
        <v>15062</v>
      </c>
      <c r="B604" s="4" t="s">
        <v>1172</v>
      </c>
      <c r="C604" s="4" t="s">
        <v>1173</v>
      </c>
      <c r="D604" s="53">
        <v>15</v>
      </c>
    </row>
    <row r="605" spans="1:4">
      <c r="A605" s="4">
        <v>15070</v>
      </c>
      <c r="B605" s="4" t="s">
        <v>1174</v>
      </c>
      <c r="C605" s="4" t="s">
        <v>1175</v>
      </c>
      <c r="D605" s="53">
        <v>15</v>
      </c>
    </row>
    <row r="606" spans="1:4">
      <c r="A606" s="4">
        <v>15073</v>
      </c>
      <c r="B606" s="4" t="s">
        <v>1176</v>
      </c>
      <c r="C606" s="4" t="s">
        <v>1177</v>
      </c>
      <c r="D606" s="53">
        <v>15</v>
      </c>
    </row>
    <row r="607" spans="1:4">
      <c r="A607" s="4">
        <v>15077</v>
      </c>
      <c r="B607" s="4" t="s">
        <v>1178</v>
      </c>
      <c r="C607" s="4" t="s">
        <v>1179</v>
      </c>
      <c r="D607" s="53">
        <v>15</v>
      </c>
    </row>
    <row r="608" spans="1:4">
      <c r="A608" s="4">
        <v>15078</v>
      </c>
      <c r="B608" s="4" t="s">
        <v>1180</v>
      </c>
      <c r="C608" s="4" t="s">
        <v>1181</v>
      </c>
      <c r="D608" s="53">
        <v>15</v>
      </c>
    </row>
    <row r="609" spans="1:4">
      <c r="A609" s="4">
        <v>15079</v>
      </c>
      <c r="B609" s="4" t="s">
        <v>1182</v>
      </c>
      <c r="C609" s="4" t="s">
        <v>1183</v>
      </c>
      <c r="D609" s="53">
        <v>15</v>
      </c>
    </row>
    <row r="610" spans="1:4">
      <c r="A610" s="4">
        <v>15080</v>
      </c>
      <c r="B610" s="4" t="s">
        <v>1184</v>
      </c>
      <c r="C610" s="4" t="s">
        <v>1185</v>
      </c>
      <c r="D610" s="53">
        <v>15</v>
      </c>
    </row>
    <row r="611" spans="1:4">
      <c r="A611" s="4">
        <v>15087</v>
      </c>
      <c r="B611" s="4" t="s">
        <v>1186</v>
      </c>
      <c r="C611" s="4" t="s">
        <v>1187</v>
      </c>
      <c r="D611" s="53">
        <v>15</v>
      </c>
    </row>
    <row r="612" spans="1:4">
      <c r="A612" s="4">
        <v>15088</v>
      </c>
      <c r="B612" s="4" t="s">
        <v>1188</v>
      </c>
      <c r="C612" s="4" t="s">
        <v>1189</v>
      </c>
      <c r="D612" s="53">
        <v>15</v>
      </c>
    </row>
    <row r="613" spans="1:4">
      <c r="A613" s="4">
        <v>15092</v>
      </c>
      <c r="B613" s="4" t="s">
        <v>1190</v>
      </c>
      <c r="C613" s="4" t="s">
        <v>1191</v>
      </c>
      <c r="D613" s="53">
        <v>15</v>
      </c>
    </row>
    <row r="614" spans="1:4">
      <c r="A614" s="4">
        <v>15095</v>
      </c>
      <c r="B614" s="4" t="s">
        <v>1192</v>
      </c>
      <c r="C614" s="4" t="s">
        <v>1193</v>
      </c>
      <c r="D614" s="53">
        <v>15</v>
      </c>
    </row>
    <row r="615" spans="1:4">
      <c r="A615" s="4">
        <v>15097</v>
      </c>
      <c r="B615" s="4" t="s">
        <v>1194</v>
      </c>
      <c r="C615" s="4" t="s">
        <v>1195</v>
      </c>
      <c r="D615" s="53">
        <v>15</v>
      </c>
    </row>
    <row r="616" spans="1:4">
      <c r="A616" s="4">
        <v>15099</v>
      </c>
      <c r="B616" s="4" t="s">
        <v>1196</v>
      </c>
      <c r="C616" s="4" t="s">
        <v>1197</v>
      </c>
      <c r="D616" s="53">
        <v>15</v>
      </c>
    </row>
    <row r="617" spans="1:4">
      <c r="A617" s="4">
        <v>16001</v>
      </c>
      <c r="B617" s="4" t="s">
        <v>1198</v>
      </c>
      <c r="C617" s="4" t="s">
        <v>1199</v>
      </c>
      <c r="D617" s="53">
        <v>16</v>
      </c>
    </row>
    <row r="618" spans="1:4">
      <c r="A618" s="4">
        <v>16002</v>
      </c>
      <c r="B618" s="4" t="s">
        <v>1200</v>
      </c>
      <c r="C618" s="4" t="s">
        <v>1201</v>
      </c>
      <c r="D618" s="53">
        <v>16</v>
      </c>
    </row>
    <row r="619" spans="1:4">
      <c r="A619" s="4">
        <v>16003</v>
      </c>
      <c r="B619" s="4" t="s">
        <v>1202</v>
      </c>
      <c r="C619" s="4" t="s">
        <v>1203</v>
      </c>
      <c r="D619" s="53">
        <v>16</v>
      </c>
    </row>
    <row r="620" spans="1:4">
      <c r="A620" s="4">
        <v>16004</v>
      </c>
      <c r="B620" s="4" t="s">
        <v>1204</v>
      </c>
      <c r="C620" s="4" t="s">
        <v>1205</v>
      </c>
      <c r="D620" s="53">
        <v>16</v>
      </c>
    </row>
    <row r="621" spans="1:4">
      <c r="A621" s="4">
        <v>16007</v>
      </c>
      <c r="B621" s="4" t="s">
        <v>1206</v>
      </c>
      <c r="C621" s="4" t="s">
        <v>1207</v>
      </c>
      <c r="D621" s="53">
        <v>16</v>
      </c>
    </row>
    <row r="622" spans="1:4">
      <c r="A622" s="4">
        <v>16008</v>
      </c>
      <c r="B622" s="4" t="s">
        <v>1208</v>
      </c>
      <c r="C622" s="4" t="s">
        <v>1209</v>
      </c>
      <c r="D622" s="53">
        <v>16</v>
      </c>
    </row>
    <row r="623" spans="1:4">
      <c r="A623" s="4">
        <v>16009</v>
      </c>
      <c r="B623" s="4" t="s">
        <v>1210</v>
      </c>
      <c r="C623" s="4" t="s">
        <v>1211</v>
      </c>
      <c r="D623" s="53">
        <v>16</v>
      </c>
    </row>
    <row r="624" spans="1:4">
      <c r="A624" s="4">
        <v>16011</v>
      </c>
      <c r="B624" s="4" t="s">
        <v>1212</v>
      </c>
      <c r="C624" s="4" t="s">
        <v>1213</v>
      </c>
      <c r="D624" s="53">
        <v>16</v>
      </c>
    </row>
    <row r="625" spans="1:4">
      <c r="A625" s="4">
        <v>16013</v>
      </c>
      <c r="B625" s="4" t="s">
        <v>1214</v>
      </c>
      <c r="C625" s="4" t="s">
        <v>1215</v>
      </c>
      <c r="D625" s="53">
        <v>16</v>
      </c>
    </row>
    <row r="626" spans="1:4">
      <c r="A626" s="4">
        <v>16014</v>
      </c>
      <c r="B626" s="4" t="s">
        <v>1216</v>
      </c>
      <c r="C626" s="4" t="s">
        <v>1217</v>
      </c>
      <c r="D626" s="53">
        <v>16</v>
      </c>
    </row>
    <row r="627" spans="1:4">
      <c r="A627" s="4">
        <v>16015</v>
      </c>
      <c r="B627" s="4" t="s">
        <v>1218</v>
      </c>
      <c r="C627" s="4" t="s">
        <v>1219</v>
      </c>
      <c r="D627" s="53">
        <v>16</v>
      </c>
    </row>
    <row r="628" spans="1:4">
      <c r="A628" s="4">
        <v>16016</v>
      </c>
      <c r="B628" s="4" t="s">
        <v>1220</v>
      </c>
      <c r="C628" s="4" t="s">
        <v>1221</v>
      </c>
      <c r="D628" s="53">
        <v>16</v>
      </c>
    </row>
    <row r="629" spans="1:4">
      <c r="A629" s="4">
        <v>16017</v>
      </c>
      <c r="B629" s="4" t="s">
        <v>1222</v>
      </c>
      <c r="C629" s="4" t="s">
        <v>1223</v>
      </c>
      <c r="D629" s="53">
        <v>16</v>
      </c>
    </row>
    <row r="630" spans="1:4">
      <c r="A630" s="4">
        <v>16018</v>
      </c>
      <c r="B630" s="4" t="s">
        <v>1224</v>
      </c>
      <c r="C630" s="4" t="s">
        <v>1225</v>
      </c>
      <c r="D630" s="53">
        <v>16</v>
      </c>
    </row>
    <row r="631" spans="1:4">
      <c r="A631" s="4">
        <v>16019</v>
      </c>
      <c r="B631" s="4" t="s">
        <v>1226</v>
      </c>
      <c r="C631" s="4" t="s">
        <v>1227</v>
      </c>
      <c r="D631" s="53">
        <v>16</v>
      </c>
    </row>
    <row r="632" spans="1:4">
      <c r="A632" s="4">
        <v>16020</v>
      </c>
      <c r="B632" s="4" t="s">
        <v>1228</v>
      </c>
      <c r="C632" s="4" t="s">
        <v>1229</v>
      </c>
      <c r="D632" s="53">
        <v>16</v>
      </c>
    </row>
    <row r="633" spans="1:4">
      <c r="A633" s="4">
        <v>16021</v>
      </c>
      <c r="B633" s="4" t="s">
        <v>1230</v>
      </c>
      <c r="C633" s="4" t="s">
        <v>1231</v>
      </c>
      <c r="D633" s="53">
        <v>16</v>
      </c>
    </row>
    <row r="634" spans="1:4">
      <c r="A634" s="4">
        <v>16022</v>
      </c>
      <c r="B634" s="4" t="s">
        <v>1232</v>
      </c>
      <c r="C634" s="4" t="s">
        <v>1233</v>
      </c>
      <c r="D634" s="53">
        <v>16</v>
      </c>
    </row>
    <row r="635" spans="1:4">
      <c r="A635" s="4">
        <v>16024</v>
      </c>
      <c r="B635" s="4" t="s">
        <v>1234</v>
      </c>
      <c r="C635" s="4" t="s">
        <v>1235</v>
      </c>
      <c r="D635" s="53">
        <v>16</v>
      </c>
    </row>
    <row r="636" spans="1:4">
      <c r="A636" s="4">
        <v>16026</v>
      </c>
      <c r="B636" s="4" t="s">
        <v>1236</v>
      </c>
      <c r="C636" s="4" t="s">
        <v>1237</v>
      </c>
      <c r="D636" s="53">
        <v>16</v>
      </c>
    </row>
    <row r="637" spans="1:4">
      <c r="A637" s="4">
        <v>16027</v>
      </c>
      <c r="B637" s="4" t="s">
        <v>1238</v>
      </c>
      <c r="C637" s="4" t="s">
        <v>1239</v>
      </c>
      <c r="D637" s="53">
        <v>16</v>
      </c>
    </row>
    <row r="638" spans="1:4">
      <c r="A638" s="4">
        <v>16028</v>
      </c>
      <c r="B638" s="4" t="s">
        <v>1240</v>
      </c>
      <c r="C638" s="4" t="s">
        <v>1241</v>
      </c>
      <c r="D638" s="53">
        <v>16</v>
      </c>
    </row>
    <row r="639" spans="1:4">
      <c r="A639" s="4">
        <v>17001</v>
      </c>
      <c r="B639" s="4" t="s">
        <v>1242</v>
      </c>
      <c r="C639" s="4" t="s">
        <v>1243</v>
      </c>
      <c r="D639" s="53">
        <v>17</v>
      </c>
    </row>
    <row r="640" spans="1:4">
      <c r="A640" s="4">
        <v>17002</v>
      </c>
      <c r="B640" s="4" t="s">
        <v>1244</v>
      </c>
      <c r="C640" s="4" t="s">
        <v>1245</v>
      </c>
      <c r="D640" s="53">
        <v>17</v>
      </c>
    </row>
    <row r="641" spans="1:4">
      <c r="A641" s="4">
        <v>17003</v>
      </c>
      <c r="B641" s="4" t="s">
        <v>1246</v>
      </c>
      <c r="C641" s="4" t="s">
        <v>1247</v>
      </c>
      <c r="D641" s="53">
        <v>17</v>
      </c>
    </row>
    <row r="642" spans="1:4">
      <c r="A642" s="4">
        <v>17004</v>
      </c>
      <c r="B642" s="4" t="s">
        <v>1248</v>
      </c>
      <c r="C642" s="4" t="s">
        <v>1249</v>
      </c>
      <c r="D642" s="53">
        <v>17</v>
      </c>
    </row>
    <row r="643" spans="1:4">
      <c r="A643" s="4">
        <v>17005</v>
      </c>
      <c r="B643" s="4" t="s">
        <v>1250</v>
      </c>
      <c r="C643" s="4" t="s">
        <v>112</v>
      </c>
      <c r="D643" s="53">
        <v>17</v>
      </c>
    </row>
    <row r="644" spans="1:4">
      <c r="A644" s="4">
        <v>17006</v>
      </c>
      <c r="B644" s="4" t="s">
        <v>1251</v>
      </c>
      <c r="C644" s="4" t="s">
        <v>1252</v>
      </c>
      <c r="D644" s="53">
        <v>17</v>
      </c>
    </row>
    <row r="645" spans="1:4">
      <c r="A645" s="4">
        <v>17007</v>
      </c>
      <c r="B645" s="4" t="s">
        <v>1253</v>
      </c>
      <c r="C645" s="4" t="s">
        <v>1254</v>
      </c>
      <c r="D645" s="53">
        <v>17</v>
      </c>
    </row>
    <row r="646" spans="1:4">
      <c r="A646" s="4">
        <v>17008</v>
      </c>
      <c r="B646" s="4" t="s">
        <v>1255</v>
      </c>
      <c r="C646" s="4" t="s">
        <v>1256</v>
      </c>
      <c r="D646" s="53">
        <v>17</v>
      </c>
    </row>
    <row r="647" spans="1:4">
      <c r="A647" s="4">
        <v>17009</v>
      </c>
      <c r="B647" s="4" t="s">
        <v>1257</v>
      </c>
      <c r="C647" s="4" t="s">
        <v>1258</v>
      </c>
      <c r="D647" s="53">
        <v>17</v>
      </c>
    </row>
    <row r="648" spans="1:4">
      <c r="A648" s="4">
        <v>17010</v>
      </c>
      <c r="B648" s="4" t="s">
        <v>2885</v>
      </c>
      <c r="C648" s="4" t="s">
        <v>2886</v>
      </c>
      <c r="D648" s="53">
        <v>17</v>
      </c>
    </row>
    <row r="649" spans="1:4">
      <c r="A649" s="4">
        <v>17011</v>
      </c>
      <c r="B649" s="4" t="s">
        <v>1259</v>
      </c>
      <c r="C649" s="4" t="s">
        <v>110</v>
      </c>
      <c r="D649" s="53">
        <v>17</v>
      </c>
    </row>
    <row r="650" spans="1:4">
      <c r="A650" s="4">
        <v>17012</v>
      </c>
      <c r="B650" s="4" t="s">
        <v>1260</v>
      </c>
      <c r="C650" s="4" t="s">
        <v>1261</v>
      </c>
      <c r="D650" s="53">
        <v>17</v>
      </c>
    </row>
    <row r="651" spans="1:4">
      <c r="A651" s="4">
        <v>17013</v>
      </c>
      <c r="B651" s="4" t="s">
        <v>1262</v>
      </c>
      <c r="C651" s="4" t="s">
        <v>1263</v>
      </c>
      <c r="D651" s="53">
        <v>17</v>
      </c>
    </row>
    <row r="652" spans="1:4">
      <c r="A652" s="4">
        <v>17017</v>
      </c>
      <c r="B652" s="4" t="s">
        <v>1264</v>
      </c>
      <c r="C652" s="4" t="s">
        <v>1265</v>
      </c>
      <c r="D652" s="53">
        <v>17</v>
      </c>
    </row>
    <row r="653" spans="1:4">
      <c r="A653" s="4">
        <v>17018</v>
      </c>
      <c r="B653" s="4" t="s">
        <v>1266</v>
      </c>
      <c r="C653" s="4" t="s">
        <v>1267</v>
      </c>
      <c r="D653" s="53">
        <v>17</v>
      </c>
    </row>
    <row r="654" spans="1:4">
      <c r="A654" s="4">
        <v>17019</v>
      </c>
      <c r="B654" s="4" t="s">
        <v>1268</v>
      </c>
      <c r="C654" s="4" t="s">
        <v>1269</v>
      </c>
      <c r="D654" s="53">
        <v>17</v>
      </c>
    </row>
    <row r="655" spans="1:4">
      <c r="A655" s="4">
        <v>17020</v>
      </c>
      <c r="B655" s="4" t="s">
        <v>1270</v>
      </c>
      <c r="C655" s="4" t="s">
        <v>111</v>
      </c>
      <c r="D655" s="53">
        <v>17</v>
      </c>
    </row>
    <row r="656" spans="1:4">
      <c r="A656" s="4">
        <v>17021</v>
      </c>
      <c r="B656" s="4" t="s">
        <v>1271</v>
      </c>
      <c r="C656" s="4" t="s">
        <v>1272</v>
      </c>
      <c r="D656" s="53">
        <v>17</v>
      </c>
    </row>
    <row r="657" spans="1:4">
      <c r="A657" s="4">
        <v>17022</v>
      </c>
      <c r="B657" s="4" t="s">
        <v>1273</v>
      </c>
      <c r="C657" s="4" t="s">
        <v>1274</v>
      </c>
      <c r="D657" s="53">
        <v>17</v>
      </c>
    </row>
    <row r="658" spans="1:4">
      <c r="A658" s="4">
        <v>17023</v>
      </c>
      <c r="B658" s="4" t="s">
        <v>1275</v>
      </c>
      <c r="C658" s="4" t="s">
        <v>1276</v>
      </c>
      <c r="D658" s="53">
        <v>17</v>
      </c>
    </row>
    <row r="659" spans="1:4">
      <c r="A659" s="4">
        <v>17024</v>
      </c>
      <c r="B659" s="4" t="s">
        <v>2856</v>
      </c>
      <c r="C659" s="4" t="s">
        <v>2857</v>
      </c>
      <c r="D659" s="53">
        <v>17</v>
      </c>
    </row>
    <row r="660" spans="1:4">
      <c r="A660" s="4">
        <v>17025</v>
      </c>
      <c r="B660" s="4" t="s">
        <v>1277</v>
      </c>
      <c r="C660" s="4" t="s">
        <v>1278</v>
      </c>
      <c r="D660" s="53">
        <v>17</v>
      </c>
    </row>
    <row r="661" spans="1:4">
      <c r="A661" s="4">
        <v>17026</v>
      </c>
      <c r="B661" s="4" t="s">
        <v>1279</v>
      </c>
      <c r="C661" s="4" t="s">
        <v>1280</v>
      </c>
      <c r="D661" s="53">
        <v>17</v>
      </c>
    </row>
    <row r="662" spans="1:4">
      <c r="A662" s="4">
        <v>17027</v>
      </c>
      <c r="B662" s="4" t="s">
        <v>1281</v>
      </c>
      <c r="C662" s="4" t="s">
        <v>1282</v>
      </c>
      <c r="D662" s="53">
        <v>17</v>
      </c>
    </row>
    <row r="663" spans="1:4">
      <c r="A663" s="4">
        <v>17028</v>
      </c>
      <c r="B663" s="4" t="s">
        <v>1283</v>
      </c>
      <c r="C663" s="4" t="s">
        <v>1284</v>
      </c>
      <c r="D663" s="53">
        <v>17</v>
      </c>
    </row>
    <row r="664" spans="1:4">
      <c r="A664" s="4">
        <v>17029</v>
      </c>
      <c r="B664" s="4" t="s">
        <v>1285</v>
      </c>
      <c r="C664" s="4" t="s">
        <v>1286</v>
      </c>
      <c r="D664" s="53">
        <v>17</v>
      </c>
    </row>
    <row r="665" spans="1:4">
      <c r="A665" s="4">
        <v>17030</v>
      </c>
      <c r="B665" s="4" t="s">
        <v>1287</v>
      </c>
      <c r="C665" s="4" t="s">
        <v>1288</v>
      </c>
      <c r="D665" s="53">
        <v>17</v>
      </c>
    </row>
    <row r="666" spans="1:4">
      <c r="A666" s="4">
        <v>17031</v>
      </c>
      <c r="B666" s="4" t="s">
        <v>1289</v>
      </c>
      <c r="C666" s="4" t="s">
        <v>1290</v>
      </c>
      <c r="D666" s="53">
        <v>17</v>
      </c>
    </row>
    <row r="667" spans="1:4">
      <c r="A667" s="4">
        <v>17032</v>
      </c>
      <c r="B667" s="4" t="s">
        <v>1291</v>
      </c>
      <c r="C667" s="4" t="s">
        <v>1292</v>
      </c>
      <c r="D667" s="53">
        <v>17</v>
      </c>
    </row>
    <row r="668" spans="1:4">
      <c r="A668" s="4">
        <v>17033</v>
      </c>
      <c r="B668" s="4" t="s">
        <v>1293</v>
      </c>
      <c r="C668" s="4" t="s">
        <v>1294</v>
      </c>
      <c r="D668" s="53">
        <v>17</v>
      </c>
    </row>
    <row r="669" spans="1:4">
      <c r="A669" s="4">
        <v>17035</v>
      </c>
      <c r="B669" s="4" t="s">
        <v>1295</v>
      </c>
      <c r="C669" s="4" t="s">
        <v>1296</v>
      </c>
      <c r="D669" s="53">
        <v>17</v>
      </c>
    </row>
    <row r="670" spans="1:4">
      <c r="A670" s="4">
        <v>17036</v>
      </c>
      <c r="B670" s="4" t="s">
        <v>1297</v>
      </c>
      <c r="C670" s="4" t="s">
        <v>1298</v>
      </c>
      <c r="D670" s="53">
        <v>17</v>
      </c>
    </row>
    <row r="671" spans="1:4">
      <c r="A671" s="4">
        <v>17037</v>
      </c>
      <c r="B671" s="4" t="s">
        <v>1299</v>
      </c>
      <c r="C671" s="4" t="s">
        <v>1300</v>
      </c>
      <c r="D671" s="53">
        <v>17</v>
      </c>
    </row>
    <row r="672" spans="1:4">
      <c r="A672" s="4">
        <v>17039</v>
      </c>
      <c r="B672" s="4" t="s">
        <v>1301</v>
      </c>
      <c r="C672" s="4" t="s">
        <v>1302</v>
      </c>
      <c r="D672" s="53">
        <v>17</v>
      </c>
    </row>
    <row r="673" spans="1:4">
      <c r="A673" s="4">
        <v>17040</v>
      </c>
      <c r="B673" s="4" t="s">
        <v>1303</v>
      </c>
      <c r="C673" s="4" t="s">
        <v>1304</v>
      </c>
      <c r="D673" s="53">
        <v>17</v>
      </c>
    </row>
    <row r="674" spans="1:4">
      <c r="A674" s="4">
        <v>17041</v>
      </c>
      <c r="B674" s="4" t="s">
        <v>1305</v>
      </c>
      <c r="C674" s="4" t="s">
        <v>1306</v>
      </c>
      <c r="D674" s="53">
        <v>17</v>
      </c>
    </row>
    <row r="675" spans="1:4">
      <c r="A675" s="4">
        <v>17042</v>
      </c>
      <c r="B675" s="4" t="s">
        <v>1307</v>
      </c>
      <c r="C675" s="4" t="s">
        <v>1308</v>
      </c>
      <c r="D675" s="53">
        <v>17</v>
      </c>
    </row>
    <row r="676" spans="1:4">
      <c r="A676" s="4">
        <v>17043</v>
      </c>
      <c r="B676" s="4" t="s">
        <v>1309</v>
      </c>
      <c r="C676" s="4" t="s">
        <v>1310</v>
      </c>
      <c r="D676" s="53">
        <v>17</v>
      </c>
    </row>
    <row r="677" spans="1:4">
      <c r="A677" s="4">
        <v>17044</v>
      </c>
      <c r="B677" s="4" t="s">
        <v>1311</v>
      </c>
      <c r="C677" s="4" t="s">
        <v>1312</v>
      </c>
      <c r="D677" s="53">
        <v>17</v>
      </c>
    </row>
    <row r="678" spans="1:4">
      <c r="A678" s="4">
        <v>17045</v>
      </c>
      <c r="B678" s="4" t="s">
        <v>1313</v>
      </c>
      <c r="C678" s="4" t="s">
        <v>1314</v>
      </c>
      <c r="D678" s="53">
        <v>17</v>
      </c>
    </row>
    <row r="679" spans="1:4">
      <c r="A679" s="4">
        <v>17046</v>
      </c>
      <c r="B679" s="4" t="s">
        <v>1315</v>
      </c>
      <c r="C679" s="4" t="s">
        <v>1316</v>
      </c>
      <c r="D679" s="53">
        <v>17</v>
      </c>
    </row>
    <row r="680" spans="1:4">
      <c r="A680" s="4">
        <v>17047</v>
      </c>
      <c r="B680" s="4" t="s">
        <v>1317</v>
      </c>
      <c r="C680" s="4" t="s">
        <v>132</v>
      </c>
      <c r="D680" s="53">
        <v>17</v>
      </c>
    </row>
    <row r="681" spans="1:4">
      <c r="A681" s="4">
        <v>17048</v>
      </c>
      <c r="B681" s="4" t="s">
        <v>1318</v>
      </c>
      <c r="C681" s="4" t="s">
        <v>1319</v>
      </c>
      <c r="D681" s="53">
        <v>17</v>
      </c>
    </row>
    <row r="682" spans="1:4">
      <c r="A682" s="4">
        <v>17049</v>
      </c>
      <c r="B682" s="4" t="s">
        <v>1320</v>
      </c>
      <c r="C682" s="4" t="s">
        <v>1321</v>
      </c>
      <c r="D682" s="53">
        <v>17</v>
      </c>
    </row>
    <row r="683" spans="1:4">
      <c r="A683" s="4">
        <v>17051</v>
      </c>
      <c r="B683" s="4" t="s">
        <v>1322</v>
      </c>
      <c r="C683" s="4" t="s">
        <v>1323</v>
      </c>
      <c r="D683" s="53">
        <v>17</v>
      </c>
    </row>
    <row r="684" spans="1:4">
      <c r="A684" s="4">
        <v>17056</v>
      </c>
      <c r="B684" s="4" t="s">
        <v>1324</v>
      </c>
      <c r="C684" s="4" t="s">
        <v>1325</v>
      </c>
      <c r="D684" s="53">
        <v>17</v>
      </c>
    </row>
    <row r="685" spans="1:4">
      <c r="A685" s="4">
        <v>18001</v>
      </c>
      <c r="B685" s="4" t="s">
        <v>1326</v>
      </c>
      <c r="C685" s="4" t="s">
        <v>1327</v>
      </c>
      <c r="D685" s="53">
        <v>18</v>
      </c>
    </row>
    <row r="686" spans="1:4">
      <c r="A686" s="4">
        <v>18002</v>
      </c>
      <c r="B686" s="4" t="s">
        <v>1328</v>
      </c>
      <c r="C686" s="4" t="s">
        <v>1329</v>
      </c>
      <c r="D686" s="53">
        <v>18</v>
      </c>
    </row>
    <row r="687" spans="1:4">
      <c r="A687" s="4">
        <v>18003</v>
      </c>
      <c r="B687" s="4" t="s">
        <v>1330</v>
      </c>
      <c r="C687" s="4" t="s">
        <v>1331</v>
      </c>
      <c r="D687" s="53">
        <v>18</v>
      </c>
    </row>
    <row r="688" spans="1:4">
      <c r="A688" s="4">
        <v>18004</v>
      </c>
      <c r="B688" s="4" t="s">
        <v>1332</v>
      </c>
      <c r="C688" s="4" t="s">
        <v>1333</v>
      </c>
      <c r="D688" s="53">
        <v>18</v>
      </c>
    </row>
    <row r="689" spans="1:4">
      <c r="A689" s="4">
        <v>18005</v>
      </c>
      <c r="B689" s="4" t="s">
        <v>1334</v>
      </c>
      <c r="C689" s="4" t="s">
        <v>1335</v>
      </c>
      <c r="D689" s="53">
        <v>18</v>
      </c>
    </row>
    <row r="690" spans="1:4">
      <c r="A690" s="4">
        <v>18006</v>
      </c>
      <c r="B690" s="4" t="s">
        <v>1336</v>
      </c>
      <c r="C690" s="4" t="s">
        <v>1337</v>
      </c>
      <c r="D690" s="53">
        <v>18</v>
      </c>
    </row>
    <row r="691" spans="1:4">
      <c r="A691" s="4">
        <v>18007</v>
      </c>
      <c r="B691" s="4" t="s">
        <v>1338</v>
      </c>
      <c r="C691" s="4" t="s">
        <v>1339</v>
      </c>
      <c r="D691" s="53">
        <v>18</v>
      </c>
    </row>
    <row r="692" spans="1:4">
      <c r="A692" s="4">
        <v>18008</v>
      </c>
      <c r="B692" s="4" t="s">
        <v>1340</v>
      </c>
      <c r="C692" s="4" t="s">
        <v>1341</v>
      </c>
      <c r="D692" s="53">
        <v>18</v>
      </c>
    </row>
    <row r="693" spans="1:4">
      <c r="A693" s="4">
        <v>18009</v>
      </c>
      <c r="B693" s="4" t="s">
        <v>1342</v>
      </c>
      <c r="C693" s="4" t="s">
        <v>1343</v>
      </c>
      <c r="D693" s="53">
        <v>18</v>
      </c>
    </row>
    <row r="694" spans="1:4">
      <c r="A694" s="4">
        <v>18010</v>
      </c>
      <c r="B694" s="4" t="s">
        <v>2860</v>
      </c>
      <c r="C694" s="4" t="s">
        <v>2861</v>
      </c>
      <c r="D694" s="53">
        <v>18</v>
      </c>
    </row>
    <row r="695" spans="1:4">
      <c r="A695" s="4">
        <v>18011</v>
      </c>
      <c r="B695" s="4" t="s">
        <v>1344</v>
      </c>
      <c r="C695" s="4" t="s">
        <v>1345</v>
      </c>
      <c r="D695" s="53">
        <v>18</v>
      </c>
    </row>
    <row r="696" spans="1:4">
      <c r="A696" s="4">
        <v>18012</v>
      </c>
      <c r="B696" s="4" t="s">
        <v>1346</v>
      </c>
      <c r="C696" s="4" t="s">
        <v>1347</v>
      </c>
      <c r="D696" s="53">
        <v>18</v>
      </c>
    </row>
    <row r="697" spans="1:4">
      <c r="A697" s="4">
        <v>18013</v>
      </c>
      <c r="B697" s="4" t="s">
        <v>1348</v>
      </c>
      <c r="C697" s="4" t="s">
        <v>1349</v>
      </c>
      <c r="D697" s="53">
        <v>18</v>
      </c>
    </row>
    <row r="698" spans="1:4">
      <c r="A698" s="4">
        <v>18014</v>
      </c>
      <c r="B698" s="4" t="s">
        <v>1350</v>
      </c>
      <c r="C698" s="4" t="s">
        <v>1350</v>
      </c>
      <c r="D698" s="53">
        <v>18</v>
      </c>
    </row>
    <row r="699" spans="1:4">
      <c r="A699" s="4">
        <v>18015</v>
      </c>
      <c r="B699" s="4" t="s">
        <v>1351</v>
      </c>
      <c r="C699" s="4" t="s">
        <v>1352</v>
      </c>
      <c r="D699" s="53">
        <v>18</v>
      </c>
    </row>
    <row r="700" spans="1:4">
      <c r="A700" s="4">
        <v>18016</v>
      </c>
      <c r="B700" s="4" t="s">
        <v>1353</v>
      </c>
      <c r="C700" s="4" t="s">
        <v>1354</v>
      </c>
      <c r="D700" s="53">
        <v>18</v>
      </c>
    </row>
    <row r="701" spans="1:4">
      <c r="A701" s="4">
        <v>18017</v>
      </c>
      <c r="B701" s="4" t="s">
        <v>1355</v>
      </c>
      <c r="C701" s="4" t="s">
        <v>1356</v>
      </c>
      <c r="D701" s="53">
        <v>18</v>
      </c>
    </row>
    <row r="702" spans="1:4">
      <c r="A702" s="4">
        <v>18018</v>
      </c>
      <c r="B702" s="4" t="s">
        <v>1357</v>
      </c>
      <c r="C702" s="4" t="s">
        <v>1358</v>
      </c>
      <c r="D702" s="53">
        <v>18</v>
      </c>
    </row>
    <row r="703" spans="1:4">
      <c r="A703" s="4">
        <v>18019</v>
      </c>
      <c r="B703" s="4" t="s">
        <v>1359</v>
      </c>
      <c r="C703" s="4" t="s">
        <v>1360</v>
      </c>
      <c r="D703" s="53">
        <v>18</v>
      </c>
    </row>
    <row r="704" spans="1:4">
      <c r="A704" s="4">
        <v>18020</v>
      </c>
      <c r="B704" s="4" t="s">
        <v>1361</v>
      </c>
      <c r="C704" s="4" t="s">
        <v>1362</v>
      </c>
      <c r="D704" s="53">
        <v>18</v>
      </c>
    </row>
    <row r="705" spans="1:4">
      <c r="A705" s="4">
        <v>18021</v>
      </c>
      <c r="B705" s="4" t="s">
        <v>1363</v>
      </c>
      <c r="C705" s="4" t="s">
        <v>1364</v>
      </c>
      <c r="D705" s="53">
        <v>18</v>
      </c>
    </row>
    <row r="706" spans="1:4">
      <c r="A706" s="4">
        <v>18022</v>
      </c>
      <c r="B706" s="4" t="s">
        <v>1365</v>
      </c>
      <c r="C706" s="4" t="s">
        <v>1366</v>
      </c>
      <c r="D706" s="53">
        <v>18</v>
      </c>
    </row>
    <row r="707" spans="1:4">
      <c r="A707" s="4">
        <v>18023</v>
      </c>
      <c r="B707" s="4" t="s">
        <v>1367</v>
      </c>
      <c r="C707" s="4" t="s">
        <v>1368</v>
      </c>
      <c r="D707" s="53">
        <v>18</v>
      </c>
    </row>
    <row r="708" spans="1:4">
      <c r="A708" s="4">
        <v>18024</v>
      </c>
      <c r="B708" s="4" t="s">
        <v>1369</v>
      </c>
      <c r="C708" s="4" t="s">
        <v>1370</v>
      </c>
      <c r="D708" s="53">
        <v>18</v>
      </c>
    </row>
    <row r="709" spans="1:4">
      <c r="A709" s="4">
        <v>18025</v>
      </c>
      <c r="B709" s="4" t="s">
        <v>1371</v>
      </c>
      <c r="C709" s="4" t="s">
        <v>1372</v>
      </c>
      <c r="D709" s="53">
        <v>18</v>
      </c>
    </row>
    <row r="710" spans="1:4">
      <c r="A710" s="4">
        <v>18026</v>
      </c>
      <c r="B710" s="4" t="s">
        <v>1373</v>
      </c>
      <c r="C710" s="4" t="s">
        <v>1374</v>
      </c>
      <c r="D710" s="53">
        <v>18</v>
      </c>
    </row>
    <row r="711" spans="1:4">
      <c r="A711" s="4">
        <v>18027</v>
      </c>
      <c r="B711" s="4" t="s">
        <v>1375</v>
      </c>
      <c r="C711" s="4" t="s">
        <v>1376</v>
      </c>
      <c r="D711" s="53">
        <v>18</v>
      </c>
    </row>
    <row r="712" spans="1:4">
      <c r="A712" s="4">
        <v>18028</v>
      </c>
      <c r="B712" s="4" t="s">
        <v>1377</v>
      </c>
      <c r="C712" s="4" t="s">
        <v>1378</v>
      </c>
      <c r="D712" s="53">
        <v>18</v>
      </c>
    </row>
    <row r="713" spans="1:4">
      <c r="A713" s="4">
        <v>18030</v>
      </c>
      <c r="B713" s="4" t="s">
        <v>1379</v>
      </c>
      <c r="C713" s="4" t="s">
        <v>1380</v>
      </c>
      <c r="D713" s="53">
        <v>18</v>
      </c>
    </row>
    <row r="714" spans="1:4">
      <c r="A714" s="4">
        <v>18033</v>
      </c>
      <c r="B714" s="4" t="s">
        <v>1381</v>
      </c>
      <c r="C714" s="4" t="s">
        <v>1382</v>
      </c>
      <c r="D714" s="53">
        <v>18</v>
      </c>
    </row>
    <row r="715" spans="1:4">
      <c r="A715" s="4">
        <v>18035</v>
      </c>
      <c r="B715" s="4" t="s">
        <v>1383</v>
      </c>
      <c r="C715" s="4" t="s">
        <v>1384</v>
      </c>
      <c r="D715" s="53">
        <v>18</v>
      </c>
    </row>
    <row r="716" spans="1:4">
      <c r="A716" s="4">
        <v>18038</v>
      </c>
      <c r="B716" s="4" t="s">
        <v>1385</v>
      </c>
      <c r="C716" s="4" t="s">
        <v>1386</v>
      </c>
      <c r="D716" s="53">
        <v>18</v>
      </c>
    </row>
    <row r="717" spans="1:4">
      <c r="A717" s="4">
        <v>18039</v>
      </c>
      <c r="B717" s="4" t="s">
        <v>1387</v>
      </c>
      <c r="C717" s="4" t="s">
        <v>1387</v>
      </c>
      <c r="D717" s="53">
        <v>18</v>
      </c>
    </row>
    <row r="718" spans="1:4">
      <c r="A718" s="4">
        <v>18041</v>
      </c>
      <c r="B718" s="4" t="s">
        <v>1388</v>
      </c>
      <c r="C718" s="4" t="s">
        <v>1389</v>
      </c>
      <c r="D718" s="53">
        <v>18</v>
      </c>
    </row>
    <row r="719" spans="1:4">
      <c r="A719" s="4">
        <v>18042</v>
      </c>
      <c r="B719" s="4" t="s">
        <v>1390</v>
      </c>
      <c r="C719" s="4" t="s">
        <v>1391</v>
      </c>
      <c r="D719" s="53">
        <v>18</v>
      </c>
    </row>
    <row r="720" spans="1:4">
      <c r="A720" s="4">
        <v>18043</v>
      </c>
      <c r="B720" s="4" t="s">
        <v>1392</v>
      </c>
      <c r="C720" s="4" t="s">
        <v>1393</v>
      </c>
      <c r="D720" s="53">
        <v>18</v>
      </c>
    </row>
    <row r="721" spans="1:4">
      <c r="A721" s="4">
        <v>18044</v>
      </c>
      <c r="B721" s="4" t="s">
        <v>1394</v>
      </c>
      <c r="C721" s="4" t="s">
        <v>1395</v>
      </c>
      <c r="D721" s="53">
        <v>18</v>
      </c>
    </row>
    <row r="722" spans="1:4">
      <c r="A722" s="4">
        <v>18045</v>
      </c>
      <c r="B722" s="4" t="s">
        <v>1396</v>
      </c>
      <c r="C722" s="4" t="s">
        <v>1397</v>
      </c>
      <c r="D722" s="53">
        <v>18</v>
      </c>
    </row>
    <row r="723" spans="1:4">
      <c r="A723" s="4">
        <v>18046</v>
      </c>
      <c r="B723" s="4" t="s">
        <v>1398</v>
      </c>
      <c r="C723" s="4" t="s">
        <v>1399</v>
      </c>
      <c r="D723" s="53">
        <v>18</v>
      </c>
    </row>
    <row r="724" spans="1:4">
      <c r="A724" s="4">
        <v>18049</v>
      </c>
      <c r="B724" s="4" t="s">
        <v>1400</v>
      </c>
      <c r="C724" s="4" t="s">
        <v>1401</v>
      </c>
      <c r="D724" s="53">
        <v>18</v>
      </c>
    </row>
    <row r="725" spans="1:4">
      <c r="A725" s="4">
        <v>18050</v>
      </c>
      <c r="B725" s="4" t="s">
        <v>1402</v>
      </c>
      <c r="C725" s="4" t="s">
        <v>1403</v>
      </c>
      <c r="D725" s="53">
        <v>18</v>
      </c>
    </row>
    <row r="726" spans="1:4">
      <c r="A726" s="4">
        <v>18052</v>
      </c>
      <c r="B726" s="4" t="s">
        <v>1404</v>
      </c>
      <c r="C726" s="4" t="s">
        <v>1405</v>
      </c>
      <c r="D726" s="53">
        <v>18</v>
      </c>
    </row>
    <row r="727" spans="1:4">
      <c r="A727" s="4">
        <v>18053</v>
      </c>
      <c r="B727" s="4" t="s">
        <v>1406</v>
      </c>
      <c r="C727" s="4" t="s">
        <v>1407</v>
      </c>
      <c r="D727" s="53">
        <v>18</v>
      </c>
    </row>
    <row r="728" spans="1:4">
      <c r="A728" s="4">
        <v>18054</v>
      </c>
      <c r="B728" s="4" t="s">
        <v>1408</v>
      </c>
      <c r="C728" s="4" t="s">
        <v>1409</v>
      </c>
      <c r="D728" s="53">
        <v>18</v>
      </c>
    </row>
    <row r="729" spans="1:4">
      <c r="A729" s="4">
        <v>18056</v>
      </c>
      <c r="B729" s="4" t="s">
        <v>1410</v>
      </c>
      <c r="C729" s="4" t="s">
        <v>1411</v>
      </c>
      <c r="D729" s="53">
        <v>18</v>
      </c>
    </row>
    <row r="730" spans="1:4">
      <c r="A730" s="4">
        <v>18057</v>
      </c>
      <c r="B730" s="4" t="s">
        <v>1412</v>
      </c>
      <c r="C730" s="4" t="s">
        <v>1413</v>
      </c>
      <c r="D730" s="53">
        <v>18</v>
      </c>
    </row>
    <row r="731" spans="1:4">
      <c r="A731" s="4">
        <v>18058</v>
      </c>
      <c r="B731" s="4" t="s">
        <v>1414</v>
      </c>
      <c r="C731" s="4" t="s">
        <v>1415</v>
      </c>
      <c r="D731" s="53">
        <v>18</v>
      </c>
    </row>
    <row r="732" spans="1:4">
      <c r="A732" s="4">
        <v>18059</v>
      </c>
      <c r="B732" s="4" t="s">
        <v>1416</v>
      </c>
      <c r="C732" s="4" t="s">
        <v>1417</v>
      </c>
      <c r="D732" s="53">
        <v>18</v>
      </c>
    </row>
    <row r="733" spans="1:4">
      <c r="A733" s="4">
        <v>18060</v>
      </c>
      <c r="B733" s="4" t="s">
        <v>1418</v>
      </c>
      <c r="C733" s="4" t="s">
        <v>1419</v>
      </c>
      <c r="D733" s="53">
        <v>18</v>
      </c>
    </row>
    <row r="734" spans="1:4">
      <c r="A734" s="4">
        <v>18061</v>
      </c>
      <c r="B734" s="4" t="s">
        <v>1420</v>
      </c>
      <c r="C734" s="4" t="s">
        <v>1421</v>
      </c>
      <c r="D734" s="53">
        <v>18</v>
      </c>
    </row>
    <row r="735" spans="1:4">
      <c r="A735" s="4">
        <v>18062</v>
      </c>
      <c r="B735" s="4" t="s">
        <v>1422</v>
      </c>
      <c r="C735" s="4" t="s">
        <v>1423</v>
      </c>
      <c r="D735" s="53">
        <v>18</v>
      </c>
    </row>
    <row r="736" spans="1:4">
      <c r="A736" s="4">
        <v>18063</v>
      </c>
      <c r="B736" s="4" t="s">
        <v>1424</v>
      </c>
      <c r="C736" s="4" t="s">
        <v>1425</v>
      </c>
      <c r="D736" s="53">
        <v>18</v>
      </c>
    </row>
    <row r="737" spans="1:4">
      <c r="A737" s="4">
        <v>18064</v>
      </c>
      <c r="B737" s="4" t="s">
        <v>1426</v>
      </c>
      <c r="C737" s="4" t="s">
        <v>1427</v>
      </c>
      <c r="D737" s="53">
        <v>18</v>
      </c>
    </row>
    <row r="738" spans="1:4">
      <c r="A738" s="4">
        <v>18065</v>
      </c>
      <c r="B738" s="4" t="s">
        <v>1428</v>
      </c>
      <c r="C738" s="4" t="s">
        <v>1429</v>
      </c>
      <c r="D738" s="53">
        <v>18</v>
      </c>
    </row>
    <row r="739" spans="1:4">
      <c r="A739" s="4">
        <v>18067</v>
      </c>
      <c r="B739" s="4" t="s">
        <v>1430</v>
      </c>
      <c r="C739" s="4" t="s">
        <v>1431</v>
      </c>
      <c r="D739" s="53">
        <v>18</v>
      </c>
    </row>
    <row r="740" spans="1:4">
      <c r="A740" s="4">
        <v>18068</v>
      </c>
      <c r="B740" s="4" t="s">
        <v>1432</v>
      </c>
      <c r="C740" s="4" t="s">
        <v>1433</v>
      </c>
      <c r="D740" s="53">
        <v>18</v>
      </c>
    </row>
    <row r="741" spans="1:4">
      <c r="A741" s="4">
        <v>18069</v>
      </c>
      <c r="B741" s="4" t="s">
        <v>1434</v>
      </c>
      <c r="C741" s="4" t="s">
        <v>1435</v>
      </c>
      <c r="D741" s="53">
        <v>18</v>
      </c>
    </row>
    <row r="742" spans="1:4">
      <c r="A742" s="4">
        <v>18071</v>
      </c>
      <c r="B742" s="4" t="s">
        <v>1436</v>
      </c>
      <c r="C742" s="4" t="s">
        <v>1437</v>
      </c>
      <c r="D742" s="53">
        <v>18</v>
      </c>
    </row>
    <row r="743" spans="1:4">
      <c r="A743" s="4">
        <v>18072</v>
      </c>
      <c r="B743" s="4" t="s">
        <v>1438</v>
      </c>
      <c r="C743" s="4" t="s">
        <v>1439</v>
      </c>
      <c r="D743" s="53">
        <v>18</v>
      </c>
    </row>
    <row r="744" spans="1:4">
      <c r="A744" s="4">
        <v>19001</v>
      </c>
      <c r="B744" s="4" t="s">
        <v>1440</v>
      </c>
      <c r="C744" s="4" t="s">
        <v>1441</v>
      </c>
      <c r="D744" s="53">
        <v>19</v>
      </c>
    </row>
    <row r="745" spans="1:4">
      <c r="A745" s="4">
        <v>19002</v>
      </c>
      <c r="B745" s="4" t="s">
        <v>1442</v>
      </c>
      <c r="C745" s="4" t="s">
        <v>1443</v>
      </c>
      <c r="D745" s="53">
        <v>19</v>
      </c>
    </row>
    <row r="746" spans="1:4">
      <c r="A746" s="4">
        <v>19003</v>
      </c>
      <c r="B746" s="4" t="s">
        <v>1444</v>
      </c>
      <c r="C746" s="4" t="s">
        <v>1445</v>
      </c>
      <c r="D746" s="53">
        <v>19</v>
      </c>
    </row>
    <row r="747" spans="1:4">
      <c r="A747" s="4">
        <v>19005</v>
      </c>
      <c r="B747" s="4" t="s">
        <v>1446</v>
      </c>
      <c r="C747" s="4" t="s">
        <v>1447</v>
      </c>
      <c r="D747" s="53">
        <v>19</v>
      </c>
    </row>
    <row r="748" spans="1:4">
      <c r="A748" s="4">
        <v>19006</v>
      </c>
      <c r="B748" s="4" t="s">
        <v>1448</v>
      </c>
      <c r="C748" s="4" t="s">
        <v>1449</v>
      </c>
      <c r="D748" s="53">
        <v>19</v>
      </c>
    </row>
    <row r="749" spans="1:4">
      <c r="A749" s="4">
        <v>19007</v>
      </c>
      <c r="B749" s="4" t="s">
        <v>1450</v>
      </c>
      <c r="C749" s="4" t="s">
        <v>1451</v>
      </c>
      <c r="D749" s="53">
        <v>19</v>
      </c>
    </row>
    <row r="750" spans="1:4">
      <c r="A750" s="4">
        <v>19008</v>
      </c>
      <c r="B750" s="4" t="s">
        <v>1452</v>
      </c>
      <c r="C750" s="4" t="s">
        <v>1453</v>
      </c>
      <c r="D750" s="53">
        <v>19</v>
      </c>
    </row>
    <row r="751" spans="1:4">
      <c r="A751" s="4">
        <v>19009</v>
      </c>
      <c r="B751" s="4" t="s">
        <v>1454</v>
      </c>
      <c r="C751" s="4" t="s">
        <v>1455</v>
      </c>
      <c r="D751" s="53">
        <v>19</v>
      </c>
    </row>
    <row r="752" spans="1:4">
      <c r="A752" s="4">
        <v>19010</v>
      </c>
      <c r="B752" s="4" t="s">
        <v>1456</v>
      </c>
      <c r="C752" s="4" t="s">
        <v>1457</v>
      </c>
      <c r="D752" s="53">
        <v>19</v>
      </c>
    </row>
    <row r="753" spans="1:4">
      <c r="A753" s="4">
        <v>19011</v>
      </c>
      <c r="B753" s="4" t="s">
        <v>1458</v>
      </c>
      <c r="C753" s="4" t="s">
        <v>1459</v>
      </c>
      <c r="D753" s="53">
        <v>19</v>
      </c>
    </row>
    <row r="754" spans="1:4">
      <c r="A754" s="4">
        <v>19013</v>
      </c>
      <c r="B754" s="4" t="s">
        <v>1460</v>
      </c>
      <c r="C754" s="4" t="s">
        <v>1461</v>
      </c>
      <c r="D754" s="53">
        <v>19</v>
      </c>
    </row>
    <row r="755" spans="1:4">
      <c r="A755" s="4">
        <v>19014</v>
      </c>
      <c r="B755" s="4" t="s">
        <v>1462</v>
      </c>
      <c r="C755" s="4" t="s">
        <v>1463</v>
      </c>
      <c r="D755" s="53">
        <v>19</v>
      </c>
    </row>
    <row r="756" spans="1:4">
      <c r="A756" s="4">
        <v>19015</v>
      </c>
      <c r="B756" s="4" t="s">
        <v>1464</v>
      </c>
      <c r="C756" s="4" t="s">
        <v>1465</v>
      </c>
      <c r="D756" s="53">
        <v>19</v>
      </c>
    </row>
    <row r="757" spans="1:4">
      <c r="A757" s="4">
        <v>19016</v>
      </c>
      <c r="B757" s="4" t="s">
        <v>1466</v>
      </c>
      <c r="C757" s="4" t="s">
        <v>1467</v>
      </c>
      <c r="D757" s="53">
        <v>19</v>
      </c>
    </row>
    <row r="758" spans="1:4">
      <c r="A758" s="4">
        <v>19017</v>
      </c>
      <c r="B758" s="4" t="s">
        <v>1468</v>
      </c>
      <c r="C758" s="4" t="s">
        <v>1469</v>
      </c>
      <c r="D758" s="53">
        <v>19</v>
      </c>
    </row>
    <row r="759" spans="1:4">
      <c r="A759" s="4">
        <v>19018</v>
      </c>
      <c r="B759" s="4" t="s">
        <v>1470</v>
      </c>
      <c r="C759" s="4" t="s">
        <v>1471</v>
      </c>
      <c r="D759" s="53">
        <v>19</v>
      </c>
    </row>
    <row r="760" spans="1:4">
      <c r="A760" s="4">
        <v>19019</v>
      </c>
      <c r="B760" s="4" t="s">
        <v>1472</v>
      </c>
      <c r="C760" s="4" t="s">
        <v>1473</v>
      </c>
      <c r="D760" s="53">
        <v>19</v>
      </c>
    </row>
    <row r="761" spans="1:4">
      <c r="A761" s="4">
        <v>19020</v>
      </c>
      <c r="B761" s="4" t="s">
        <v>1474</v>
      </c>
      <c r="C761" s="4" t="s">
        <v>1475</v>
      </c>
      <c r="D761" s="53">
        <v>19</v>
      </c>
    </row>
    <row r="762" spans="1:4">
      <c r="A762" s="4">
        <v>19021</v>
      </c>
      <c r="B762" s="4" t="s">
        <v>1476</v>
      </c>
      <c r="C762" s="4" t="s">
        <v>1477</v>
      </c>
      <c r="D762" s="53">
        <v>19</v>
      </c>
    </row>
    <row r="763" spans="1:4">
      <c r="A763" s="4">
        <v>19022</v>
      </c>
      <c r="B763" s="4" t="s">
        <v>1478</v>
      </c>
      <c r="C763" s="4" t="s">
        <v>1479</v>
      </c>
      <c r="D763" s="53">
        <v>19</v>
      </c>
    </row>
    <row r="764" spans="1:4">
      <c r="A764" s="4">
        <v>19023</v>
      </c>
      <c r="B764" s="4" t="s">
        <v>1480</v>
      </c>
      <c r="C764" s="4" t="s">
        <v>1481</v>
      </c>
      <c r="D764" s="53">
        <v>19</v>
      </c>
    </row>
    <row r="765" spans="1:4">
      <c r="A765" s="4">
        <v>19024</v>
      </c>
      <c r="B765" s="4" t="s">
        <v>1482</v>
      </c>
      <c r="C765" s="4" t="s">
        <v>1483</v>
      </c>
      <c r="D765" s="53">
        <v>19</v>
      </c>
    </row>
    <row r="766" spans="1:4">
      <c r="A766" s="4">
        <v>19025</v>
      </c>
      <c r="B766" s="4" t="s">
        <v>1484</v>
      </c>
      <c r="C766" s="4" t="s">
        <v>1485</v>
      </c>
      <c r="D766" s="53">
        <v>19</v>
      </c>
    </row>
    <row r="767" spans="1:4">
      <c r="A767" s="4">
        <v>19026</v>
      </c>
      <c r="B767" s="4" t="s">
        <v>1486</v>
      </c>
      <c r="C767" s="4" t="s">
        <v>1487</v>
      </c>
      <c r="D767" s="53">
        <v>19</v>
      </c>
    </row>
    <row r="768" spans="1:4">
      <c r="A768" s="4">
        <v>19027</v>
      </c>
      <c r="B768" s="4" t="s">
        <v>1488</v>
      </c>
      <c r="C768" s="4" t="s">
        <v>1489</v>
      </c>
      <c r="D768" s="53">
        <v>19</v>
      </c>
    </row>
    <row r="769" spans="1:4">
      <c r="A769" s="4">
        <v>19028</v>
      </c>
      <c r="B769" s="4" t="s">
        <v>1490</v>
      </c>
      <c r="C769" s="4" t="s">
        <v>1491</v>
      </c>
      <c r="D769" s="53">
        <v>19</v>
      </c>
    </row>
    <row r="770" spans="1:4">
      <c r="A770" s="4">
        <v>19030</v>
      </c>
      <c r="B770" s="4" t="s">
        <v>1492</v>
      </c>
      <c r="C770" s="4" t="s">
        <v>1493</v>
      </c>
      <c r="D770" s="53">
        <v>19</v>
      </c>
    </row>
    <row r="771" spans="1:4">
      <c r="A771" s="4">
        <v>19031</v>
      </c>
      <c r="B771" s="4" t="s">
        <v>1494</v>
      </c>
      <c r="C771" s="4" t="s">
        <v>1495</v>
      </c>
      <c r="D771" s="53">
        <v>19</v>
      </c>
    </row>
    <row r="772" spans="1:4">
      <c r="A772" s="4">
        <v>19032</v>
      </c>
      <c r="B772" s="4" t="s">
        <v>1496</v>
      </c>
      <c r="C772" s="4" t="s">
        <v>1497</v>
      </c>
      <c r="D772" s="53">
        <v>19</v>
      </c>
    </row>
    <row r="773" spans="1:4">
      <c r="A773" s="4">
        <v>19034</v>
      </c>
      <c r="B773" s="4" t="s">
        <v>1498</v>
      </c>
      <c r="C773" s="4" t="s">
        <v>1499</v>
      </c>
      <c r="D773" s="53">
        <v>19</v>
      </c>
    </row>
    <row r="774" spans="1:4">
      <c r="A774" s="4">
        <v>19035</v>
      </c>
      <c r="B774" s="4" t="s">
        <v>1500</v>
      </c>
      <c r="C774" s="4" t="s">
        <v>1501</v>
      </c>
      <c r="D774" s="53">
        <v>19</v>
      </c>
    </row>
    <row r="775" spans="1:4">
      <c r="A775" s="4">
        <v>19036</v>
      </c>
      <c r="B775" s="4" t="s">
        <v>1502</v>
      </c>
      <c r="C775" s="4" t="s">
        <v>1503</v>
      </c>
      <c r="D775" s="53">
        <v>19</v>
      </c>
    </row>
    <row r="776" spans="1:4">
      <c r="A776" s="4">
        <v>19037</v>
      </c>
      <c r="B776" s="4" t="s">
        <v>1504</v>
      </c>
      <c r="C776" s="4" t="s">
        <v>1505</v>
      </c>
      <c r="D776" s="53">
        <v>19</v>
      </c>
    </row>
    <row r="777" spans="1:4">
      <c r="A777" s="4">
        <v>19038</v>
      </c>
      <c r="B777" s="4" t="s">
        <v>1506</v>
      </c>
      <c r="C777" s="4" t="s">
        <v>1507</v>
      </c>
      <c r="D777" s="53">
        <v>19</v>
      </c>
    </row>
    <row r="778" spans="1:4">
      <c r="A778" s="4">
        <v>19039</v>
      </c>
      <c r="B778" s="4" t="s">
        <v>1508</v>
      </c>
      <c r="C778" s="4" t="s">
        <v>1509</v>
      </c>
      <c r="D778" s="53">
        <v>19</v>
      </c>
    </row>
    <row r="779" spans="1:4">
      <c r="A779" s="4">
        <v>19040</v>
      </c>
      <c r="B779" s="4" t="s">
        <v>1510</v>
      </c>
      <c r="C779" s="4" t="s">
        <v>1511</v>
      </c>
      <c r="D779" s="53">
        <v>19</v>
      </c>
    </row>
    <row r="780" spans="1:4">
      <c r="A780" s="4">
        <v>19041</v>
      </c>
      <c r="B780" s="4" t="s">
        <v>1512</v>
      </c>
      <c r="C780" s="4" t="s">
        <v>1513</v>
      </c>
      <c r="D780" s="53">
        <v>19</v>
      </c>
    </row>
    <row r="781" spans="1:4">
      <c r="A781" s="4">
        <v>19042</v>
      </c>
      <c r="B781" s="4" t="s">
        <v>1514</v>
      </c>
      <c r="C781" s="4" t="s">
        <v>1515</v>
      </c>
      <c r="D781" s="53">
        <v>19</v>
      </c>
    </row>
    <row r="782" spans="1:4">
      <c r="A782" s="4">
        <v>19044</v>
      </c>
      <c r="B782" s="4" t="s">
        <v>1516</v>
      </c>
      <c r="C782" s="4" t="s">
        <v>1517</v>
      </c>
      <c r="D782" s="53">
        <v>19</v>
      </c>
    </row>
    <row r="783" spans="1:4">
      <c r="A783" s="4">
        <v>19045</v>
      </c>
      <c r="B783" s="4" t="s">
        <v>1518</v>
      </c>
      <c r="C783" s="4" t="s">
        <v>1519</v>
      </c>
      <c r="D783" s="53">
        <v>19</v>
      </c>
    </row>
    <row r="784" spans="1:4">
      <c r="A784" s="4">
        <v>19046</v>
      </c>
      <c r="B784" s="4" t="s">
        <v>1520</v>
      </c>
      <c r="C784" s="4" t="s">
        <v>1521</v>
      </c>
      <c r="D784" s="53">
        <v>19</v>
      </c>
    </row>
    <row r="785" spans="1:4">
      <c r="A785" s="4">
        <v>19047</v>
      </c>
      <c r="B785" s="4" t="s">
        <v>1522</v>
      </c>
      <c r="C785" s="4" t="s">
        <v>1523</v>
      </c>
      <c r="D785" s="53">
        <v>19</v>
      </c>
    </row>
    <row r="786" spans="1:4">
      <c r="A786" s="4">
        <v>19048</v>
      </c>
      <c r="B786" s="4" t="s">
        <v>1524</v>
      </c>
      <c r="C786" s="4" t="s">
        <v>1525</v>
      </c>
      <c r="D786" s="53">
        <v>19</v>
      </c>
    </row>
    <row r="787" spans="1:4">
      <c r="A787" s="4">
        <v>19049</v>
      </c>
      <c r="B787" s="4" t="s">
        <v>1526</v>
      </c>
      <c r="C787" s="4" t="s">
        <v>1527</v>
      </c>
      <c r="D787" s="53">
        <v>19</v>
      </c>
    </row>
    <row r="788" spans="1:4">
      <c r="A788" s="4">
        <v>19050</v>
      </c>
      <c r="B788" s="4" t="s">
        <v>1528</v>
      </c>
      <c r="C788" s="4" t="s">
        <v>1529</v>
      </c>
      <c r="D788" s="53">
        <v>19</v>
      </c>
    </row>
    <row r="789" spans="1:4">
      <c r="A789" s="4">
        <v>19051</v>
      </c>
      <c r="B789" s="4" t="s">
        <v>1530</v>
      </c>
      <c r="C789" s="4" t="s">
        <v>1531</v>
      </c>
      <c r="D789" s="53">
        <v>19</v>
      </c>
    </row>
    <row r="790" spans="1:4">
      <c r="A790" s="4">
        <v>19052</v>
      </c>
      <c r="B790" s="4" t="s">
        <v>1532</v>
      </c>
      <c r="C790" s="4" t="s">
        <v>1533</v>
      </c>
      <c r="D790" s="53">
        <v>19</v>
      </c>
    </row>
    <row r="791" spans="1:4">
      <c r="A791" s="4">
        <v>19053</v>
      </c>
      <c r="B791" s="4" t="s">
        <v>1534</v>
      </c>
      <c r="C791" s="4" t="s">
        <v>1535</v>
      </c>
      <c r="D791" s="53">
        <v>19</v>
      </c>
    </row>
    <row r="792" spans="1:4">
      <c r="A792" s="4">
        <v>19054</v>
      </c>
      <c r="B792" s="4" t="s">
        <v>1536</v>
      </c>
      <c r="C792" s="4" t="s">
        <v>1537</v>
      </c>
      <c r="D792" s="53">
        <v>19</v>
      </c>
    </row>
    <row r="793" spans="1:4">
      <c r="A793" s="4">
        <v>19056</v>
      </c>
      <c r="B793" s="4" t="s">
        <v>1538</v>
      </c>
      <c r="C793" s="4" t="s">
        <v>1539</v>
      </c>
      <c r="D793" s="53">
        <v>19</v>
      </c>
    </row>
    <row r="794" spans="1:4">
      <c r="A794" s="4">
        <v>19058</v>
      </c>
      <c r="B794" s="4" t="s">
        <v>1540</v>
      </c>
      <c r="C794" s="4" t="s">
        <v>1541</v>
      </c>
      <c r="D794" s="53">
        <v>19</v>
      </c>
    </row>
    <row r="795" spans="1:4">
      <c r="A795" s="4">
        <v>19059</v>
      </c>
      <c r="B795" s="4" t="s">
        <v>1542</v>
      </c>
      <c r="C795" s="4" t="s">
        <v>1543</v>
      </c>
      <c r="D795" s="53">
        <v>19</v>
      </c>
    </row>
    <row r="796" spans="1:4">
      <c r="A796" s="4">
        <v>19062</v>
      </c>
      <c r="B796" s="4" t="s">
        <v>1544</v>
      </c>
      <c r="C796" s="4" t="s">
        <v>1545</v>
      </c>
      <c r="D796" s="53">
        <v>19</v>
      </c>
    </row>
    <row r="797" spans="1:4">
      <c r="A797" s="4">
        <v>20001</v>
      </c>
      <c r="B797" s="4" t="s">
        <v>1546</v>
      </c>
      <c r="C797" s="4" t="s">
        <v>1547</v>
      </c>
      <c r="D797" s="53">
        <v>20</v>
      </c>
    </row>
    <row r="798" spans="1:4">
      <c r="A798" s="4">
        <v>20002</v>
      </c>
      <c r="B798" s="4" t="s">
        <v>1548</v>
      </c>
      <c r="C798" s="4" t="s">
        <v>1549</v>
      </c>
      <c r="D798" s="53">
        <v>20</v>
      </c>
    </row>
    <row r="799" spans="1:4">
      <c r="A799" s="4">
        <v>20003</v>
      </c>
      <c r="B799" s="4" t="s">
        <v>1550</v>
      </c>
      <c r="C799" s="4" t="s">
        <v>1551</v>
      </c>
      <c r="D799" s="53">
        <v>20</v>
      </c>
    </row>
    <row r="800" spans="1:4">
      <c r="A800" s="4">
        <v>20004</v>
      </c>
      <c r="B800" s="4" t="s">
        <v>1552</v>
      </c>
      <c r="C800" s="4" t="s">
        <v>1553</v>
      </c>
      <c r="D800" s="53">
        <v>20</v>
      </c>
    </row>
    <row r="801" spans="1:4">
      <c r="A801" s="4">
        <v>20005</v>
      </c>
      <c r="B801" s="4" t="s">
        <v>1554</v>
      </c>
      <c r="C801" s="4" t="s">
        <v>1555</v>
      </c>
      <c r="D801" s="53">
        <v>20</v>
      </c>
    </row>
    <row r="802" spans="1:4">
      <c r="A802" s="4">
        <v>20006</v>
      </c>
      <c r="B802" s="4" t="s">
        <v>1556</v>
      </c>
      <c r="C802" s="4" t="s">
        <v>1557</v>
      </c>
      <c r="D802" s="53">
        <v>20</v>
      </c>
    </row>
    <row r="803" spans="1:4">
      <c r="A803" s="4">
        <v>20007</v>
      </c>
      <c r="B803" s="4" t="s">
        <v>2904</v>
      </c>
      <c r="C803" s="4" t="s">
        <v>2905</v>
      </c>
      <c r="D803" s="53">
        <v>20</v>
      </c>
    </row>
    <row r="804" spans="1:4">
      <c r="A804" s="4">
        <v>20008</v>
      </c>
      <c r="B804" s="4" t="s">
        <v>1558</v>
      </c>
      <c r="C804" s="4" t="s">
        <v>1559</v>
      </c>
      <c r="D804" s="53">
        <v>20</v>
      </c>
    </row>
    <row r="805" spans="1:4">
      <c r="A805" s="4">
        <v>20009</v>
      </c>
      <c r="B805" s="4" t="s">
        <v>1560</v>
      </c>
      <c r="C805" s="4" t="s">
        <v>1035</v>
      </c>
      <c r="D805" s="53">
        <v>20</v>
      </c>
    </row>
    <row r="806" spans="1:4">
      <c r="A806" s="4">
        <v>20010</v>
      </c>
      <c r="B806" s="4" t="s">
        <v>1561</v>
      </c>
      <c r="C806" s="4" t="s">
        <v>1562</v>
      </c>
      <c r="D806" s="53">
        <v>20</v>
      </c>
    </row>
    <row r="807" spans="1:4">
      <c r="A807" s="4">
        <v>20011</v>
      </c>
      <c r="B807" s="4" t="s">
        <v>1563</v>
      </c>
      <c r="C807" s="4" t="s">
        <v>1564</v>
      </c>
      <c r="D807" s="53">
        <v>20</v>
      </c>
    </row>
    <row r="808" spans="1:4">
      <c r="A808" s="4">
        <v>20013</v>
      </c>
      <c r="B808" s="4" t="s">
        <v>1565</v>
      </c>
      <c r="C808" s="4" t="s">
        <v>1566</v>
      </c>
      <c r="D808" s="53">
        <v>20</v>
      </c>
    </row>
    <row r="809" spans="1:4">
      <c r="A809" s="4">
        <v>20014</v>
      </c>
      <c r="B809" s="4" t="s">
        <v>1567</v>
      </c>
      <c r="C809" s="4" t="s">
        <v>1568</v>
      </c>
      <c r="D809" s="53">
        <v>20</v>
      </c>
    </row>
    <row r="810" spans="1:4">
      <c r="A810" s="4">
        <v>20015</v>
      </c>
      <c r="B810" s="4" t="s">
        <v>1569</v>
      </c>
      <c r="C810" s="4" t="s">
        <v>1570</v>
      </c>
      <c r="D810" s="53">
        <v>20</v>
      </c>
    </row>
    <row r="811" spans="1:4">
      <c r="A811" s="4">
        <v>20016</v>
      </c>
      <c r="B811" s="4" t="s">
        <v>1571</v>
      </c>
      <c r="C811" s="4" t="s">
        <v>1572</v>
      </c>
      <c r="D811" s="53">
        <v>20</v>
      </c>
    </row>
    <row r="812" spans="1:4">
      <c r="A812" s="4">
        <v>20017</v>
      </c>
      <c r="B812" s="4" t="s">
        <v>1573</v>
      </c>
      <c r="C812" s="4" t="s">
        <v>1574</v>
      </c>
      <c r="D812" s="53">
        <v>20</v>
      </c>
    </row>
    <row r="813" spans="1:4">
      <c r="A813" s="4">
        <v>20019</v>
      </c>
      <c r="B813" s="4" t="s">
        <v>1575</v>
      </c>
      <c r="C813" s="4" t="s">
        <v>1576</v>
      </c>
      <c r="D813" s="53">
        <v>20</v>
      </c>
    </row>
    <row r="814" spans="1:4">
      <c r="A814" s="4">
        <v>20020</v>
      </c>
      <c r="B814" s="4" t="s">
        <v>1577</v>
      </c>
      <c r="C814" s="4" t="s">
        <v>1578</v>
      </c>
      <c r="D814" s="53">
        <v>20</v>
      </c>
    </row>
    <row r="815" spans="1:4">
      <c r="A815" s="4">
        <v>20022</v>
      </c>
      <c r="B815" s="4" t="s">
        <v>1579</v>
      </c>
      <c r="C815" s="4" t="s">
        <v>1580</v>
      </c>
      <c r="D815" s="53">
        <v>20</v>
      </c>
    </row>
    <row r="816" spans="1:4">
      <c r="A816" s="4">
        <v>20023</v>
      </c>
      <c r="B816" s="4" t="s">
        <v>1581</v>
      </c>
      <c r="C816" s="4" t="s">
        <v>1582</v>
      </c>
      <c r="D816" s="53">
        <v>20</v>
      </c>
    </row>
    <row r="817" spans="1:4">
      <c r="A817" s="4">
        <v>20024</v>
      </c>
      <c r="B817" s="4" t="s">
        <v>1583</v>
      </c>
      <c r="C817" s="4" t="s">
        <v>1584</v>
      </c>
      <c r="D817" s="53">
        <v>20</v>
      </c>
    </row>
    <row r="818" spans="1:4">
      <c r="A818" s="4">
        <v>20025</v>
      </c>
      <c r="B818" s="4" t="s">
        <v>1585</v>
      </c>
      <c r="C818" s="4" t="s">
        <v>1586</v>
      </c>
      <c r="D818" s="53">
        <v>20</v>
      </c>
    </row>
    <row r="819" spans="1:4">
      <c r="A819" s="4">
        <v>20026</v>
      </c>
      <c r="B819" s="4" t="s">
        <v>1587</v>
      </c>
      <c r="C819" s="4" t="s">
        <v>1588</v>
      </c>
      <c r="D819" s="53">
        <v>20</v>
      </c>
    </row>
    <row r="820" spans="1:4">
      <c r="A820" s="4">
        <v>20028</v>
      </c>
      <c r="B820" s="4" t="s">
        <v>1589</v>
      </c>
      <c r="C820" s="4" t="s">
        <v>1590</v>
      </c>
      <c r="D820" s="53">
        <v>20</v>
      </c>
    </row>
    <row r="821" spans="1:4">
      <c r="A821" s="4">
        <v>20029</v>
      </c>
      <c r="B821" s="4" t="s">
        <v>1591</v>
      </c>
      <c r="C821" s="4" t="s">
        <v>1592</v>
      </c>
      <c r="D821" s="53">
        <v>20</v>
      </c>
    </row>
    <row r="822" spans="1:4">
      <c r="A822" s="4">
        <v>20030</v>
      </c>
      <c r="B822" s="4" t="s">
        <v>1593</v>
      </c>
      <c r="C822" s="4" t="s">
        <v>1594</v>
      </c>
      <c r="D822" s="53">
        <v>20</v>
      </c>
    </row>
    <row r="823" spans="1:4">
      <c r="A823" s="4">
        <v>20031</v>
      </c>
      <c r="B823" s="4" t="s">
        <v>1595</v>
      </c>
      <c r="C823" s="4" t="s">
        <v>1596</v>
      </c>
      <c r="D823" s="53">
        <v>20</v>
      </c>
    </row>
    <row r="824" spans="1:4">
      <c r="A824" s="4">
        <v>20032</v>
      </c>
      <c r="B824" s="4" t="s">
        <v>1597</v>
      </c>
      <c r="C824" s="4" t="s">
        <v>1598</v>
      </c>
      <c r="D824" s="53">
        <v>20</v>
      </c>
    </row>
    <row r="825" spans="1:4">
      <c r="A825" s="4">
        <v>20033</v>
      </c>
      <c r="B825" s="4" t="s">
        <v>1599</v>
      </c>
      <c r="C825" s="4" t="s">
        <v>1600</v>
      </c>
      <c r="D825" s="53">
        <v>20</v>
      </c>
    </row>
    <row r="826" spans="1:4">
      <c r="A826" s="4">
        <v>20034</v>
      </c>
      <c r="B826" s="4" t="s">
        <v>1601</v>
      </c>
      <c r="C826" s="4" t="s">
        <v>1602</v>
      </c>
      <c r="D826" s="53">
        <v>20</v>
      </c>
    </row>
    <row r="827" spans="1:4">
      <c r="A827" s="4">
        <v>20035</v>
      </c>
      <c r="B827" s="4" t="s">
        <v>1603</v>
      </c>
      <c r="C827" s="4" t="s">
        <v>1604</v>
      </c>
      <c r="D827" s="53">
        <v>20</v>
      </c>
    </row>
    <row r="828" spans="1:4">
      <c r="A828" s="4">
        <v>20036</v>
      </c>
      <c r="B828" s="4" t="s">
        <v>1605</v>
      </c>
      <c r="C828" s="4" t="s">
        <v>1606</v>
      </c>
      <c r="D828" s="53">
        <v>20</v>
      </c>
    </row>
    <row r="829" spans="1:4">
      <c r="A829" s="4">
        <v>20041</v>
      </c>
      <c r="B829" s="4" t="s">
        <v>1607</v>
      </c>
      <c r="C829" s="4" t="s">
        <v>1608</v>
      </c>
      <c r="D829" s="53">
        <v>20</v>
      </c>
    </row>
    <row r="830" spans="1:4">
      <c r="A830" s="4">
        <v>20042</v>
      </c>
      <c r="B830" s="4" t="s">
        <v>1609</v>
      </c>
      <c r="C830" s="4" t="s">
        <v>1610</v>
      </c>
      <c r="D830" s="53">
        <v>20</v>
      </c>
    </row>
    <row r="831" spans="1:4">
      <c r="A831" s="4">
        <v>20043</v>
      </c>
      <c r="B831" s="4" t="s">
        <v>1611</v>
      </c>
      <c r="C831" s="4" t="s">
        <v>1612</v>
      </c>
      <c r="D831" s="53">
        <v>20</v>
      </c>
    </row>
    <row r="832" spans="1:4">
      <c r="A832" s="4">
        <v>20044</v>
      </c>
      <c r="B832" s="4" t="s">
        <v>1613</v>
      </c>
      <c r="C832" s="4" t="s">
        <v>1614</v>
      </c>
      <c r="D832" s="53">
        <v>20</v>
      </c>
    </row>
    <row r="833" spans="1:4">
      <c r="A833" s="4">
        <v>20045</v>
      </c>
      <c r="B833" s="4" t="s">
        <v>1615</v>
      </c>
      <c r="C833" s="4" t="s">
        <v>1616</v>
      </c>
      <c r="D833" s="53">
        <v>20</v>
      </c>
    </row>
    <row r="834" spans="1:4">
      <c r="A834" s="4">
        <v>20046</v>
      </c>
      <c r="B834" s="4" t="s">
        <v>1617</v>
      </c>
      <c r="C834" s="4" t="s">
        <v>1617</v>
      </c>
      <c r="D834" s="53">
        <v>20</v>
      </c>
    </row>
    <row r="835" spans="1:4">
      <c r="A835" s="4">
        <v>22001</v>
      </c>
      <c r="B835" s="4" t="s">
        <v>1618</v>
      </c>
      <c r="C835" s="4" t="s">
        <v>1619</v>
      </c>
      <c r="D835" s="53">
        <v>22</v>
      </c>
    </row>
    <row r="836" spans="1:4">
      <c r="A836" s="4">
        <v>22003</v>
      </c>
      <c r="B836" s="4" t="s">
        <v>1620</v>
      </c>
      <c r="C836" s="4" t="s">
        <v>1621</v>
      </c>
      <c r="D836" s="53">
        <v>22</v>
      </c>
    </row>
    <row r="837" spans="1:4">
      <c r="A837" s="4">
        <v>22004</v>
      </c>
      <c r="B837" s="4" t="s">
        <v>1622</v>
      </c>
      <c r="C837" s="4" t="s">
        <v>1623</v>
      </c>
      <c r="D837" s="53">
        <v>22</v>
      </c>
    </row>
    <row r="838" spans="1:4">
      <c r="A838" s="4">
        <v>22005</v>
      </c>
      <c r="B838" s="4" t="s">
        <v>1624</v>
      </c>
      <c r="C838" s="4" t="s">
        <v>1625</v>
      </c>
      <c r="D838" s="53">
        <v>22</v>
      </c>
    </row>
    <row r="839" spans="1:4">
      <c r="A839" s="4">
        <v>22006</v>
      </c>
      <c r="B839" s="4" t="s">
        <v>1626</v>
      </c>
      <c r="C839" s="4" t="s">
        <v>1627</v>
      </c>
      <c r="D839" s="53">
        <v>22</v>
      </c>
    </row>
    <row r="840" spans="1:4">
      <c r="A840" s="4">
        <v>22007</v>
      </c>
      <c r="B840" s="4" t="s">
        <v>1628</v>
      </c>
      <c r="C840" s="4" t="s">
        <v>1629</v>
      </c>
      <c r="D840" s="53">
        <v>22</v>
      </c>
    </row>
    <row r="841" spans="1:4">
      <c r="A841" s="4">
        <v>22008</v>
      </c>
      <c r="B841" s="4" t="s">
        <v>1630</v>
      </c>
      <c r="C841" s="4" t="s">
        <v>1631</v>
      </c>
      <c r="D841" s="53">
        <v>22</v>
      </c>
    </row>
    <row r="842" spans="1:4">
      <c r="A842" s="4">
        <v>22009</v>
      </c>
      <c r="B842" s="4" t="s">
        <v>1632</v>
      </c>
      <c r="C842" s="4" t="s">
        <v>1633</v>
      </c>
      <c r="D842" s="53">
        <v>22</v>
      </c>
    </row>
    <row r="843" spans="1:4">
      <c r="A843" s="4">
        <v>22010</v>
      </c>
      <c r="B843" s="4" t="s">
        <v>1634</v>
      </c>
      <c r="C843" s="4" t="s">
        <v>1635</v>
      </c>
      <c r="D843" s="53">
        <v>22</v>
      </c>
    </row>
    <row r="844" spans="1:4">
      <c r="A844" s="4">
        <v>22011</v>
      </c>
      <c r="B844" s="4" t="s">
        <v>1636</v>
      </c>
      <c r="C844" s="4" t="s">
        <v>1637</v>
      </c>
      <c r="D844" s="53">
        <v>22</v>
      </c>
    </row>
    <row r="845" spans="1:4">
      <c r="A845" s="4">
        <v>22013</v>
      </c>
      <c r="B845" s="4" t="s">
        <v>1638</v>
      </c>
      <c r="C845" s="4" t="s">
        <v>1639</v>
      </c>
      <c r="D845" s="53">
        <v>22</v>
      </c>
    </row>
    <row r="846" spans="1:4">
      <c r="A846" s="4">
        <v>22014</v>
      </c>
      <c r="B846" s="4" t="s">
        <v>1640</v>
      </c>
      <c r="C846" s="4" t="s">
        <v>1641</v>
      </c>
      <c r="D846" s="53">
        <v>22</v>
      </c>
    </row>
    <row r="847" spans="1:4">
      <c r="A847" s="4">
        <v>22016</v>
      </c>
      <c r="B847" s="4" t="s">
        <v>1642</v>
      </c>
      <c r="C847" s="4" t="s">
        <v>1643</v>
      </c>
      <c r="D847" s="53">
        <v>22</v>
      </c>
    </row>
    <row r="848" spans="1:4">
      <c r="A848" s="4">
        <v>22017</v>
      </c>
      <c r="B848" s="4" t="s">
        <v>1644</v>
      </c>
      <c r="C848" s="4" t="s">
        <v>1645</v>
      </c>
      <c r="D848" s="53">
        <v>22</v>
      </c>
    </row>
    <row r="849" spans="1:4">
      <c r="A849" s="4">
        <v>22018</v>
      </c>
      <c r="B849" s="4" t="s">
        <v>1646</v>
      </c>
      <c r="C849" s="4" t="s">
        <v>1647</v>
      </c>
      <c r="D849" s="53">
        <v>22</v>
      </c>
    </row>
    <row r="850" spans="1:4">
      <c r="A850" s="4">
        <v>22019</v>
      </c>
      <c r="B850" s="4" t="s">
        <v>1648</v>
      </c>
      <c r="C850" s="4" t="s">
        <v>1649</v>
      </c>
      <c r="D850" s="53">
        <v>22</v>
      </c>
    </row>
    <row r="851" spans="1:4">
      <c r="A851" s="4">
        <v>22020</v>
      </c>
      <c r="B851" s="4" t="s">
        <v>1650</v>
      </c>
      <c r="C851" s="4" t="s">
        <v>1651</v>
      </c>
      <c r="D851" s="53">
        <v>22</v>
      </c>
    </row>
    <row r="852" spans="1:4">
      <c r="A852" s="4">
        <v>22021</v>
      </c>
      <c r="B852" s="4" t="s">
        <v>1652</v>
      </c>
      <c r="C852" s="4" t="s">
        <v>1653</v>
      </c>
      <c r="D852" s="53">
        <v>22</v>
      </c>
    </row>
    <row r="853" spans="1:4">
      <c r="A853" s="4">
        <v>22022</v>
      </c>
      <c r="B853" s="4" t="s">
        <v>1654</v>
      </c>
      <c r="C853" s="4" t="s">
        <v>1655</v>
      </c>
      <c r="D853" s="53">
        <v>22</v>
      </c>
    </row>
    <row r="854" spans="1:4">
      <c r="A854" s="4">
        <v>22024</v>
      </c>
      <c r="B854" s="4" t="s">
        <v>1656</v>
      </c>
      <c r="C854" s="4" t="s">
        <v>1657</v>
      </c>
      <c r="D854" s="53">
        <v>22</v>
      </c>
    </row>
    <row r="855" spans="1:4">
      <c r="A855" s="4">
        <v>22027</v>
      </c>
      <c r="B855" s="4" t="s">
        <v>1658</v>
      </c>
      <c r="C855" s="4" t="s">
        <v>1659</v>
      </c>
      <c r="D855" s="53">
        <v>22</v>
      </c>
    </row>
    <row r="856" spans="1:4">
      <c r="A856" s="4">
        <v>22029</v>
      </c>
      <c r="B856" s="4" t="s">
        <v>1660</v>
      </c>
      <c r="C856" s="4" t="s">
        <v>1661</v>
      </c>
      <c r="D856" s="53">
        <v>22</v>
      </c>
    </row>
    <row r="857" spans="1:4">
      <c r="A857" s="4">
        <v>22030</v>
      </c>
      <c r="B857" s="4" t="s">
        <v>1662</v>
      </c>
      <c r="C857" s="4" t="s">
        <v>1663</v>
      </c>
      <c r="D857" s="53">
        <v>22</v>
      </c>
    </row>
    <row r="858" spans="1:4">
      <c r="A858" s="4">
        <v>22031</v>
      </c>
      <c r="B858" s="4" t="s">
        <v>1664</v>
      </c>
      <c r="C858" s="4" t="s">
        <v>1665</v>
      </c>
      <c r="D858" s="53">
        <v>22</v>
      </c>
    </row>
    <row r="859" spans="1:4">
      <c r="A859" s="4">
        <v>22032</v>
      </c>
      <c r="B859" s="4" t="s">
        <v>1666</v>
      </c>
      <c r="C859" s="4" t="s">
        <v>1667</v>
      </c>
      <c r="D859" s="53">
        <v>22</v>
      </c>
    </row>
    <row r="860" spans="1:4">
      <c r="A860" s="4">
        <v>22033</v>
      </c>
      <c r="B860" s="4" t="s">
        <v>1668</v>
      </c>
      <c r="C860" s="4" t="s">
        <v>1669</v>
      </c>
      <c r="D860" s="53">
        <v>22</v>
      </c>
    </row>
    <row r="861" spans="1:4">
      <c r="A861" s="4">
        <v>22034</v>
      </c>
      <c r="B861" s="4" t="s">
        <v>1670</v>
      </c>
      <c r="C861" s="4" t="s">
        <v>1670</v>
      </c>
      <c r="D861" s="53">
        <v>22</v>
      </c>
    </row>
    <row r="862" spans="1:4">
      <c r="A862" s="4">
        <v>22035</v>
      </c>
      <c r="B862" s="4" t="s">
        <v>1671</v>
      </c>
      <c r="C862" s="4" t="s">
        <v>1672</v>
      </c>
      <c r="D862" s="53">
        <v>22</v>
      </c>
    </row>
    <row r="863" spans="1:4">
      <c r="A863" s="4">
        <v>22036</v>
      </c>
      <c r="B863" s="4" t="s">
        <v>1673</v>
      </c>
      <c r="C863" s="4" t="s">
        <v>1674</v>
      </c>
      <c r="D863" s="53">
        <v>22</v>
      </c>
    </row>
    <row r="864" spans="1:4">
      <c r="A864" s="4">
        <v>22037</v>
      </c>
      <c r="B864" s="4" t="s">
        <v>1675</v>
      </c>
      <c r="C864" s="4" t="s">
        <v>1676</v>
      </c>
      <c r="D864" s="53">
        <v>22</v>
      </c>
    </row>
    <row r="865" spans="1:4">
      <c r="A865" s="4">
        <v>22038</v>
      </c>
      <c r="B865" s="4" t="s">
        <v>1677</v>
      </c>
      <c r="C865" s="4" t="s">
        <v>1678</v>
      </c>
      <c r="D865" s="53">
        <v>22</v>
      </c>
    </row>
    <row r="866" spans="1:4">
      <c r="A866" s="4">
        <v>22039</v>
      </c>
      <c r="B866" s="4" t="s">
        <v>1679</v>
      </c>
      <c r="C866" s="4" t="s">
        <v>1680</v>
      </c>
      <c r="D866" s="53">
        <v>22</v>
      </c>
    </row>
    <row r="867" spans="1:4">
      <c r="A867" s="4">
        <v>22040</v>
      </c>
      <c r="B867" s="4" t="s">
        <v>1681</v>
      </c>
      <c r="C867" s="4" t="s">
        <v>1682</v>
      </c>
      <c r="D867" s="53">
        <v>22</v>
      </c>
    </row>
    <row r="868" spans="1:4">
      <c r="A868" s="4">
        <v>22041</v>
      </c>
      <c r="B868" s="4" t="s">
        <v>1683</v>
      </c>
      <c r="C868" s="4" t="s">
        <v>1684</v>
      </c>
      <c r="D868" s="53">
        <v>22</v>
      </c>
    </row>
    <row r="869" spans="1:4">
      <c r="A869" s="4">
        <v>22042</v>
      </c>
      <c r="B869" s="4" t="s">
        <v>1685</v>
      </c>
      <c r="C869" s="4" t="s">
        <v>1686</v>
      </c>
      <c r="D869" s="53">
        <v>22</v>
      </c>
    </row>
    <row r="870" spans="1:4">
      <c r="A870" s="4">
        <v>22043</v>
      </c>
      <c r="B870" s="4" t="s">
        <v>1687</v>
      </c>
      <c r="C870" s="4" t="s">
        <v>1688</v>
      </c>
      <c r="D870" s="53">
        <v>22</v>
      </c>
    </row>
    <row r="871" spans="1:4">
      <c r="A871" s="4">
        <v>22044</v>
      </c>
      <c r="B871" s="4" t="s">
        <v>2828</v>
      </c>
      <c r="C871" s="4" t="s">
        <v>2829</v>
      </c>
      <c r="D871" s="53">
        <v>22</v>
      </c>
    </row>
    <row r="872" spans="1:4">
      <c r="A872" s="4">
        <v>22045</v>
      </c>
      <c r="B872" s="4" t="s">
        <v>1689</v>
      </c>
      <c r="C872" s="4" t="s">
        <v>1690</v>
      </c>
      <c r="D872" s="53">
        <v>22</v>
      </c>
    </row>
    <row r="873" spans="1:4">
      <c r="A873" s="4">
        <v>22047</v>
      </c>
      <c r="B873" s="4" t="s">
        <v>1691</v>
      </c>
      <c r="C873" s="4" t="s">
        <v>1692</v>
      </c>
      <c r="D873" s="53">
        <v>22</v>
      </c>
    </row>
    <row r="874" spans="1:4">
      <c r="A874" s="4">
        <v>22049</v>
      </c>
      <c r="B874" s="4" t="s">
        <v>1693</v>
      </c>
      <c r="C874" s="4" t="s">
        <v>1694</v>
      </c>
      <c r="D874" s="53">
        <v>22</v>
      </c>
    </row>
    <row r="875" spans="1:4">
      <c r="A875" s="4">
        <v>22050</v>
      </c>
      <c r="B875" s="4" t="s">
        <v>1695</v>
      </c>
      <c r="C875" s="4" t="s">
        <v>1696</v>
      </c>
      <c r="D875" s="53">
        <v>22</v>
      </c>
    </row>
    <row r="876" spans="1:4">
      <c r="A876" s="4">
        <v>22051</v>
      </c>
      <c r="B876" s="4" t="s">
        <v>1697</v>
      </c>
      <c r="C876" s="4" t="s">
        <v>1698</v>
      </c>
      <c r="D876" s="53">
        <v>22</v>
      </c>
    </row>
    <row r="877" spans="1:4">
      <c r="A877" s="4">
        <v>22052</v>
      </c>
      <c r="B877" s="4" t="s">
        <v>1699</v>
      </c>
      <c r="C877" s="4" t="s">
        <v>1700</v>
      </c>
      <c r="D877" s="53">
        <v>22</v>
      </c>
    </row>
    <row r="878" spans="1:4">
      <c r="A878" s="4">
        <v>22053</v>
      </c>
      <c r="B878" s="4" t="s">
        <v>1701</v>
      </c>
      <c r="C878" s="4" t="s">
        <v>1702</v>
      </c>
      <c r="D878" s="53">
        <v>22</v>
      </c>
    </row>
    <row r="879" spans="1:4">
      <c r="A879" s="4">
        <v>23001</v>
      </c>
      <c r="B879" s="4" t="s">
        <v>1703</v>
      </c>
      <c r="C879" s="4" t="s">
        <v>1704</v>
      </c>
      <c r="D879" s="53">
        <v>23</v>
      </c>
    </row>
    <row r="880" spans="1:4">
      <c r="A880" s="4">
        <v>23002</v>
      </c>
      <c r="B880" s="4" t="s">
        <v>1705</v>
      </c>
      <c r="C880" s="4" t="s">
        <v>1706</v>
      </c>
      <c r="D880" s="53">
        <v>23</v>
      </c>
    </row>
    <row r="881" spans="1:4">
      <c r="A881" s="4">
        <v>23003</v>
      </c>
      <c r="B881" s="4" t="s">
        <v>1707</v>
      </c>
      <c r="C881" s="4" t="s">
        <v>1708</v>
      </c>
      <c r="D881" s="53">
        <v>23</v>
      </c>
    </row>
    <row r="882" spans="1:4">
      <c r="A882" s="4">
        <v>23004</v>
      </c>
      <c r="B882" s="4" t="s">
        <v>1709</v>
      </c>
      <c r="C882" s="4" t="s">
        <v>1710</v>
      </c>
      <c r="D882" s="53">
        <v>23</v>
      </c>
    </row>
    <row r="883" spans="1:4">
      <c r="A883" s="4">
        <v>23005</v>
      </c>
      <c r="B883" s="4" t="s">
        <v>1711</v>
      </c>
      <c r="C883" s="4" t="s">
        <v>1712</v>
      </c>
      <c r="D883" s="53">
        <v>23</v>
      </c>
    </row>
    <row r="884" spans="1:4">
      <c r="A884" s="4">
        <v>23006</v>
      </c>
      <c r="B884" s="4" t="s">
        <v>1713</v>
      </c>
      <c r="C884" s="4" t="s">
        <v>1714</v>
      </c>
      <c r="D884" s="53">
        <v>23</v>
      </c>
    </row>
    <row r="885" spans="1:4">
      <c r="A885" s="4">
        <v>23007</v>
      </c>
      <c r="B885" s="4" t="s">
        <v>1715</v>
      </c>
      <c r="C885" s="4" t="s">
        <v>1716</v>
      </c>
      <c r="D885" s="53">
        <v>23</v>
      </c>
    </row>
    <row r="886" spans="1:4">
      <c r="A886" s="4">
        <v>23008</v>
      </c>
      <c r="B886" s="4" t="s">
        <v>1717</v>
      </c>
      <c r="C886" s="4" t="s">
        <v>1718</v>
      </c>
      <c r="D886" s="53">
        <v>23</v>
      </c>
    </row>
    <row r="887" spans="1:4">
      <c r="A887" s="4">
        <v>23009</v>
      </c>
      <c r="B887" s="4" t="s">
        <v>1719</v>
      </c>
      <c r="C887" s="4" t="s">
        <v>1720</v>
      </c>
      <c r="D887" s="53">
        <v>23</v>
      </c>
    </row>
    <row r="888" spans="1:4">
      <c r="A888" s="4">
        <v>23012</v>
      </c>
      <c r="B888" s="4" t="s">
        <v>1721</v>
      </c>
      <c r="C888" s="4" t="s">
        <v>1722</v>
      </c>
      <c r="D888" s="53">
        <v>23</v>
      </c>
    </row>
    <row r="889" spans="1:4">
      <c r="A889" s="4">
        <v>24001</v>
      </c>
      <c r="B889" s="4" t="s">
        <v>1723</v>
      </c>
      <c r="C889" s="4" t="s">
        <v>1724</v>
      </c>
      <c r="D889" s="53">
        <v>24</v>
      </c>
    </row>
    <row r="890" spans="1:4">
      <c r="A890" s="4">
        <v>24002</v>
      </c>
      <c r="B890" s="4" t="s">
        <v>1725</v>
      </c>
      <c r="C890" s="4" t="s">
        <v>1726</v>
      </c>
      <c r="D890" s="53">
        <v>24</v>
      </c>
    </row>
    <row r="891" spans="1:4">
      <c r="A891" s="4">
        <v>24003</v>
      </c>
      <c r="B891" s="4" t="s">
        <v>1727</v>
      </c>
      <c r="C891" s="4" t="s">
        <v>1728</v>
      </c>
      <c r="D891" s="53">
        <v>24</v>
      </c>
    </row>
    <row r="892" spans="1:4">
      <c r="A892" s="4">
        <v>24004</v>
      </c>
      <c r="B892" s="4" t="s">
        <v>1729</v>
      </c>
      <c r="C892" s="4" t="s">
        <v>1730</v>
      </c>
      <c r="D892" s="53">
        <v>24</v>
      </c>
    </row>
    <row r="893" spans="1:4">
      <c r="A893" s="4">
        <v>24005</v>
      </c>
      <c r="B893" s="4" t="s">
        <v>1731</v>
      </c>
      <c r="C893" s="4" t="s">
        <v>1732</v>
      </c>
      <c r="D893" s="53">
        <v>24</v>
      </c>
    </row>
    <row r="894" spans="1:4">
      <c r="A894" s="4">
        <v>24006</v>
      </c>
      <c r="B894" s="4" t="s">
        <v>1733</v>
      </c>
      <c r="C894" s="4" t="s">
        <v>1734</v>
      </c>
      <c r="D894" s="53">
        <v>24</v>
      </c>
    </row>
    <row r="895" spans="1:4">
      <c r="A895" s="4">
        <v>24007</v>
      </c>
      <c r="B895" s="4" t="s">
        <v>1735</v>
      </c>
      <c r="C895" s="4" t="s">
        <v>1736</v>
      </c>
      <c r="D895" s="53">
        <v>24</v>
      </c>
    </row>
    <row r="896" spans="1:4">
      <c r="A896" s="4">
        <v>24008</v>
      </c>
      <c r="B896" s="4" t="s">
        <v>1737</v>
      </c>
      <c r="C896" s="4" t="s">
        <v>1738</v>
      </c>
      <c r="D896" s="53">
        <v>24</v>
      </c>
    </row>
    <row r="897" spans="1:4">
      <c r="A897" s="4">
        <v>24009</v>
      </c>
      <c r="B897" s="4" t="s">
        <v>1739</v>
      </c>
      <c r="C897" s="4" t="s">
        <v>1740</v>
      </c>
      <c r="D897" s="53">
        <v>24</v>
      </c>
    </row>
    <row r="898" spans="1:4">
      <c r="A898" s="4">
        <v>24011</v>
      </c>
      <c r="B898" s="4" t="s">
        <v>1741</v>
      </c>
      <c r="C898" s="4" t="s">
        <v>1742</v>
      </c>
      <c r="D898" s="53">
        <v>24</v>
      </c>
    </row>
    <row r="899" spans="1:4">
      <c r="A899" s="4">
        <v>24012</v>
      </c>
      <c r="B899" s="4" t="s">
        <v>1743</v>
      </c>
      <c r="C899" s="4" t="s">
        <v>1744</v>
      </c>
      <c r="D899" s="53">
        <v>24</v>
      </c>
    </row>
    <row r="900" spans="1:4">
      <c r="A900" s="4">
        <v>24013</v>
      </c>
      <c r="B900" s="4" t="s">
        <v>1745</v>
      </c>
      <c r="C900" s="4" t="s">
        <v>1746</v>
      </c>
      <c r="D900" s="53">
        <v>24</v>
      </c>
    </row>
    <row r="901" spans="1:4">
      <c r="A901" s="4">
        <v>24014</v>
      </c>
      <c r="B901" s="4" t="s">
        <v>1747</v>
      </c>
      <c r="C901" s="4" t="s">
        <v>1748</v>
      </c>
      <c r="D901" s="53">
        <v>24</v>
      </c>
    </row>
    <row r="902" spans="1:4">
      <c r="A902" s="4">
        <v>24016</v>
      </c>
      <c r="B902" s="4" t="s">
        <v>1749</v>
      </c>
      <c r="C902" s="4" t="s">
        <v>1750</v>
      </c>
      <c r="D902" s="53">
        <v>24</v>
      </c>
    </row>
    <row r="903" spans="1:4">
      <c r="A903" s="4">
        <v>24017</v>
      </c>
      <c r="B903" s="4" t="s">
        <v>1751</v>
      </c>
      <c r="C903" s="4" t="s">
        <v>1035</v>
      </c>
      <c r="D903" s="53">
        <v>24</v>
      </c>
    </row>
    <row r="904" spans="1:4">
      <c r="A904" s="4">
        <v>24018</v>
      </c>
      <c r="B904" s="4" t="s">
        <v>1752</v>
      </c>
      <c r="C904" s="4" t="s">
        <v>1753</v>
      </c>
      <c r="D904" s="53">
        <v>24</v>
      </c>
    </row>
    <row r="905" spans="1:4">
      <c r="A905" s="4">
        <v>24019</v>
      </c>
      <c r="B905" s="4" t="s">
        <v>1754</v>
      </c>
      <c r="C905" s="4" t="s">
        <v>1755</v>
      </c>
      <c r="D905" s="53">
        <v>24</v>
      </c>
    </row>
    <row r="906" spans="1:4">
      <c r="A906" s="4">
        <v>24020</v>
      </c>
      <c r="B906" s="4" t="s">
        <v>2822</v>
      </c>
      <c r="C906" s="4" t="s">
        <v>2823</v>
      </c>
      <c r="D906" s="53">
        <v>24</v>
      </c>
    </row>
    <row r="907" spans="1:4">
      <c r="A907" s="4">
        <v>24021</v>
      </c>
      <c r="B907" s="4" t="s">
        <v>1756</v>
      </c>
      <c r="C907" s="4" t="s">
        <v>1757</v>
      </c>
      <c r="D907" s="53">
        <v>24</v>
      </c>
    </row>
    <row r="908" spans="1:4">
      <c r="A908" s="4">
        <v>24022</v>
      </c>
      <c r="B908" s="4" t="s">
        <v>1758</v>
      </c>
      <c r="C908" s="4" t="s">
        <v>1759</v>
      </c>
      <c r="D908" s="53">
        <v>24</v>
      </c>
    </row>
    <row r="909" spans="1:4">
      <c r="A909" s="4">
        <v>24023</v>
      </c>
      <c r="B909" s="4" t="s">
        <v>1760</v>
      </c>
      <c r="C909" s="4" t="s">
        <v>1761</v>
      </c>
      <c r="D909" s="53">
        <v>24</v>
      </c>
    </row>
    <row r="910" spans="1:4">
      <c r="A910" s="4">
        <v>24024</v>
      </c>
      <c r="B910" s="4" t="s">
        <v>1762</v>
      </c>
      <c r="C910" s="4" t="s">
        <v>1763</v>
      </c>
      <c r="D910" s="53">
        <v>24</v>
      </c>
    </row>
    <row r="911" spans="1:4">
      <c r="A911" s="4">
        <v>24025</v>
      </c>
      <c r="B911" s="4" t="s">
        <v>1764</v>
      </c>
      <c r="C911" s="4" t="s">
        <v>1765</v>
      </c>
      <c r="D911" s="53">
        <v>24</v>
      </c>
    </row>
    <row r="912" spans="1:4">
      <c r="A912" s="4">
        <v>24027</v>
      </c>
      <c r="B912" s="4" t="s">
        <v>1766</v>
      </c>
      <c r="C912" s="4" t="s">
        <v>1767</v>
      </c>
      <c r="D912" s="53">
        <v>24</v>
      </c>
    </row>
    <row r="913" spans="1:4">
      <c r="A913" s="4">
        <v>24028</v>
      </c>
      <c r="B913" s="4" t="s">
        <v>1768</v>
      </c>
      <c r="C913" s="4" t="s">
        <v>1769</v>
      </c>
      <c r="D913" s="53">
        <v>24</v>
      </c>
    </row>
    <row r="914" spans="1:4">
      <c r="A914" s="4">
        <v>24029</v>
      </c>
      <c r="B914" s="4" t="s">
        <v>1770</v>
      </c>
      <c r="C914" s="4" t="s">
        <v>1771</v>
      </c>
      <c r="D914" s="53">
        <v>24</v>
      </c>
    </row>
    <row r="915" spans="1:4">
      <c r="A915" s="4">
        <v>24031</v>
      </c>
      <c r="B915" s="4" t="s">
        <v>2824</v>
      </c>
      <c r="C915" s="4" t="s">
        <v>2825</v>
      </c>
      <c r="D915" s="53">
        <v>24</v>
      </c>
    </row>
    <row r="916" spans="1:4">
      <c r="A916" s="4">
        <v>24032</v>
      </c>
      <c r="B916" s="4" t="s">
        <v>1772</v>
      </c>
      <c r="C916" s="4" t="s">
        <v>1773</v>
      </c>
      <c r="D916" s="53">
        <v>24</v>
      </c>
    </row>
    <row r="917" spans="1:4">
      <c r="A917" s="4">
        <v>24033</v>
      </c>
      <c r="B917" s="4" t="s">
        <v>2826</v>
      </c>
      <c r="C917" s="4" t="s">
        <v>2827</v>
      </c>
      <c r="D917" s="53">
        <v>24</v>
      </c>
    </row>
    <row r="918" spans="1:4">
      <c r="A918" s="4">
        <v>24034</v>
      </c>
      <c r="B918" s="4" t="s">
        <v>1774</v>
      </c>
      <c r="C918" s="4" t="s">
        <v>1775</v>
      </c>
      <c r="D918" s="53">
        <v>24</v>
      </c>
    </row>
    <row r="919" spans="1:4">
      <c r="A919" s="4">
        <v>24036</v>
      </c>
      <c r="B919" s="4" t="s">
        <v>1776</v>
      </c>
      <c r="C919" s="4" t="s">
        <v>1777</v>
      </c>
      <c r="D919" s="53">
        <v>24</v>
      </c>
    </row>
    <row r="920" spans="1:4">
      <c r="A920" s="4">
        <v>24037</v>
      </c>
      <c r="B920" s="4" t="s">
        <v>1778</v>
      </c>
      <c r="C920" s="4" t="s">
        <v>1779</v>
      </c>
      <c r="D920" s="53">
        <v>24</v>
      </c>
    </row>
    <row r="921" spans="1:4">
      <c r="A921" s="4">
        <v>24038</v>
      </c>
      <c r="B921" s="4" t="s">
        <v>1780</v>
      </c>
      <c r="C921" s="4" t="s">
        <v>1781</v>
      </c>
      <c r="D921" s="53">
        <v>24</v>
      </c>
    </row>
    <row r="922" spans="1:4">
      <c r="A922" s="4">
        <v>24039</v>
      </c>
      <c r="B922" s="4" t="s">
        <v>1782</v>
      </c>
      <c r="C922" s="4" t="s">
        <v>1783</v>
      </c>
      <c r="D922" s="53">
        <v>24</v>
      </c>
    </row>
    <row r="923" spans="1:4">
      <c r="A923" s="4">
        <v>24041</v>
      </c>
      <c r="B923" s="4" t="s">
        <v>1784</v>
      </c>
      <c r="C923" s="4" t="s">
        <v>1785</v>
      </c>
      <c r="D923" s="53">
        <v>24</v>
      </c>
    </row>
    <row r="924" spans="1:4">
      <c r="A924" s="4">
        <v>24042</v>
      </c>
      <c r="B924" s="4" t="s">
        <v>1786</v>
      </c>
      <c r="C924" s="4" t="s">
        <v>1787</v>
      </c>
      <c r="D924" s="53">
        <v>24</v>
      </c>
    </row>
    <row r="925" spans="1:4">
      <c r="A925" s="4">
        <v>24043</v>
      </c>
      <c r="B925" s="4" t="s">
        <v>1788</v>
      </c>
      <c r="C925" s="4" t="s">
        <v>1789</v>
      </c>
      <c r="D925" s="53">
        <v>24</v>
      </c>
    </row>
    <row r="926" spans="1:4">
      <c r="A926" s="4">
        <v>24044</v>
      </c>
      <c r="B926" s="4" t="s">
        <v>1790</v>
      </c>
      <c r="C926" s="4" t="s">
        <v>1791</v>
      </c>
      <c r="D926" s="53">
        <v>24</v>
      </c>
    </row>
    <row r="927" spans="1:4">
      <c r="A927" s="4">
        <v>24047</v>
      </c>
      <c r="B927" s="4" t="s">
        <v>1792</v>
      </c>
      <c r="C927" s="4" t="s">
        <v>1793</v>
      </c>
      <c r="D927" s="53">
        <v>24</v>
      </c>
    </row>
    <row r="928" spans="1:4">
      <c r="A928" s="4">
        <v>24048</v>
      </c>
      <c r="B928" s="4" t="s">
        <v>1794</v>
      </c>
      <c r="C928" s="4" t="s">
        <v>1795</v>
      </c>
      <c r="D928" s="53">
        <v>24</v>
      </c>
    </row>
    <row r="929" spans="1:4">
      <c r="A929" s="4">
        <v>24049</v>
      </c>
      <c r="B929" s="4" t="s">
        <v>1796</v>
      </c>
      <c r="C929" s="4" t="s">
        <v>1797</v>
      </c>
      <c r="D929" s="53">
        <v>24</v>
      </c>
    </row>
    <row r="930" spans="1:4">
      <c r="A930" s="4">
        <v>24050</v>
      </c>
      <c r="B930" s="4" t="s">
        <v>1798</v>
      </c>
      <c r="C930" s="4" t="s">
        <v>1799</v>
      </c>
      <c r="D930" s="53">
        <v>24</v>
      </c>
    </row>
    <row r="931" spans="1:4">
      <c r="A931" s="4">
        <v>24051</v>
      </c>
      <c r="B931" s="4" t="s">
        <v>2869</v>
      </c>
      <c r="C931" s="4" t="s">
        <v>2870</v>
      </c>
      <c r="D931" s="53">
        <v>24</v>
      </c>
    </row>
    <row r="932" spans="1:4">
      <c r="A932" s="4">
        <v>24052</v>
      </c>
      <c r="B932" s="4" t="s">
        <v>1800</v>
      </c>
      <c r="C932" s="4" t="s">
        <v>1801</v>
      </c>
      <c r="D932" s="53">
        <v>24</v>
      </c>
    </row>
    <row r="933" spans="1:4">
      <c r="A933" s="4">
        <v>24053</v>
      </c>
      <c r="B933" s="4" t="s">
        <v>1802</v>
      </c>
      <c r="C933" s="4" t="s">
        <v>1803</v>
      </c>
      <c r="D933" s="53">
        <v>24</v>
      </c>
    </row>
    <row r="934" spans="1:4">
      <c r="A934" s="4">
        <v>24054</v>
      </c>
      <c r="B934" s="4" t="s">
        <v>1804</v>
      </c>
      <c r="C934" s="4" t="s">
        <v>1805</v>
      </c>
      <c r="D934" s="53">
        <v>24</v>
      </c>
    </row>
    <row r="935" spans="1:4">
      <c r="A935" s="4">
        <v>24055</v>
      </c>
      <c r="B935" s="4" t="s">
        <v>1806</v>
      </c>
      <c r="C935" s="4" t="s">
        <v>1807</v>
      </c>
      <c r="D935" s="53">
        <v>24</v>
      </c>
    </row>
    <row r="936" spans="1:4">
      <c r="A936" s="4">
        <v>24056</v>
      </c>
      <c r="B936" s="4" t="s">
        <v>2873</v>
      </c>
      <c r="C936" s="4" t="s">
        <v>2874</v>
      </c>
      <c r="D936" s="53">
        <v>24</v>
      </c>
    </row>
    <row r="937" spans="1:4">
      <c r="A937" s="4">
        <v>24058</v>
      </c>
      <c r="B937" s="4" t="s">
        <v>2875</v>
      </c>
      <c r="C937" s="4" t="s">
        <v>2876</v>
      </c>
      <c r="D937" s="53">
        <v>24</v>
      </c>
    </row>
    <row r="938" spans="1:4">
      <c r="A938" s="4">
        <v>24059</v>
      </c>
      <c r="B938" s="4" t="s">
        <v>2877</v>
      </c>
      <c r="C938" s="4" t="s">
        <v>2878</v>
      </c>
      <c r="D938" s="53">
        <v>24</v>
      </c>
    </row>
    <row r="939" spans="1:4">
      <c r="A939" s="4">
        <v>25001</v>
      </c>
      <c r="B939" s="4" t="s">
        <v>1808</v>
      </c>
      <c r="C939" s="4" t="s">
        <v>1809</v>
      </c>
      <c r="D939" s="53">
        <v>25</v>
      </c>
    </row>
    <row r="940" spans="1:4">
      <c r="A940" s="4">
        <v>25003</v>
      </c>
      <c r="B940" s="4" t="s">
        <v>1810</v>
      </c>
      <c r="C940" s="4" t="s">
        <v>1811</v>
      </c>
      <c r="D940" s="53">
        <v>25</v>
      </c>
    </row>
    <row r="941" spans="1:4">
      <c r="A941" s="4">
        <v>25004</v>
      </c>
      <c r="B941" s="4" t="s">
        <v>1812</v>
      </c>
      <c r="C941" s="4" t="s">
        <v>1813</v>
      </c>
      <c r="D941" s="53">
        <v>25</v>
      </c>
    </row>
    <row r="942" spans="1:4">
      <c r="A942" s="4">
        <v>25005</v>
      </c>
      <c r="B942" s="4" t="s">
        <v>1814</v>
      </c>
      <c r="C942" s="4" t="s">
        <v>1815</v>
      </c>
      <c r="D942" s="53">
        <v>25</v>
      </c>
    </row>
    <row r="943" spans="1:4">
      <c r="A943" s="4">
        <v>25006</v>
      </c>
      <c r="B943" s="4" t="s">
        <v>1816</v>
      </c>
      <c r="C943" s="4" t="s">
        <v>1817</v>
      </c>
      <c r="D943" s="53">
        <v>25</v>
      </c>
    </row>
    <row r="944" spans="1:4">
      <c r="A944" s="4">
        <v>25007</v>
      </c>
      <c r="B944" s="4" t="s">
        <v>1818</v>
      </c>
      <c r="C944" s="4" t="s">
        <v>1818</v>
      </c>
      <c r="D944" s="53">
        <v>25</v>
      </c>
    </row>
    <row r="945" spans="1:4">
      <c r="A945" s="4">
        <v>25008</v>
      </c>
      <c r="B945" s="4" t="s">
        <v>1819</v>
      </c>
      <c r="C945" s="4" t="s">
        <v>1820</v>
      </c>
      <c r="D945" s="53">
        <v>25</v>
      </c>
    </row>
    <row r="946" spans="1:4">
      <c r="A946" s="4">
        <v>25009</v>
      </c>
      <c r="B946" s="4" t="s">
        <v>1821</v>
      </c>
      <c r="C946" s="4" t="s">
        <v>1822</v>
      </c>
      <c r="D946" s="53">
        <v>25</v>
      </c>
    </row>
    <row r="947" spans="1:4">
      <c r="A947" s="4">
        <v>25010</v>
      </c>
      <c r="B947" s="4" t="s">
        <v>1823</v>
      </c>
      <c r="C947" s="4" t="s">
        <v>1824</v>
      </c>
      <c r="D947" s="53">
        <v>25</v>
      </c>
    </row>
    <row r="948" spans="1:4">
      <c r="A948" s="4">
        <v>25011</v>
      </c>
      <c r="B948" s="4" t="s">
        <v>1825</v>
      </c>
      <c r="C948" s="4" t="s">
        <v>1826</v>
      </c>
      <c r="D948" s="53">
        <v>25</v>
      </c>
    </row>
    <row r="949" spans="1:4">
      <c r="A949" s="4">
        <v>25012</v>
      </c>
      <c r="B949" s="4" t="s">
        <v>1827</v>
      </c>
      <c r="C949" s="4" t="s">
        <v>1828</v>
      </c>
      <c r="D949" s="53">
        <v>25</v>
      </c>
    </row>
    <row r="950" spans="1:4">
      <c r="A950" s="4">
        <v>25013</v>
      </c>
      <c r="B950" s="4" t="s">
        <v>1829</v>
      </c>
      <c r="C950" s="4" t="s">
        <v>1830</v>
      </c>
      <c r="D950" s="53">
        <v>25</v>
      </c>
    </row>
    <row r="951" spans="1:4">
      <c r="A951" s="4">
        <v>25014</v>
      </c>
      <c r="B951" s="4" t="s">
        <v>1831</v>
      </c>
      <c r="C951" s="4" t="s">
        <v>1832</v>
      </c>
      <c r="D951" s="53">
        <v>25</v>
      </c>
    </row>
    <row r="952" spans="1:4">
      <c r="A952" s="4">
        <v>25015</v>
      </c>
      <c r="B952" s="4" t="s">
        <v>1833</v>
      </c>
      <c r="C952" s="4" t="s">
        <v>1834</v>
      </c>
      <c r="D952" s="53">
        <v>25</v>
      </c>
    </row>
    <row r="953" spans="1:4">
      <c r="A953" s="4">
        <v>25016</v>
      </c>
      <c r="B953" s="4" t="s">
        <v>1835</v>
      </c>
      <c r="C953" s="4" t="s">
        <v>1836</v>
      </c>
      <c r="D953" s="53">
        <v>25</v>
      </c>
    </row>
    <row r="954" spans="1:4">
      <c r="A954" s="4">
        <v>25017</v>
      </c>
      <c r="B954" s="4" t="s">
        <v>1837</v>
      </c>
      <c r="C954" s="4" t="s">
        <v>1838</v>
      </c>
      <c r="D954" s="53">
        <v>25</v>
      </c>
    </row>
    <row r="955" spans="1:4">
      <c r="A955" s="4">
        <v>25018</v>
      </c>
      <c r="B955" s="4" t="s">
        <v>1839</v>
      </c>
      <c r="C955" s="4" t="s">
        <v>1840</v>
      </c>
      <c r="D955" s="53">
        <v>25</v>
      </c>
    </row>
    <row r="956" spans="1:4">
      <c r="A956" s="4">
        <v>25019</v>
      </c>
      <c r="B956" s="4" t="s">
        <v>1841</v>
      </c>
      <c r="C956" s="4" t="s">
        <v>1842</v>
      </c>
      <c r="D956" s="53">
        <v>25</v>
      </c>
    </row>
    <row r="957" spans="1:4">
      <c r="A957" s="4">
        <v>25021</v>
      </c>
      <c r="B957" s="4" t="s">
        <v>1843</v>
      </c>
      <c r="C957" s="4" t="s">
        <v>1844</v>
      </c>
      <c r="D957" s="53">
        <v>25</v>
      </c>
    </row>
    <row r="958" spans="1:4">
      <c r="A958" s="4">
        <v>25022</v>
      </c>
      <c r="B958" s="4" t="s">
        <v>1845</v>
      </c>
      <c r="C958" s="4" t="s">
        <v>1846</v>
      </c>
      <c r="D958" s="53">
        <v>25</v>
      </c>
    </row>
    <row r="959" spans="1:4">
      <c r="A959" s="4">
        <v>25023</v>
      </c>
      <c r="B959" s="4" t="s">
        <v>1847</v>
      </c>
      <c r="C959" s="4" t="s">
        <v>1848</v>
      </c>
      <c r="D959" s="53">
        <v>25</v>
      </c>
    </row>
    <row r="960" spans="1:4">
      <c r="A960" s="4">
        <v>25024</v>
      </c>
      <c r="B960" s="4" t="s">
        <v>1849</v>
      </c>
      <c r="C960" s="4" t="s">
        <v>1850</v>
      </c>
      <c r="D960" s="53">
        <v>25</v>
      </c>
    </row>
    <row r="961" spans="1:4">
      <c r="A961" s="4">
        <v>25025</v>
      </c>
      <c r="B961" s="4" t="s">
        <v>1851</v>
      </c>
      <c r="C961" s="4" t="s">
        <v>1852</v>
      </c>
      <c r="D961" s="53">
        <v>25</v>
      </c>
    </row>
    <row r="962" spans="1:4">
      <c r="A962" s="4">
        <v>25027</v>
      </c>
      <c r="B962" s="4" t="s">
        <v>1853</v>
      </c>
      <c r="C962" s="4" t="s">
        <v>1854</v>
      </c>
      <c r="D962" s="53">
        <v>25</v>
      </c>
    </row>
    <row r="963" spans="1:4">
      <c r="A963" s="4">
        <v>25028</v>
      </c>
      <c r="B963" s="4" t="s">
        <v>1855</v>
      </c>
      <c r="C963" s="4" t="s">
        <v>1856</v>
      </c>
      <c r="D963" s="53">
        <v>25</v>
      </c>
    </row>
    <row r="964" spans="1:4">
      <c r="A964" s="4">
        <v>25029</v>
      </c>
      <c r="B964" s="4" t="s">
        <v>1857</v>
      </c>
      <c r="C964" s="4" t="s">
        <v>1858</v>
      </c>
      <c r="D964" s="53">
        <v>25</v>
      </c>
    </row>
    <row r="965" spans="1:4">
      <c r="A965" s="4">
        <v>25030</v>
      </c>
      <c r="B965" s="4" t="s">
        <v>1859</v>
      </c>
      <c r="C965" s="4" t="s">
        <v>1860</v>
      </c>
      <c r="D965" s="53">
        <v>25</v>
      </c>
    </row>
    <row r="966" spans="1:4">
      <c r="A966" s="4">
        <v>25031</v>
      </c>
      <c r="B966" s="4" t="s">
        <v>1861</v>
      </c>
      <c r="C966" s="4" t="s">
        <v>1862</v>
      </c>
      <c r="D966" s="53">
        <v>25</v>
      </c>
    </row>
    <row r="967" spans="1:4">
      <c r="A967" s="4">
        <v>25032</v>
      </c>
      <c r="B967" s="4" t="s">
        <v>1863</v>
      </c>
      <c r="C967" s="4" t="s">
        <v>1864</v>
      </c>
      <c r="D967" s="53">
        <v>25</v>
      </c>
    </row>
    <row r="968" spans="1:4">
      <c r="A968" s="4">
        <v>25033</v>
      </c>
      <c r="B968" s="4" t="s">
        <v>1865</v>
      </c>
      <c r="C968" s="4" t="s">
        <v>1866</v>
      </c>
      <c r="D968" s="53">
        <v>25</v>
      </c>
    </row>
    <row r="969" spans="1:4">
      <c r="A969" s="4">
        <v>25034</v>
      </c>
      <c r="B969" s="4" t="s">
        <v>1867</v>
      </c>
      <c r="C969" s="4" t="s">
        <v>1868</v>
      </c>
      <c r="D969" s="53">
        <v>25</v>
      </c>
    </row>
    <row r="970" spans="1:4">
      <c r="A970" s="4">
        <v>25035</v>
      </c>
      <c r="B970" s="4" t="s">
        <v>1869</v>
      </c>
      <c r="C970" s="4" t="s">
        <v>1870</v>
      </c>
      <c r="D970" s="53">
        <v>25</v>
      </c>
    </row>
    <row r="971" spans="1:4">
      <c r="A971" s="4">
        <v>25036</v>
      </c>
      <c r="B971" s="4" t="s">
        <v>1871</v>
      </c>
      <c r="C971" s="4" t="s">
        <v>1872</v>
      </c>
      <c r="D971" s="53">
        <v>25</v>
      </c>
    </row>
    <row r="972" spans="1:4">
      <c r="A972" s="4">
        <v>25038</v>
      </c>
      <c r="B972" s="4" t="s">
        <v>1873</v>
      </c>
      <c r="C972" s="4" t="s">
        <v>1874</v>
      </c>
      <c r="D972" s="53">
        <v>25</v>
      </c>
    </row>
    <row r="973" spans="1:4">
      <c r="A973" s="4">
        <v>25039</v>
      </c>
      <c r="B973" s="4" t="s">
        <v>1875</v>
      </c>
      <c r="C973" s="4" t="s">
        <v>1876</v>
      </c>
      <c r="D973" s="53">
        <v>25</v>
      </c>
    </row>
    <row r="974" spans="1:4">
      <c r="A974" s="4">
        <v>25040</v>
      </c>
      <c r="B974" s="4" t="s">
        <v>1877</v>
      </c>
      <c r="C974" s="4" t="s">
        <v>1878</v>
      </c>
      <c r="D974" s="53">
        <v>25</v>
      </c>
    </row>
    <row r="975" spans="1:4">
      <c r="A975" s="4">
        <v>25041</v>
      </c>
      <c r="B975" s="4" t="s">
        <v>1879</v>
      </c>
      <c r="C975" s="4" t="s">
        <v>1880</v>
      </c>
      <c r="D975" s="53">
        <v>25</v>
      </c>
    </row>
    <row r="976" spans="1:4">
      <c r="A976" s="4">
        <v>25042</v>
      </c>
      <c r="B976" s="4" t="s">
        <v>1881</v>
      </c>
      <c r="C976" s="4" t="s">
        <v>1882</v>
      </c>
      <c r="D976" s="53">
        <v>25</v>
      </c>
    </row>
    <row r="977" spans="1:4">
      <c r="A977" s="4">
        <v>25044</v>
      </c>
      <c r="B977" s="4" t="s">
        <v>1883</v>
      </c>
      <c r="C977" s="4" t="s">
        <v>1884</v>
      </c>
      <c r="D977" s="53">
        <v>25</v>
      </c>
    </row>
    <row r="978" spans="1:4">
      <c r="A978" s="4">
        <v>25045</v>
      </c>
      <c r="B978" s="4" t="s">
        <v>1885</v>
      </c>
      <c r="C978" s="4" t="s">
        <v>1886</v>
      </c>
      <c r="D978" s="53">
        <v>25</v>
      </c>
    </row>
    <row r="979" spans="1:4">
      <c r="A979" s="4">
        <v>25046</v>
      </c>
      <c r="B979" s="4" t="s">
        <v>1887</v>
      </c>
      <c r="C979" s="4" t="s">
        <v>1888</v>
      </c>
      <c r="D979" s="53">
        <v>25</v>
      </c>
    </row>
    <row r="980" spans="1:4">
      <c r="A980" s="4">
        <v>25047</v>
      </c>
      <c r="B980" s="4" t="s">
        <v>1889</v>
      </c>
      <c r="C980" s="4" t="s">
        <v>1890</v>
      </c>
      <c r="D980" s="53">
        <v>25</v>
      </c>
    </row>
    <row r="981" spans="1:4">
      <c r="A981" s="4">
        <v>25048</v>
      </c>
      <c r="B981" s="4" t="s">
        <v>1891</v>
      </c>
      <c r="C981" s="4" t="s">
        <v>1892</v>
      </c>
      <c r="D981" s="53">
        <v>25</v>
      </c>
    </row>
    <row r="982" spans="1:4">
      <c r="A982" s="4">
        <v>25049</v>
      </c>
      <c r="B982" s="4" t="s">
        <v>1893</v>
      </c>
      <c r="C982" s="4" t="s">
        <v>1894</v>
      </c>
      <c r="D982" s="53">
        <v>25</v>
      </c>
    </row>
    <row r="983" spans="1:4">
      <c r="A983" s="4">
        <v>25050</v>
      </c>
      <c r="B983" s="4" t="s">
        <v>1895</v>
      </c>
      <c r="C983" s="4" t="s">
        <v>1896</v>
      </c>
      <c r="D983" s="53">
        <v>25</v>
      </c>
    </row>
    <row r="984" spans="1:4">
      <c r="A984" s="4">
        <v>25051</v>
      </c>
      <c r="B984" s="4" t="s">
        <v>1897</v>
      </c>
      <c r="C984" s="4" t="s">
        <v>1898</v>
      </c>
      <c r="D984" s="53">
        <v>25</v>
      </c>
    </row>
    <row r="985" spans="1:4">
      <c r="A985" s="4">
        <v>25052</v>
      </c>
      <c r="B985" s="4" t="s">
        <v>1899</v>
      </c>
      <c r="C985" s="4" t="s">
        <v>1900</v>
      </c>
      <c r="D985" s="53">
        <v>25</v>
      </c>
    </row>
    <row r="986" spans="1:4">
      <c r="A986" s="4">
        <v>25053</v>
      </c>
      <c r="B986" s="4" t="s">
        <v>1901</v>
      </c>
      <c r="C986" s="4" t="s">
        <v>1902</v>
      </c>
      <c r="D986" s="53">
        <v>25</v>
      </c>
    </row>
    <row r="987" spans="1:4">
      <c r="A987" s="4">
        <v>25054</v>
      </c>
      <c r="B987" s="4" t="s">
        <v>1903</v>
      </c>
      <c r="C987" s="4" t="s">
        <v>1904</v>
      </c>
      <c r="D987" s="53">
        <v>25</v>
      </c>
    </row>
    <row r="988" spans="1:4">
      <c r="A988" s="4">
        <v>25055</v>
      </c>
      <c r="B988" s="4" t="s">
        <v>1905</v>
      </c>
      <c r="C988" s="4" t="s">
        <v>1906</v>
      </c>
      <c r="D988" s="53">
        <v>25</v>
      </c>
    </row>
    <row r="989" spans="1:4">
      <c r="A989" s="4">
        <v>25056</v>
      </c>
      <c r="B989" s="4" t="s">
        <v>1907</v>
      </c>
      <c r="C989" s="4" t="s">
        <v>1908</v>
      </c>
      <c r="D989" s="53">
        <v>25</v>
      </c>
    </row>
    <row r="990" spans="1:4">
      <c r="A990" s="4">
        <v>25057</v>
      </c>
      <c r="B990" s="4" t="s">
        <v>2890</v>
      </c>
      <c r="C990" s="4" t="s">
        <v>2891</v>
      </c>
      <c r="D990" s="53">
        <v>25</v>
      </c>
    </row>
    <row r="991" spans="1:4">
      <c r="A991" s="4">
        <v>25060</v>
      </c>
      <c r="B991" s="4" t="s">
        <v>1909</v>
      </c>
      <c r="C991" s="4" t="s">
        <v>1910</v>
      </c>
      <c r="D991" s="53">
        <v>25</v>
      </c>
    </row>
    <row r="992" spans="1:4">
      <c r="A992" s="4">
        <v>26001</v>
      </c>
      <c r="B992" s="4" t="s">
        <v>1911</v>
      </c>
      <c r="C992" s="4" t="s">
        <v>1912</v>
      </c>
      <c r="D992" s="53">
        <v>26</v>
      </c>
    </row>
    <row r="993" spans="1:4">
      <c r="A993" s="4">
        <v>26002</v>
      </c>
      <c r="B993" s="4" t="s">
        <v>1913</v>
      </c>
      <c r="C993" s="4" t="s">
        <v>1914</v>
      </c>
      <c r="D993" s="53">
        <v>26</v>
      </c>
    </row>
    <row r="994" spans="1:4">
      <c r="A994" s="4">
        <v>26004</v>
      </c>
      <c r="B994" s="4" t="s">
        <v>1915</v>
      </c>
      <c r="C994" s="4" t="s">
        <v>1916</v>
      </c>
      <c r="D994" s="53">
        <v>26</v>
      </c>
    </row>
    <row r="995" spans="1:4">
      <c r="A995" s="4">
        <v>26005</v>
      </c>
      <c r="B995" s="4" t="s">
        <v>1917</v>
      </c>
      <c r="C995" s="4" t="s">
        <v>1918</v>
      </c>
      <c r="D995" s="53">
        <v>26</v>
      </c>
    </row>
    <row r="996" spans="1:4">
      <c r="A996" s="4">
        <v>26006</v>
      </c>
      <c r="B996" s="4" t="s">
        <v>1919</v>
      </c>
      <c r="C996" s="4" t="s">
        <v>1920</v>
      </c>
      <c r="D996" s="53">
        <v>26</v>
      </c>
    </row>
    <row r="997" spans="1:4">
      <c r="A997" s="4">
        <v>26007</v>
      </c>
      <c r="B997" s="4" t="s">
        <v>1921</v>
      </c>
      <c r="C997" s="4" t="s">
        <v>1922</v>
      </c>
      <c r="D997" s="53">
        <v>26</v>
      </c>
    </row>
    <row r="998" spans="1:4">
      <c r="A998" s="4">
        <v>26008</v>
      </c>
      <c r="B998" s="4" t="s">
        <v>1923</v>
      </c>
      <c r="C998" s="4" t="s">
        <v>1924</v>
      </c>
      <c r="D998" s="53">
        <v>26</v>
      </c>
    </row>
    <row r="999" spans="1:4">
      <c r="A999" s="4">
        <v>26009</v>
      </c>
      <c r="B999" s="4" t="s">
        <v>1925</v>
      </c>
      <c r="C999" s="4" t="s">
        <v>1926</v>
      </c>
      <c r="D999" s="53">
        <v>26</v>
      </c>
    </row>
    <row r="1000" spans="1:4">
      <c r="A1000" s="4">
        <v>26010</v>
      </c>
      <c r="B1000" s="4" t="s">
        <v>1927</v>
      </c>
      <c r="C1000" s="4" t="s">
        <v>1928</v>
      </c>
      <c r="D1000" s="53">
        <v>26</v>
      </c>
    </row>
    <row r="1001" spans="1:4">
      <c r="A1001" s="4">
        <v>26011</v>
      </c>
      <c r="B1001" s="4" t="s">
        <v>1929</v>
      </c>
      <c r="C1001" s="4" t="s">
        <v>1930</v>
      </c>
      <c r="D1001" s="53">
        <v>26</v>
      </c>
    </row>
    <row r="1002" spans="1:4">
      <c r="A1002" s="4">
        <v>26012</v>
      </c>
      <c r="B1002" s="4" t="s">
        <v>1931</v>
      </c>
      <c r="C1002" s="4" t="s">
        <v>1932</v>
      </c>
      <c r="D1002" s="53">
        <v>26</v>
      </c>
    </row>
    <row r="1003" spans="1:4">
      <c r="A1003" s="4">
        <v>26013</v>
      </c>
      <c r="B1003" s="4" t="s">
        <v>1933</v>
      </c>
      <c r="C1003" s="4" t="s">
        <v>1934</v>
      </c>
      <c r="D1003" s="53">
        <v>26</v>
      </c>
    </row>
    <row r="1004" spans="1:4">
      <c r="A1004" s="4">
        <v>26016</v>
      </c>
      <c r="B1004" s="4" t="s">
        <v>1935</v>
      </c>
      <c r="C1004" s="4" t="s">
        <v>1936</v>
      </c>
      <c r="D1004" s="53">
        <v>26</v>
      </c>
    </row>
    <row r="1005" spans="1:4">
      <c r="A1005" s="4">
        <v>26017</v>
      </c>
      <c r="B1005" s="4" t="s">
        <v>1937</v>
      </c>
      <c r="C1005" s="4" t="s">
        <v>1938</v>
      </c>
      <c r="D1005" s="53">
        <v>26</v>
      </c>
    </row>
    <row r="1006" spans="1:4">
      <c r="A1006" s="4">
        <v>26018</v>
      </c>
      <c r="B1006" s="4" t="s">
        <v>1939</v>
      </c>
      <c r="C1006" s="4" t="s">
        <v>1940</v>
      </c>
      <c r="D1006" s="53">
        <v>26</v>
      </c>
    </row>
    <row r="1007" spans="1:4">
      <c r="A1007" s="4">
        <v>26020</v>
      </c>
      <c r="B1007" s="4" t="s">
        <v>1941</v>
      </c>
      <c r="C1007" s="4" t="s">
        <v>1942</v>
      </c>
      <c r="D1007" s="53">
        <v>26</v>
      </c>
    </row>
    <row r="1008" spans="1:4">
      <c r="A1008" s="4">
        <v>26021</v>
      </c>
      <c r="B1008" s="4" t="s">
        <v>1943</v>
      </c>
      <c r="C1008" s="4" t="s">
        <v>1944</v>
      </c>
      <c r="D1008" s="53">
        <v>26</v>
      </c>
    </row>
    <row r="1009" spans="1:4">
      <c r="A1009" s="4">
        <v>26022</v>
      </c>
      <c r="B1009" s="4" t="s">
        <v>1945</v>
      </c>
      <c r="C1009" s="4" t="s">
        <v>1946</v>
      </c>
      <c r="D1009" s="53">
        <v>26</v>
      </c>
    </row>
    <row r="1010" spans="1:4">
      <c r="A1010" s="4">
        <v>26023</v>
      </c>
      <c r="B1010" s="4" t="s">
        <v>1947</v>
      </c>
      <c r="C1010" s="4" t="s">
        <v>1948</v>
      </c>
      <c r="D1010" s="53">
        <v>26</v>
      </c>
    </row>
    <row r="1011" spans="1:4">
      <c r="A1011" s="4">
        <v>26026</v>
      </c>
      <c r="B1011" s="4" t="s">
        <v>1949</v>
      </c>
      <c r="C1011" s="4" t="s">
        <v>1950</v>
      </c>
      <c r="D1011" s="53">
        <v>26</v>
      </c>
    </row>
    <row r="1012" spans="1:4">
      <c r="A1012" s="4">
        <v>26029</v>
      </c>
      <c r="B1012" s="4" t="s">
        <v>1951</v>
      </c>
      <c r="C1012" s="4" t="s">
        <v>1952</v>
      </c>
      <c r="D1012" s="53">
        <v>26</v>
      </c>
    </row>
    <row r="1013" spans="1:4">
      <c r="A1013" s="4">
        <v>26032</v>
      </c>
      <c r="B1013" s="4" t="s">
        <v>1953</v>
      </c>
      <c r="C1013" s="4" t="s">
        <v>1954</v>
      </c>
      <c r="D1013" s="53">
        <v>26</v>
      </c>
    </row>
    <row r="1014" spans="1:4">
      <c r="A1014" s="4">
        <v>26033</v>
      </c>
      <c r="B1014" s="4" t="s">
        <v>1955</v>
      </c>
      <c r="C1014" s="4" t="s">
        <v>1956</v>
      </c>
      <c r="D1014" s="53">
        <v>26</v>
      </c>
    </row>
    <row r="1015" spans="1:4">
      <c r="A1015" s="4">
        <v>26034</v>
      </c>
      <c r="B1015" s="4" t="s">
        <v>1957</v>
      </c>
      <c r="C1015" s="4" t="s">
        <v>1958</v>
      </c>
      <c r="D1015" s="53">
        <v>26</v>
      </c>
    </row>
    <row r="1016" spans="1:4">
      <c r="A1016" s="4">
        <v>26035</v>
      </c>
      <c r="B1016" s="4" t="s">
        <v>1959</v>
      </c>
      <c r="C1016" s="4" t="s">
        <v>1960</v>
      </c>
      <c r="D1016" s="53">
        <v>26</v>
      </c>
    </row>
    <row r="1017" spans="1:4">
      <c r="A1017" s="4">
        <v>26036</v>
      </c>
      <c r="B1017" s="4" t="s">
        <v>1961</v>
      </c>
      <c r="C1017" s="4" t="s">
        <v>1962</v>
      </c>
      <c r="D1017" s="53">
        <v>26</v>
      </c>
    </row>
    <row r="1018" spans="1:4">
      <c r="A1018" s="4">
        <v>26037</v>
      </c>
      <c r="B1018" s="4" t="s">
        <v>1963</v>
      </c>
      <c r="C1018" s="4" t="s">
        <v>1964</v>
      </c>
      <c r="D1018" s="53">
        <v>26</v>
      </c>
    </row>
    <row r="1019" spans="1:4">
      <c r="A1019" s="4">
        <v>27001</v>
      </c>
      <c r="B1019" s="4" t="s">
        <v>1965</v>
      </c>
      <c r="C1019" s="4" t="s">
        <v>1966</v>
      </c>
      <c r="D1019" s="53">
        <v>27</v>
      </c>
    </row>
    <row r="1020" spans="1:4">
      <c r="A1020" s="4">
        <v>27002</v>
      </c>
      <c r="B1020" s="4" t="s">
        <v>1967</v>
      </c>
      <c r="C1020" s="4" t="s">
        <v>1968</v>
      </c>
      <c r="D1020" s="53">
        <v>27</v>
      </c>
    </row>
    <row r="1021" spans="1:4">
      <c r="A1021" s="4">
        <v>27003</v>
      </c>
      <c r="B1021" s="4" t="s">
        <v>1969</v>
      </c>
      <c r="C1021" s="4" t="s">
        <v>1970</v>
      </c>
      <c r="D1021" s="53">
        <v>27</v>
      </c>
    </row>
    <row r="1022" spans="1:4">
      <c r="A1022" s="4">
        <v>27004</v>
      </c>
      <c r="B1022" s="4" t="s">
        <v>1971</v>
      </c>
      <c r="C1022" s="4" t="s">
        <v>1972</v>
      </c>
      <c r="D1022" s="53">
        <v>27</v>
      </c>
    </row>
    <row r="1023" spans="1:4">
      <c r="A1023" s="4">
        <v>27005</v>
      </c>
      <c r="B1023" s="4" t="s">
        <v>1973</v>
      </c>
      <c r="C1023" s="4" t="s">
        <v>1974</v>
      </c>
      <c r="D1023" s="53">
        <v>27</v>
      </c>
    </row>
    <row r="1024" spans="1:4">
      <c r="A1024" s="4">
        <v>27006</v>
      </c>
      <c r="B1024" s="4" t="s">
        <v>1975</v>
      </c>
      <c r="C1024" s="4" t="s">
        <v>1976</v>
      </c>
      <c r="D1024" s="53">
        <v>27</v>
      </c>
    </row>
    <row r="1025" spans="1:4">
      <c r="A1025" s="4">
        <v>27007</v>
      </c>
      <c r="B1025" s="4" t="s">
        <v>2838</v>
      </c>
      <c r="C1025" s="4" t="s">
        <v>2839</v>
      </c>
      <c r="D1025" s="53">
        <v>27</v>
      </c>
    </row>
    <row r="1026" spans="1:4">
      <c r="A1026" s="4">
        <v>27008</v>
      </c>
      <c r="B1026" s="4" t="s">
        <v>1977</v>
      </c>
      <c r="C1026" s="4" t="s">
        <v>1978</v>
      </c>
      <c r="D1026" s="53">
        <v>27</v>
      </c>
    </row>
    <row r="1027" spans="1:4">
      <c r="A1027" s="4">
        <v>27010</v>
      </c>
      <c r="B1027" s="4" t="s">
        <v>1979</v>
      </c>
      <c r="C1027" s="4" t="s">
        <v>1980</v>
      </c>
      <c r="D1027" s="53">
        <v>27</v>
      </c>
    </row>
    <row r="1028" spans="1:4">
      <c r="A1028" s="4">
        <v>28001</v>
      </c>
      <c r="B1028" s="4" t="s">
        <v>1981</v>
      </c>
      <c r="C1028" s="4" t="s">
        <v>1982</v>
      </c>
      <c r="D1028" s="53">
        <v>28</v>
      </c>
    </row>
    <row r="1029" spans="1:4">
      <c r="A1029" s="4">
        <v>28002</v>
      </c>
      <c r="B1029" s="4" t="s">
        <v>2849</v>
      </c>
      <c r="C1029" s="4" t="s">
        <v>2849</v>
      </c>
      <c r="D1029" s="53">
        <v>28</v>
      </c>
    </row>
    <row r="1030" spans="1:4">
      <c r="A1030" s="4">
        <v>28003</v>
      </c>
      <c r="B1030" s="4" t="s">
        <v>1983</v>
      </c>
      <c r="C1030" s="4" t="s">
        <v>1984</v>
      </c>
      <c r="D1030" s="53">
        <v>28</v>
      </c>
    </row>
    <row r="1031" spans="1:4">
      <c r="A1031" s="4">
        <v>28005</v>
      </c>
      <c r="B1031" s="4" t="s">
        <v>1985</v>
      </c>
      <c r="C1031" s="4" t="s">
        <v>1986</v>
      </c>
      <c r="D1031" s="53">
        <v>28</v>
      </c>
    </row>
    <row r="1032" spans="1:4">
      <c r="A1032" s="4">
        <v>28006</v>
      </c>
      <c r="B1032" s="4" t="s">
        <v>1987</v>
      </c>
      <c r="C1032" s="4" t="s">
        <v>1988</v>
      </c>
      <c r="D1032" s="53">
        <v>28</v>
      </c>
    </row>
    <row r="1033" spans="1:4">
      <c r="A1033" s="4">
        <v>28007</v>
      </c>
      <c r="B1033" s="4" t="s">
        <v>1989</v>
      </c>
      <c r="C1033" s="4" t="s">
        <v>1990</v>
      </c>
      <c r="D1033" s="53">
        <v>28</v>
      </c>
    </row>
    <row r="1034" spans="1:4">
      <c r="A1034" s="4">
        <v>28008</v>
      </c>
      <c r="B1034" s="4" t="s">
        <v>1991</v>
      </c>
      <c r="C1034" s="4" t="s">
        <v>1992</v>
      </c>
      <c r="D1034" s="53">
        <v>28</v>
      </c>
    </row>
    <row r="1035" spans="1:4">
      <c r="A1035" s="4">
        <v>28009</v>
      </c>
      <c r="B1035" s="4" t="s">
        <v>1993</v>
      </c>
      <c r="C1035" s="4" t="s">
        <v>1994</v>
      </c>
      <c r="D1035" s="53">
        <v>28</v>
      </c>
    </row>
    <row r="1036" spans="1:4">
      <c r="A1036" s="4">
        <v>28010</v>
      </c>
      <c r="B1036" s="4" t="s">
        <v>1995</v>
      </c>
      <c r="C1036" s="4" t="s">
        <v>1996</v>
      </c>
      <c r="D1036" s="53">
        <v>28</v>
      </c>
    </row>
    <row r="1037" spans="1:4">
      <c r="A1037" s="4">
        <v>28011</v>
      </c>
      <c r="B1037" s="4" t="s">
        <v>1997</v>
      </c>
      <c r="C1037" s="4" t="s">
        <v>1998</v>
      </c>
      <c r="D1037" s="53">
        <v>28</v>
      </c>
    </row>
    <row r="1038" spans="1:4">
      <c r="A1038" s="4">
        <v>28013</v>
      </c>
      <c r="B1038" s="4" t="s">
        <v>2902</v>
      </c>
      <c r="C1038" s="4" t="s">
        <v>2903</v>
      </c>
      <c r="D1038" s="53">
        <v>28</v>
      </c>
    </row>
    <row r="1039" spans="1:4">
      <c r="A1039" s="4">
        <v>28014</v>
      </c>
      <c r="B1039" s="4" t="s">
        <v>1999</v>
      </c>
      <c r="C1039" s="4" t="s">
        <v>2000</v>
      </c>
      <c r="D1039" s="53">
        <v>28</v>
      </c>
    </row>
    <row r="1040" spans="1:4">
      <c r="A1040" s="4">
        <v>28015</v>
      </c>
      <c r="B1040" s="4" t="s">
        <v>2001</v>
      </c>
      <c r="C1040" s="4" t="s">
        <v>2002</v>
      </c>
      <c r="D1040" s="53">
        <v>28</v>
      </c>
    </row>
    <row r="1041" spans="1:4">
      <c r="A1041" s="4">
        <v>28016</v>
      </c>
      <c r="B1041" s="4" t="s">
        <v>2003</v>
      </c>
      <c r="C1041" s="4" t="s">
        <v>2004</v>
      </c>
      <c r="D1041" s="53">
        <v>28</v>
      </c>
    </row>
    <row r="1042" spans="1:4">
      <c r="A1042" s="4">
        <v>29001</v>
      </c>
      <c r="B1042" s="4" t="s">
        <v>2005</v>
      </c>
      <c r="C1042" s="4" t="s">
        <v>2006</v>
      </c>
      <c r="D1042" s="53">
        <v>29</v>
      </c>
    </row>
    <row r="1043" spans="1:4">
      <c r="A1043" s="4">
        <v>29002</v>
      </c>
      <c r="B1043" s="4" t="s">
        <v>2007</v>
      </c>
      <c r="C1043" s="4" t="s">
        <v>2008</v>
      </c>
      <c r="D1043" s="53">
        <v>29</v>
      </c>
    </row>
    <row r="1044" spans="1:4">
      <c r="A1044" s="4">
        <v>29003</v>
      </c>
      <c r="B1044" s="4" t="s">
        <v>2009</v>
      </c>
      <c r="C1044" s="4" t="s">
        <v>2010</v>
      </c>
      <c r="D1044" s="53">
        <v>29</v>
      </c>
    </row>
    <row r="1045" spans="1:4">
      <c r="A1045" s="4">
        <v>29004</v>
      </c>
      <c r="B1045" s="4" t="s">
        <v>2011</v>
      </c>
      <c r="C1045" s="4" t="s">
        <v>2012</v>
      </c>
      <c r="D1045" s="53">
        <v>29</v>
      </c>
    </row>
    <row r="1046" spans="1:4">
      <c r="A1046" s="4">
        <v>29006</v>
      </c>
      <c r="B1046" s="4" t="s">
        <v>2013</v>
      </c>
      <c r="C1046" s="4" t="s">
        <v>2014</v>
      </c>
      <c r="D1046" s="53">
        <v>29</v>
      </c>
    </row>
    <row r="1047" spans="1:4">
      <c r="A1047" s="4">
        <v>29007</v>
      </c>
      <c r="B1047" s="4" t="s">
        <v>2015</v>
      </c>
      <c r="C1047" s="4" t="s">
        <v>2016</v>
      </c>
      <c r="D1047" s="53">
        <v>29</v>
      </c>
    </row>
    <row r="1048" spans="1:4">
      <c r="A1048" s="4">
        <v>29008</v>
      </c>
      <c r="B1048" s="4" t="s">
        <v>2017</v>
      </c>
      <c r="C1048" s="4" t="s">
        <v>2018</v>
      </c>
      <c r="D1048" s="53">
        <v>29</v>
      </c>
    </row>
    <row r="1049" spans="1:4">
      <c r="A1049" s="4">
        <v>29009</v>
      </c>
      <c r="B1049" s="4" t="s">
        <v>2019</v>
      </c>
      <c r="C1049" s="4" t="s">
        <v>2020</v>
      </c>
      <c r="D1049" s="53">
        <v>29</v>
      </c>
    </row>
    <row r="1050" spans="1:4">
      <c r="A1050" s="4">
        <v>29010</v>
      </c>
      <c r="B1050" s="4" t="s">
        <v>2021</v>
      </c>
      <c r="C1050" s="4" t="s">
        <v>2022</v>
      </c>
      <c r="D1050" s="53">
        <v>29</v>
      </c>
    </row>
    <row r="1051" spans="1:4">
      <c r="A1051" s="4">
        <v>29011</v>
      </c>
      <c r="B1051" s="4" t="s">
        <v>2023</v>
      </c>
      <c r="C1051" s="4" t="s">
        <v>2024</v>
      </c>
      <c r="D1051" s="53">
        <v>29</v>
      </c>
    </row>
    <row r="1052" spans="1:4">
      <c r="A1052" s="4">
        <v>29012</v>
      </c>
      <c r="B1052" s="4" t="s">
        <v>2025</v>
      </c>
      <c r="C1052" s="4" t="s">
        <v>2026</v>
      </c>
      <c r="D1052" s="53">
        <v>29</v>
      </c>
    </row>
    <row r="1053" spans="1:4">
      <c r="A1053" s="4">
        <v>29013</v>
      </c>
      <c r="B1053" s="4" t="s">
        <v>2027</v>
      </c>
      <c r="C1053" s="4" t="s">
        <v>2028</v>
      </c>
      <c r="D1053" s="53">
        <v>29</v>
      </c>
    </row>
    <row r="1054" spans="1:4">
      <c r="A1054" s="4">
        <v>29014</v>
      </c>
      <c r="B1054" s="4" t="s">
        <v>2029</v>
      </c>
      <c r="C1054" s="4" t="s">
        <v>2030</v>
      </c>
      <c r="D1054" s="53">
        <v>29</v>
      </c>
    </row>
    <row r="1055" spans="1:4">
      <c r="A1055" s="4">
        <v>29015</v>
      </c>
      <c r="B1055" s="4" t="s">
        <v>2031</v>
      </c>
      <c r="C1055" s="4" t="s">
        <v>2032</v>
      </c>
      <c r="D1055" s="53">
        <v>29</v>
      </c>
    </row>
    <row r="1056" spans="1:4">
      <c r="A1056" s="4">
        <v>29016</v>
      </c>
      <c r="B1056" s="4" t="s">
        <v>2033</v>
      </c>
      <c r="C1056" s="4" t="s">
        <v>2033</v>
      </c>
      <c r="D1056" s="53">
        <v>29</v>
      </c>
    </row>
    <row r="1057" spans="1:4">
      <c r="A1057" s="4">
        <v>29017</v>
      </c>
      <c r="B1057" s="4" t="s">
        <v>2034</v>
      </c>
      <c r="C1057" s="4" t="s">
        <v>2035</v>
      </c>
      <c r="D1057" s="53">
        <v>29</v>
      </c>
    </row>
    <row r="1058" spans="1:4">
      <c r="A1058" s="4">
        <v>29018</v>
      </c>
      <c r="B1058" s="4" t="s">
        <v>2036</v>
      </c>
      <c r="C1058" s="4" t="s">
        <v>2037</v>
      </c>
      <c r="D1058" s="53">
        <v>29</v>
      </c>
    </row>
    <row r="1059" spans="1:4">
      <c r="A1059" s="4">
        <v>29019</v>
      </c>
      <c r="B1059" s="4" t="s">
        <v>2038</v>
      </c>
      <c r="C1059" s="4" t="s">
        <v>2039</v>
      </c>
      <c r="D1059" s="53">
        <v>29</v>
      </c>
    </row>
    <row r="1060" spans="1:4">
      <c r="A1060" s="4">
        <v>29020</v>
      </c>
      <c r="B1060" s="4" t="s">
        <v>2040</v>
      </c>
      <c r="C1060" s="4" t="s">
        <v>2041</v>
      </c>
      <c r="D1060" s="53">
        <v>29</v>
      </c>
    </row>
    <row r="1061" spans="1:4">
      <c r="A1061" s="4">
        <v>29021</v>
      </c>
      <c r="B1061" s="4" t="s">
        <v>2042</v>
      </c>
      <c r="C1061" s="4" t="s">
        <v>2043</v>
      </c>
      <c r="D1061" s="53">
        <v>29</v>
      </c>
    </row>
    <row r="1062" spans="1:4">
      <c r="A1062" s="4">
        <v>29022</v>
      </c>
      <c r="B1062" s="4" t="s">
        <v>2044</v>
      </c>
      <c r="C1062" s="4" t="s">
        <v>2045</v>
      </c>
      <c r="D1062" s="53">
        <v>29</v>
      </c>
    </row>
    <row r="1063" spans="1:4">
      <c r="A1063" s="4">
        <v>29023</v>
      </c>
      <c r="B1063" s="4" t="s">
        <v>2046</v>
      </c>
      <c r="C1063" s="4" t="s">
        <v>2047</v>
      </c>
      <c r="D1063" s="53">
        <v>29</v>
      </c>
    </row>
    <row r="1064" spans="1:4">
      <c r="A1064" s="4">
        <v>29024</v>
      </c>
      <c r="B1064" s="4" t="s">
        <v>2048</v>
      </c>
      <c r="C1064" s="4" t="s">
        <v>2049</v>
      </c>
      <c r="D1064" s="53">
        <v>29</v>
      </c>
    </row>
    <row r="1065" spans="1:4">
      <c r="A1065" s="4">
        <v>29025</v>
      </c>
      <c r="B1065" s="4" t="s">
        <v>2050</v>
      </c>
      <c r="C1065" s="4" t="s">
        <v>2051</v>
      </c>
      <c r="D1065" s="53">
        <v>29</v>
      </c>
    </row>
    <row r="1066" spans="1:4">
      <c r="A1066" s="4">
        <v>29026</v>
      </c>
      <c r="B1066" s="4" t="s">
        <v>2052</v>
      </c>
      <c r="C1066" s="4" t="s">
        <v>2053</v>
      </c>
      <c r="D1066" s="53">
        <v>29</v>
      </c>
    </row>
    <row r="1067" spans="1:4">
      <c r="A1067" s="4">
        <v>29027</v>
      </c>
      <c r="B1067" s="4" t="s">
        <v>2054</v>
      </c>
      <c r="C1067" s="4" t="s">
        <v>2055</v>
      </c>
      <c r="D1067" s="53">
        <v>29</v>
      </c>
    </row>
    <row r="1068" spans="1:4">
      <c r="A1068" s="4">
        <v>29028</v>
      </c>
      <c r="B1068" s="4" t="s">
        <v>2056</v>
      </c>
      <c r="C1068" s="4" t="s">
        <v>2057</v>
      </c>
      <c r="D1068" s="53">
        <v>29</v>
      </c>
    </row>
    <row r="1069" spans="1:4">
      <c r="A1069" s="4">
        <v>29029</v>
      </c>
      <c r="B1069" s="4" t="s">
        <v>2058</v>
      </c>
      <c r="C1069" s="4" t="s">
        <v>2059</v>
      </c>
      <c r="D1069" s="53">
        <v>29</v>
      </c>
    </row>
    <row r="1070" spans="1:4">
      <c r="A1070" s="4">
        <v>29030</v>
      </c>
      <c r="B1070" s="4" t="s">
        <v>2060</v>
      </c>
      <c r="C1070" s="4" t="s">
        <v>2061</v>
      </c>
      <c r="D1070" s="53">
        <v>29</v>
      </c>
    </row>
    <row r="1071" spans="1:4">
      <c r="A1071" s="4">
        <v>29031</v>
      </c>
      <c r="B1071" s="4" t="s">
        <v>2062</v>
      </c>
      <c r="C1071" s="4" t="s">
        <v>2063</v>
      </c>
      <c r="D1071" s="53">
        <v>29</v>
      </c>
    </row>
    <row r="1072" spans="1:4">
      <c r="A1072" s="4">
        <v>29033</v>
      </c>
      <c r="B1072" s="4" t="s">
        <v>2064</v>
      </c>
      <c r="C1072" s="4" t="s">
        <v>2065</v>
      </c>
      <c r="D1072" s="53">
        <v>29</v>
      </c>
    </row>
    <row r="1073" spans="1:4">
      <c r="A1073" s="4">
        <v>29034</v>
      </c>
      <c r="B1073" s="4" t="s">
        <v>2066</v>
      </c>
      <c r="C1073" s="4" t="s">
        <v>2067</v>
      </c>
      <c r="D1073" s="53">
        <v>29</v>
      </c>
    </row>
    <row r="1074" spans="1:4">
      <c r="A1074" s="4">
        <v>29035</v>
      </c>
      <c r="B1074" s="4" t="s">
        <v>2068</v>
      </c>
      <c r="C1074" s="4" t="s">
        <v>2069</v>
      </c>
      <c r="D1074" s="53">
        <v>29</v>
      </c>
    </row>
    <row r="1075" spans="1:4">
      <c r="A1075" s="4">
        <v>29037</v>
      </c>
      <c r="B1075" s="4" t="s">
        <v>2070</v>
      </c>
      <c r="C1075" s="4" t="s">
        <v>2071</v>
      </c>
      <c r="D1075" s="53">
        <v>29</v>
      </c>
    </row>
    <row r="1076" spans="1:4">
      <c r="A1076" s="4">
        <v>29038</v>
      </c>
      <c r="B1076" s="4" t="s">
        <v>2072</v>
      </c>
      <c r="C1076" s="4" t="s">
        <v>2073</v>
      </c>
      <c r="D1076" s="53">
        <v>29</v>
      </c>
    </row>
    <row r="1077" spans="1:4">
      <c r="A1077" s="4">
        <v>29040</v>
      </c>
      <c r="B1077" s="4" t="s">
        <v>2074</v>
      </c>
      <c r="C1077" s="4" t="s">
        <v>2075</v>
      </c>
      <c r="D1077" s="53">
        <v>29</v>
      </c>
    </row>
    <row r="1078" spans="1:4">
      <c r="A1078" s="4">
        <v>29041</v>
      </c>
      <c r="B1078" s="4" t="s">
        <v>2076</v>
      </c>
      <c r="C1078" s="4" t="s">
        <v>2077</v>
      </c>
      <c r="D1078" s="53">
        <v>29</v>
      </c>
    </row>
    <row r="1079" spans="1:4">
      <c r="A1079" s="4">
        <v>29042</v>
      </c>
      <c r="B1079" s="4" t="s">
        <v>2078</v>
      </c>
      <c r="C1079" s="4" t="s">
        <v>2079</v>
      </c>
      <c r="D1079" s="53">
        <v>29</v>
      </c>
    </row>
    <row r="1080" spans="1:4">
      <c r="A1080" s="4">
        <v>29043</v>
      </c>
      <c r="B1080" s="4" t="s">
        <v>2080</v>
      </c>
      <c r="C1080" s="4" t="s">
        <v>2081</v>
      </c>
      <c r="D1080" s="53">
        <v>29</v>
      </c>
    </row>
    <row r="1081" spans="1:4">
      <c r="A1081" s="4">
        <v>29044</v>
      </c>
      <c r="B1081" s="4" t="s">
        <v>2082</v>
      </c>
      <c r="C1081" s="4" t="s">
        <v>2083</v>
      </c>
      <c r="D1081" s="53">
        <v>29</v>
      </c>
    </row>
    <row r="1082" spans="1:4">
      <c r="A1082" s="4">
        <v>29045</v>
      </c>
      <c r="B1082" s="4" t="s">
        <v>2084</v>
      </c>
      <c r="C1082" s="4" t="s">
        <v>2085</v>
      </c>
      <c r="D1082" s="53">
        <v>29</v>
      </c>
    </row>
    <row r="1083" spans="1:4">
      <c r="A1083" s="4">
        <v>29046</v>
      </c>
      <c r="B1083" s="4" t="s">
        <v>2086</v>
      </c>
      <c r="C1083" s="4" t="s">
        <v>2087</v>
      </c>
      <c r="D1083" s="53">
        <v>29</v>
      </c>
    </row>
    <row r="1084" spans="1:4">
      <c r="A1084" s="4">
        <v>29047</v>
      </c>
      <c r="B1084" s="4" t="s">
        <v>2088</v>
      </c>
      <c r="C1084" s="4" t="s">
        <v>2089</v>
      </c>
      <c r="D1084" s="53">
        <v>29</v>
      </c>
    </row>
    <row r="1085" spans="1:4">
      <c r="A1085" s="4">
        <v>29048</v>
      </c>
      <c r="B1085" s="4" t="s">
        <v>2090</v>
      </c>
      <c r="C1085" s="4" t="s">
        <v>2091</v>
      </c>
      <c r="D1085" s="53">
        <v>29</v>
      </c>
    </row>
    <row r="1086" spans="1:4">
      <c r="A1086" s="4">
        <v>29049</v>
      </c>
      <c r="B1086" s="4" t="s">
        <v>2092</v>
      </c>
      <c r="C1086" s="4" t="s">
        <v>2093</v>
      </c>
      <c r="D1086" s="53">
        <v>29</v>
      </c>
    </row>
    <row r="1087" spans="1:4">
      <c r="A1087" s="4">
        <v>29050</v>
      </c>
      <c r="B1087" s="4" t="s">
        <v>2094</v>
      </c>
      <c r="C1087" s="4" t="s">
        <v>2095</v>
      </c>
      <c r="D1087" s="53">
        <v>29</v>
      </c>
    </row>
    <row r="1088" spans="1:4">
      <c r="A1088" s="4">
        <v>29051</v>
      </c>
      <c r="B1088" s="4" t="s">
        <v>2096</v>
      </c>
      <c r="C1088" s="4" t="s">
        <v>2097</v>
      </c>
      <c r="D1088" s="53">
        <v>29</v>
      </c>
    </row>
    <row r="1089" spans="1:4">
      <c r="A1089" s="4">
        <v>29052</v>
      </c>
      <c r="B1089" s="4" t="s">
        <v>2098</v>
      </c>
      <c r="C1089" s="4" t="s">
        <v>2099</v>
      </c>
      <c r="D1089" s="53">
        <v>29</v>
      </c>
    </row>
    <row r="1090" spans="1:4">
      <c r="A1090" s="4">
        <v>29053</v>
      </c>
      <c r="B1090" s="4" t="s">
        <v>2100</v>
      </c>
      <c r="C1090" s="4" t="s">
        <v>2101</v>
      </c>
      <c r="D1090" s="53">
        <v>29</v>
      </c>
    </row>
    <row r="1091" spans="1:4">
      <c r="A1091" s="4">
        <v>29054</v>
      </c>
      <c r="B1091" s="4" t="s">
        <v>2102</v>
      </c>
      <c r="C1091" s="4" t="s">
        <v>2103</v>
      </c>
      <c r="D1091" s="53">
        <v>29</v>
      </c>
    </row>
    <row r="1092" spans="1:4">
      <c r="A1092" s="4">
        <v>29055</v>
      </c>
      <c r="B1092" s="4" t="s">
        <v>2104</v>
      </c>
      <c r="C1092" s="4" t="s">
        <v>2105</v>
      </c>
      <c r="D1092" s="53">
        <v>29</v>
      </c>
    </row>
    <row r="1093" spans="1:4">
      <c r="A1093" s="4">
        <v>29057</v>
      </c>
      <c r="B1093" s="4" t="s">
        <v>2106</v>
      </c>
      <c r="C1093" s="4" t="s">
        <v>2107</v>
      </c>
      <c r="D1093" s="53">
        <v>29</v>
      </c>
    </row>
    <row r="1094" spans="1:4">
      <c r="A1094" s="4">
        <v>29058</v>
      </c>
      <c r="B1094" s="4" t="s">
        <v>2108</v>
      </c>
      <c r="C1094" s="4" t="s">
        <v>2109</v>
      </c>
      <c r="D1094" s="53">
        <v>29</v>
      </c>
    </row>
    <row r="1095" spans="1:4">
      <c r="A1095" s="4">
        <v>29059</v>
      </c>
      <c r="B1095" s="4" t="s">
        <v>2110</v>
      </c>
      <c r="C1095" s="4" t="s">
        <v>2111</v>
      </c>
      <c r="D1095" s="53">
        <v>29</v>
      </c>
    </row>
    <row r="1096" spans="1:4">
      <c r="A1096" s="4">
        <v>29060</v>
      </c>
      <c r="B1096" s="4" t="s">
        <v>2112</v>
      </c>
      <c r="C1096" s="4" t="s">
        <v>2113</v>
      </c>
      <c r="D1096" s="53">
        <v>29</v>
      </c>
    </row>
    <row r="1097" spans="1:4">
      <c r="A1097" s="4">
        <v>29063</v>
      </c>
      <c r="B1097" s="4" t="s">
        <v>2114</v>
      </c>
      <c r="C1097" s="4" t="s">
        <v>2115</v>
      </c>
      <c r="D1097" s="53">
        <v>29</v>
      </c>
    </row>
    <row r="1098" spans="1:4">
      <c r="A1098" s="4">
        <v>29064</v>
      </c>
      <c r="B1098" s="4" t="s">
        <v>2116</v>
      </c>
      <c r="C1098" s="4" t="s">
        <v>2117</v>
      </c>
      <c r="D1098" s="53">
        <v>29</v>
      </c>
    </row>
    <row r="1099" spans="1:4">
      <c r="A1099" s="4">
        <v>29065</v>
      </c>
      <c r="B1099" s="4" t="s">
        <v>2118</v>
      </c>
      <c r="C1099" s="4" t="s">
        <v>2119</v>
      </c>
      <c r="D1099" s="53">
        <v>29</v>
      </c>
    </row>
    <row r="1100" spans="1:4">
      <c r="A1100" s="4">
        <v>29066</v>
      </c>
      <c r="B1100" s="4" t="s">
        <v>2120</v>
      </c>
      <c r="C1100" s="4" t="s">
        <v>2121</v>
      </c>
      <c r="D1100" s="53">
        <v>29</v>
      </c>
    </row>
    <row r="1101" spans="1:4">
      <c r="A1101" s="4">
        <v>29067</v>
      </c>
      <c r="B1101" s="4" t="s">
        <v>2122</v>
      </c>
      <c r="C1101" s="4" t="s">
        <v>2123</v>
      </c>
      <c r="D1101" s="53">
        <v>29</v>
      </c>
    </row>
    <row r="1102" spans="1:4">
      <c r="A1102" s="4">
        <v>30001</v>
      </c>
      <c r="B1102" s="4" t="s">
        <v>2124</v>
      </c>
      <c r="C1102" s="4" t="s">
        <v>2125</v>
      </c>
      <c r="D1102" s="53">
        <v>30</v>
      </c>
    </row>
    <row r="1103" spans="1:4">
      <c r="A1103" s="4">
        <v>30002</v>
      </c>
      <c r="B1103" s="4" t="s">
        <v>2126</v>
      </c>
      <c r="C1103" s="4" t="s">
        <v>2127</v>
      </c>
      <c r="D1103" s="53">
        <v>30</v>
      </c>
    </row>
    <row r="1104" spans="1:4">
      <c r="A1104" s="4">
        <v>30003</v>
      </c>
      <c r="B1104" s="4" t="s">
        <v>2128</v>
      </c>
      <c r="C1104" s="4" t="s">
        <v>2129</v>
      </c>
      <c r="D1104" s="53">
        <v>30</v>
      </c>
    </row>
    <row r="1105" spans="1:4">
      <c r="A1105" s="4">
        <v>30004</v>
      </c>
      <c r="B1105" s="4" t="s">
        <v>2130</v>
      </c>
      <c r="C1105" s="4" t="s">
        <v>2131</v>
      </c>
      <c r="D1105" s="53">
        <v>30</v>
      </c>
    </row>
    <row r="1106" spans="1:4">
      <c r="A1106" s="4">
        <v>30005</v>
      </c>
      <c r="B1106" s="4" t="s">
        <v>2132</v>
      </c>
      <c r="C1106" s="4" t="s">
        <v>2133</v>
      </c>
      <c r="D1106" s="53">
        <v>30</v>
      </c>
    </row>
    <row r="1107" spans="1:4">
      <c r="A1107" s="4">
        <v>30006</v>
      </c>
      <c r="B1107" s="4" t="s">
        <v>2134</v>
      </c>
      <c r="C1107" s="4" t="s">
        <v>2135</v>
      </c>
      <c r="D1107" s="53">
        <v>30</v>
      </c>
    </row>
    <row r="1108" spans="1:4">
      <c r="A1108" s="4">
        <v>30007</v>
      </c>
      <c r="B1108" s="4" t="s">
        <v>2136</v>
      </c>
      <c r="C1108" s="4" t="s">
        <v>2137</v>
      </c>
      <c r="D1108" s="53">
        <v>30</v>
      </c>
    </row>
    <row r="1109" spans="1:4">
      <c r="A1109" s="4">
        <v>30008</v>
      </c>
      <c r="B1109" s="4" t="s">
        <v>2138</v>
      </c>
      <c r="C1109" s="4" t="s">
        <v>102</v>
      </c>
      <c r="D1109" s="53">
        <v>30</v>
      </c>
    </row>
    <row r="1110" spans="1:4">
      <c r="A1110" s="4">
        <v>30009</v>
      </c>
      <c r="B1110" s="4" t="s">
        <v>2139</v>
      </c>
      <c r="C1110" s="4" t="s">
        <v>2140</v>
      </c>
      <c r="D1110" s="53">
        <v>30</v>
      </c>
    </row>
    <row r="1111" spans="1:4">
      <c r="A1111" s="4">
        <v>30010</v>
      </c>
      <c r="B1111" s="4" t="s">
        <v>2141</v>
      </c>
      <c r="C1111" s="4" t="s">
        <v>2142</v>
      </c>
      <c r="D1111" s="53">
        <v>30</v>
      </c>
    </row>
    <row r="1112" spans="1:4">
      <c r="A1112" s="4">
        <v>30011</v>
      </c>
      <c r="B1112" s="4" t="s">
        <v>2143</v>
      </c>
      <c r="C1112" s="4" t="s">
        <v>2144</v>
      </c>
      <c r="D1112" s="53">
        <v>30</v>
      </c>
    </row>
    <row r="1113" spans="1:4">
      <c r="A1113" s="4">
        <v>30012</v>
      </c>
      <c r="B1113" s="4" t="s">
        <v>2145</v>
      </c>
      <c r="C1113" s="4" t="s">
        <v>2146</v>
      </c>
      <c r="D1113" s="53">
        <v>30</v>
      </c>
    </row>
    <row r="1114" spans="1:4">
      <c r="A1114" s="4">
        <v>30013</v>
      </c>
      <c r="B1114" s="4" t="s">
        <v>2147</v>
      </c>
      <c r="C1114" s="4" t="s">
        <v>2148</v>
      </c>
      <c r="D1114" s="53">
        <v>30</v>
      </c>
    </row>
    <row r="1115" spans="1:4">
      <c r="A1115" s="4">
        <v>30014</v>
      </c>
      <c r="B1115" s="4" t="s">
        <v>2149</v>
      </c>
      <c r="C1115" s="4" t="s">
        <v>2150</v>
      </c>
      <c r="D1115" s="53">
        <v>30</v>
      </c>
    </row>
    <row r="1116" spans="1:4">
      <c r="A1116" s="4">
        <v>30015</v>
      </c>
      <c r="B1116" s="4" t="s">
        <v>2151</v>
      </c>
      <c r="C1116" s="4" t="s">
        <v>2152</v>
      </c>
      <c r="D1116" s="53">
        <v>30</v>
      </c>
    </row>
    <row r="1117" spans="1:4">
      <c r="A1117" s="4">
        <v>30016</v>
      </c>
      <c r="B1117" s="4" t="s">
        <v>2153</v>
      </c>
      <c r="C1117" s="4" t="s">
        <v>2154</v>
      </c>
      <c r="D1117" s="53">
        <v>30</v>
      </c>
    </row>
    <row r="1118" spans="1:4">
      <c r="A1118" s="4">
        <v>30017</v>
      </c>
      <c r="B1118" s="4" t="s">
        <v>2155</v>
      </c>
      <c r="C1118" s="4" t="s">
        <v>2156</v>
      </c>
      <c r="D1118" s="53">
        <v>30</v>
      </c>
    </row>
    <row r="1119" spans="1:4">
      <c r="A1119" s="4">
        <v>30018</v>
      </c>
      <c r="B1119" s="4" t="s">
        <v>2157</v>
      </c>
      <c r="C1119" s="4" t="s">
        <v>2158</v>
      </c>
      <c r="D1119" s="53">
        <v>30</v>
      </c>
    </row>
    <row r="1120" spans="1:4">
      <c r="A1120" s="4">
        <v>30019</v>
      </c>
      <c r="B1120" s="4" t="s">
        <v>2159</v>
      </c>
      <c r="C1120" s="4" t="s">
        <v>2160</v>
      </c>
      <c r="D1120" s="53">
        <v>30</v>
      </c>
    </row>
    <row r="1121" spans="1:4">
      <c r="A1121" s="4">
        <v>30021</v>
      </c>
      <c r="B1121" s="4" t="s">
        <v>2161</v>
      </c>
      <c r="C1121" s="4" t="s">
        <v>2162</v>
      </c>
      <c r="D1121" s="53">
        <v>30</v>
      </c>
    </row>
    <row r="1122" spans="1:4">
      <c r="A1122" s="4">
        <v>30022</v>
      </c>
      <c r="B1122" s="4" t="s">
        <v>2163</v>
      </c>
      <c r="C1122" s="4" t="s">
        <v>2164</v>
      </c>
      <c r="D1122" s="53">
        <v>30</v>
      </c>
    </row>
    <row r="1123" spans="1:4">
      <c r="A1123" s="4">
        <v>30023</v>
      </c>
      <c r="B1123" s="4" t="s">
        <v>2165</v>
      </c>
      <c r="C1123" s="4" t="s">
        <v>2166</v>
      </c>
      <c r="D1123" s="53">
        <v>30</v>
      </c>
    </row>
    <row r="1124" spans="1:4">
      <c r="A1124" s="4">
        <v>30024</v>
      </c>
      <c r="B1124" s="4" t="s">
        <v>2167</v>
      </c>
      <c r="C1124" s="4" t="s">
        <v>2168</v>
      </c>
      <c r="D1124" s="53">
        <v>30</v>
      </c>
    </row>
    <row r="1125" spans="1:4">
      <c r="A1125" s="4">
        <v>30025</v>
      </c>
      <c r="B1125" s="4" t="s">
        <v>2169</v>
      </c>
      <c r="C1125" s="4" t="s">
        <v>2170</v>
      </c>
      <c r="D1125" s="53">
        <v>30</v>
      </c>
    </row>
    <row r="1126" spans="1:4">
      <c r="A1126" s="4">
        <v>30026</v>
      </c>
      <c r="B1126" s="4" t="s">
        <v>2171</v>
      </c>
      <c r="C1126" s="4" t="s">
        <v>2172</v>
      </c>
      <c r="D1126" s="53">
        <v>30</v>
      </c>
    </row>
    <row r="1127" spans="1:4">
      <c r="A1127" s="4">
        <v>30027</v>
      </c>
      <c r="B1127" s="4" t="s">
        <v>2173</v>
      </c>
      <c r="C1127" s="4" t="s">
        <v>2174</v>
      </c>
      <c r="D1127" s="53">
        <v>30</v>
      </c>
    </row>
    <row r="1128" spans="1:4">
      <c r="A1128" s="4">
        <v>30028</v>
      </c>
      <c r="B1128" s="4" t="s">
        <v>2175</v>
      </c>
      <c r="C1128" s="4" t="s">
        <v>2176</v>
      </c>
      <c r="D1128" s="53">
        <v>30</v>
      </c>
    </row>
    <row r="1129" spans="1:4">
      <c r="A1129" s="4">
        <v>30029</v>
      </c>
      <c r="B1129" s="4" t="s">
        <v>2177</v>
      </c>
      <c r="C1129" s="4" t="s">
        <v>2178</v>
      </c>
      <c r="D1129" s="53">
        <v>30</v>
      </c>
    </row>
    <row r="1130" spans="1:4">
      <c r="A1130" s="4">
        <v>30030</v>
      </c>
      <c r="B1130" s="4" t="s">
        <v>2179</v>
      </c>
      <c r="C1130" s="4" t="s">
        <v>2180</v>
      </c>
      <c r="D1130" s="53">
        <v>30</v>
      </c>
    </row>
    <row r="1131" spans="1:4">
      <c r="A1131" s="4">
        <v>30031</v>
      </c>
      <c r="B1131" s="4" t="s">
        <v>2181</v>
      </c>
      <c r="C1131" s="4" t="s">
        <v>2182</v>
      </c>
      <c r="D1131" s="53">
        <v>30</v>
      </c>
    </row>
    <row r="1132" spans="1:4">
      <c r="A1132" s="4">
        <v>30032</v>
      </c>
      <c r="B1132" s="4" t="s">
        <v>2183</v>
      </c>
      <c r="C1132" s="4" t="s">
        <v>2184</v>
      </c>
      <c r="D1132" s="53">
        <v>30</v>
      </c>
    </row>
    <row r="1133" spans="1:4">
      <c r="A1133" s="4">
        <v>30033</v>
      </c>
      <c r="B1133" s="4" t="s">
        <v>2185</v>
      </c>
      <c r="C1133" s="4" t="s">
        <v>2186</v>
      </c>
      <c r="D1133" s="53">
        <v>30</v>
      </c>
    </row>
    <row r="1134" spans="1:4">
      <c r="A1134" s="4">
        <v>30034</v>
      </c>
      <c r="B1134" s="4" t="s">
        <v>2187</v>
      </c>
      <c r="C1134" s="4" t="s">
        <v>137</v>
      </c>
      <c r="D1134" s="53">
        <v>30</v>
      </c>
    </row>
    <row r="1135" spans="1:4">
      <c r="A1135" s="4">
        <v>30035</v>
      </c>
      <c r="B1135" s="4" t="s">
        <v>2188</v>
      </c>
      <c r="C1135" s="4" t="s">
        <v>2189</v>
      </c>
      <c r="D1135" s="53">
        <v>30</v>
      </c>
    </row>
    <row r="1136" spans="1:4">
      <c r="A1136" s="4">
        <v>30036</v>
      </c>
      <c r="B1136" s="4" t="s">
        <v>2190</v>
      </c>
      <c r="C1136" s="4" t="s">
        <v>2191</v>
      </c>
      <c r="D1136" s="53">
        <v>30</v>
      </c>
    </row>
    <row r="1137" spans="1:4">
      <c r="A1137" s="4">
        <v>30037</v>
      </c>
      <c r="B1137" s="4" t="s">
        <v>2192</v>
      </c>
      <c r="C1137" s="4" t="s">
        <v>2193</v>
      </c>
      <c r="D1137" s="53">
        <v>30</v>
      </c>
    </row>
    <row r="1138" spans="1:4">
      <c r="A1138" s="4">
        <v>30038</v>
      </c>
      <c r="B1138" s="4" t="s">
        <v>2194</v>
      </c>
      <c r="C1138" s="4" t="s">
        <v>2195</v>
      </c>
      <c r="D1138" s="53">
        <v>30</v>
      </c>
    </row>
    <row r="1139" spans="1:4">
      <c r="A1139" s="4">
        <v>30039</v>
      </c>
      <c r="B1139" s="4" t="s">
        <v>2196</v>
      </c>
      <c r="C1139" s="4" t="s">
        <v>2197</v>
      </c>
      <c r="D1139" s="53">
        <v>30</v>
      </c>
    </row>
    <row r="1140" spans="1:4">
      <c r="A1140" s="4">
        <v>30040</v>
      </c>
      <c r="B1140" s="4" t="s">
        <v>2198</v>
      </c>
      <c r="C1140" s="4" t="s">
        <v>2199</v>
      </c>
      <c r="D1140" s="53">
        <v>30</v>
      </c>
    </row>
    <row r="1141" spans="1:4">
      <c r="A1141" s="4">
        <v>30041</v>
      </c>
      <c r="B1141" s="4" t="s">
        <v>2200</v>
      </c>
      <c r="C1141" s="4" t="s">
        <v>2201</v>
      </c>
      <c r="D1141" s="53">
        <v>30</v>
      </c>
    </row>
    <row r="1142" spans="1:4">
      <c r="A1142" s="4">
        <v>30042</v>
      </c>
      <c r="B1142" s="4" t="s">
        <v>2202</v>
      </c>
      <c r="C1142" s="4" t="s">
        <v>2203</v>
      </c>
      <c r="D1142" s="53">
        <v>30</v>
      </c>
    </row>
    <row r="1143" spans="1:4">
      <c r="A1143" s="4">
        <v>30043</v>
      </c>
      <c r="B1143" s="4" t="s">
        <v>2204</v>
      </c>
      <c r="C1143" s="4" t="s">
        <v>2205</v>
      </c>
      <c r="D1143" s="53">
        <v>30</v>
      </c>
    </row>
    <row r="1144" spans="1:4">
      <c r="A1144" s="4">
        <v>30044</v>
      </c>
      <c r="B1144" s="4" t="s">
        <v>2206</v>
      </c>
      <c r="C1144" s="4" t="s">
        <v>2207</v>
      </c>
      <c r="D1144" s="53">
        <v>30</v>
      </c>
    </row>
    <row r="1145" spans="1:4">
      <c r="A1145" s="4">
        <v>30045</v>
      </c>
      <c r="B1145" s="4" t="s">
        <v>2208</v>
      </c>
      <c r="C1145" s="4" t="s">
        <v>2209</v>
      </c>
      <c r="D1145" s="53">
        <v>30</v>
      </c>
    </row>
    <row r="1146" spans="1:4">
      <c r="A1146" s="4">
        <v>30046</v>
      </c>
      <c r="B1146" s="4" t="s">
        <v>2210</v>
      </c>
      <c r="C1146" s="4" t="s">
        <v>2211</v>
      </c>
      <c r="D1146" s="53">
        <v>30</v>
      </c>
    </row>
    <row r="1147" spans="1:4">
      <c r="A1147" s="4">
        <v>30047</v>
      </c>
      <c r="B1147" s="4" t="s">
        <v>2212</v>
      </c>
      <c r="C1147" s="4" t="s">
        <v>2213</v>
      </c>
      <c r="D1147" s="53">
        <v>30</v>
      </c>
    </row>
    <row r="1148" spans="1:4">
      <c r="A1148" s="4">
        <v>30048</v>
      </c>
      <c r="B1148" s="4" t="s">
        <v>2214</v>
      </c>
      <c r="C1148" s="4" t="s">
        <v>2215</v>
      </c>
      <c r="D1148" s="53">
        <v>30</v>
      </c>
    </row>
    <row r="1149" spans="1:4">
      <c r="A1149" s="4">
        <v>30049</v>
      </c>
      <c r="B1149" s="4" t="s">
        <v>2216</v>
      </c>
      <c r="C1149" s="4" t="s">
        <v>2217</v>
      </c>
      <c r="D1149" s="53">
        <v>30</v>
      </c>
    </row>
    <row r="1150" spans="1:4">
      <c r="A1150" s="4">
        <v>30050</v>
      </c>
      <c r="B1150" s="4" t="s">
        <v>2218</v>
      </c>
      <c r="C1150" s="4" t="s">
        <v>2219</v>
      </c>
      <c r="D1150" s="53">
        <v>30</v>
      </c>
    </row>
    <row r="1151" spans="1:4">
      <c r="A1151" s="4">
        <v>30051</v>
      </c>
      <c r="B1151" s="4" t="s">
        <v>2220</v>
      </c>
      <c r="C1151" s="4" t="s">
        <v>2221</v>
      </c>
      <c r="D1151" s="53">
        <v>30</v>
      </c>
    </row>
    <row r="1152" spans="1:4">
      <c r="A1152" s="4">
        <v>30052</v>
      </c>
      <c r="B1152" s="4" t="s">
        <v>2862</v>
      </c>
      <c r="C1152" s="4" t="s">
        <v>2863</v>
      </c>
      <c r="D1152" s="53">
        <v>30</v>
      </c>
    </row>
    <row r="1153" spans="1:4">
      <c r="A1153" s="4">
        <v>31001</v>
      </c>
      <c r="B1153" s="4" t="s">
        <v>2850</v>
      </c>
      <c r="C1153" s="4" t="s">
        <v>2851</v>
      </c>
      <c r="D1153" s="53">
        <v>31</v>
      </c>
    </row>
    <row r="1154" spans="1:4">
      <c r="A1154" s="4">
        <v>31003</v>
      </c>
      <c r="B1154" s="4" t="s">
        <v>2222</v>
      </c>
      <c r="C1154" s="4" t="s">
        <v>2223</v>
      </c>
      <c r="D1154" s="53">
        <v>31</v>
      </c>
    </row>
    <row r="1155" spans="1:4">
      <c r="A1155" s="4">
        <v>31005</v>
      </c>
      <c r="B1155" s="4" t="s">
        <v>2224</v>
      </c>
      <c r="C1155" s="4" t="s">
        <v>2225</v>
      </c>
      <c r="D1155" s="53">
        <v>31</v>
      </c>
    </row>
    <row r="1156" spans="1:4">
      <c r="A1156" s="4">
        <v>31006</v>
      </c>
      <c r="B1156" s="4" t="s">
        <v>2226</v>
      </c>
      <c r="C1156" s="4" t="s">
        <v>2227</v>
      </c>
      <c r="D1156" s="53">
        <v>31</v>
      </c>
    </row>
    <row r="1157" spans="1:4">
      <c r="A1157" s="4">
        <v>31007</v>
      </c>
      <c r="B1157" s="4" t="s">
        <v>2228</v>
      </c>
      <c r="C1157" s="4" t="s">
        <v>2229</v>
      </c>
      <c r="D1157" s="53">
        <v>31</v>
      </c>
    </row>
    <row r="1158" spans="1:4">
      <c r="A1158" s="4">
        <v>31008</v>
      </c>
      <c r="B1158" s="4" t="s">
        <v>2230</v>
      </c>
      <c r="C1158" s="4" t="s">
        <v>2231</v>
      </c>
      <c r="D1158" s="53">
        <v>31</v>
      </c>
    </row>
    <row r="1159" spans="1:4">
      <c r="A1159" s="4">
        <v>31009</v>
      </c>
      <c r="B1159" s="4" t="s">
        <v>2232</v>
      </c>
      <c r="C1159" s="4" t="s">
        <v>2233</v>
      </c>
      <c r="D1159" s="53">
        <v>31</v>
      </c>
    </row>
    <row r="1160" spans="1:4">
      <c r="A1160" s="4">
        <v>31010</v>
      </c>
      <c r="B1160" s="4" t="s">
        <v>2234</v>
      </c>
      <c r="C1160" s="4" t="s">
        <v>2235</v>
      </c>
      <c r="D1160" s="53">
        <v>31</v>
      </c>
    </row>
    <row r="1161" spans="1:4">
      <c r="A1161" s="4">
        <v>31011</v>
      </c>
      <c r="B1161" s="4" t="s">
        <v>2236</v>
      </c>
      <c r="C1161" s="4" t="s">
        <v>2237</v>
      </c>
      <c r="D1161" s="53">
        <v>31</v>
      </c>
    </row>
    <row r="1162" spans="1:4">
      <c r="A1162" s="4">
        <v>31012</v>
      </c>
      <c r="B1162" s="4" t="s">
        <v>2238</v>
      </c>
      <c r="C1162" s="4" t="s">
        <v>2239</v>
      </c>
      <c r="D1162" s="53">
        <v>31</v>
      </c>
    </row>
    <row r="1163" spans="1:4">
      <c r="A1163" s="4">
        <v>31014</v>
      </c>
      <c r="B1163" s="4" t="s">
        <v>2240</v>
      </c>
      <c r="C1163" s="4" t="s">
        <v>2241</v>
      </c>
      <c r="D1163" s="53">
        <v>31</v>
      </c>
    </row>
    <row r="1164" spans="1:4">
      <c r="A1164" s="4">
        <v>31015</v>
      </c>
      <c r="B1164" s="4" t="s">
        <v>2242</v>
      </c>
      <c r="C1164" s="4" t="s">
        <v>2243</v>
      </c>
      <c r="D1164" s="53">
        <v>31</v>
      </c>
    </row>
    <row r="1165" spans="1:4">
      <c r="A1165" s="4">
        <v>31017</v>
      </c>
      <c r="B1165" s="4" t="s">
        <v>2244</v>
      </c>
      <c r="C1165" s="4" t="s">
        <v>2245</v>
      </c>
      <c r="D1165" s="53">
        <v>31</v>
      </c>
    </row>
    <row r="1166" spans="1:4">
      <c r="A1166" s="4">
        <v>31018</v>
      </c>
      <c r="B1166" s="4" t="s">
        <v>2246</v>
      </c>
      <c r="C1166" s="4" t="s">
        <v>2247</v>
      </c>
      <c r="D1166" s="53">
        <v>31</v>
      </c>
    </row>
    <row r="1167" spans="1:4">
      <c r="A1167" s="4">
        <v>31019</v>
      </c>
      <c r="B1167" s="4" t="s">
        <v>2248</v>
      </c>
      <c r="C1167" s="4" t="s">
        <v>2249</v>
      </c>
      <c r="D1167" s="53">
        <v>31</v>
      </c>
    </row>
    <row r="1168" spans="1:4">
      <c r="A1168" s="4">
        <v>31020</v>
      </c>
      <c r="B1168" s="4" t="s">
        <v>2250</v>
      </c>
      <c r="C1168" s="4" t="s">
        <v>2251</v>
      </c>
      <c r="D1168" s="53">
        <v>31</v>
      </c>
    </row>
    <row r="1169" spans="1:4">
      <c r="A1169" s="4">
        <v>31021</v>
      </c>
      <c r="B1169" s="4" t="s">
        <v>2252</v>
      </c>
      <c r="C1169" s="4" t="s">
        <v>2253</v>
      </c>
      <c r="D1169" s="53">
        <v>31</v>
      </c>
    </row>
    <row r="1170" spans="1:4">
      <c r="A1170" s="4">
        <v>31022</v>
      </c>
      <c r="B1170" s="4" t="s">
        <v>2254</v>
      </c>
      <c r="C1170" s="4" t="s">
        <v>2255</v>
      </c>
      <c r="D1170" s="53">
        <v>31</v>
      </c>
    </row>
    <row r="1171" spans="1:4">
      <c r="A1171" s="4">
        <v>31024</v>
      </c>
      <c r="B1171" s="4" t="s">
        <v>2256</v>
      </c>
      <c r="C1171" s="4" t="s">
        <v>2257</v>
      </c>
      <c r="D1171" s="53">
        <v>31</v>
      </c>
    </row>
    <row r="1172" spans="1:4">
      <c r="A1172" s="4">
        <v>31025</v>
      </c>
      <c r="B1172" s="4" t="s">
        <v>2258</v>
      </c>
      <c r="C1172" s="4" t="s">
        <v>2259</v>
      </c>
      <c r="D1172" s="53">
        <v>31</v>
      </c>
    </row>
    <row r="1173" spans="1:4">
      <c r="A1173" s="4">
        <v>31026</v>
      </c>
      <c r="B1173" s="4" t="s">
        <v>2260</v>
      </c>
      <c r="C1173" s="4" t="s">
        <v>2260</v>
      </c>
      <c r="D1173" s="53">
        <v>31</v>
      </c>
    </row>
    <row r="1174" spans="1:4">
      <c r="A1174" s="4">
        <v>31027</v>
      </c>
      <c r="B1174" s="4" t="s">
        <v>2261</v>
      </c>
      <c r="C1174" s="4" t="s">
        <v>2262</v>
      </c>
      <c r="D1174" s="53">
        <v>31</v>
      </c>
    </row>
    <row r="1175" spans="1:4">
      <c r="A1175" s="4">
        <v>31031</v>
      </c>
      <c r="B1175" s="4" t="s">
        <v>2263</v>
      </c>
      <c r="C1175" s="4" t="s">
        <v>2264</v>
      </c>
      <c r="D1175" s="53">
        <v>31</v>
      </c>
    </row>
    <row r="1176" spans="1:4">
      <c r="A1176" s="4">
        <v>32001</v>
      </c>
      <c r="B1176" s="4" t="s">
        <v>2265</v>
      </c>
      <c r="C1176" s="4" t="s">
        <v>2266</v>
      </c>
      <c r="D1176" s="53">
        <v>32</v>
      </c>
    </row>
    <row r="1177" spans="1:4">
      <c r="A1177" s="4">
        <v>32003</v>
      </c>
      <c r="B1177" s="4" t="s">
        <v>2267</v>
      </c>
      <c r="C1177" s="4" t="s">
        <v>2268</v>
      </c>
      <c r="D1177" s="53">
        <v>32</v>
      </c>
    </row>
    <row r="1178" spans="1:4">
      <c r="A1178" s="4">
        <v>32004</v>
      </c>
      <c r="B1178" s="4" t="s">
        <v>2269</v>
      </c>
      <c r="C1178" s="4" t="s">
        <v>2270</v>
      </c>
      <c r="D1178" s="53">
        <v>32</v>
      </c>
    </row>
    <row r="1179" spans="1:4">
      <c r="A1179" s="4">
        <v>32005</v>
      </c>
      <c r="B1179" s="4" t="s">
        <v>2271</v>
      </c>
      <c r="C1179" s="4" t="s">
        <v>2272</v>
      </c>
      <c r="D1179" s="53">
        <v>32</v>
      </c>
    </row>
    <row r="1180" spans="1:4">
      <c r="A1180" s="4">
        <v>32007</v>
      </c>
      <c r="B1180" s="4" t="s">
        <v>2273</v>
      </c>
      <c r="C1180" s="4" t="s">
        <v>2274</v>
      </c>
      <c r="D1180" s="53">
        <v>32</v>
      </c>
    </row>
    <row r="1181" spans="1:4">
      <c r="A1181" s="4">
        <v>32008</v>
      </c>
      <c r="B1181" s="4" t="s">
        <v>2275</v>
      </c>
      <c r="C1181" s="4" t="s">
        <v>2276</v>
      </c>
      <c r="D1181" s="53">
        <v>32</v>
      </c>
    </row>
    <row r="1182" spans="1:4">
      <c r="A1182" s="4">
        <v>32010</v>
      </c>
      <c r="B1182" s="4" t="s">
        <v>2832</v>
      </c>
      <c r="C1182" s="4" t="s">
        <v>2833</v>
      </c>
      <c r="D1182" s="53">
        <v>32</v>
      </c>
    </row>
    <row r="1183" spans="1:4">
      <c r="A1183" s="4">
        <v>32011</v>
      </c>
      <c r="B1183" s="4" t="s">
        <v>2842</v>
      </c>
      <c r="C1183" s="4" t="s">
        <v>2843</v>
      </c>
      <c r="D1183" s="53">
        <v>32</v>
      </c>
    </row>
    <row r="1184" spans="1:4">
      <c r="A1184" s="4">
        <v>32012</v>
      </c>
      <c r="B1184" s="4" t="s">
        <v>2277</v>
      </c>
      <c r="C1184" s="4" t="s">
        <v>2278</v>
      </c>
      <c r="D1184" s="53">
        <v>32</v>
      </c>
    </row>
    <row r="1185" spans="1:4">
      <c r="A1185" s="4">
        <v>32013</v>
      </c>
      <c r="B1185" s="4" t="s">
        <v>2279</v>
      </c>
      <c r="C1185" s="4" t="s">
        <v>2280</v>
      </c>
      <c r="D1185" s="53">
        <v>32</v>
      </c>
    </row>
    <row r="1186" spans="1:4">
      <c r="A1186" s="4">
        <v>32014</v>
      </c>
      <c r="B1186" s="4" t="s">
        <v>2281</v>
      </c>
      <c r="C1186" s="4" t="s">
        <v>2282</v>
      </c>
      <c r="D1186" s="53">
        <v>32</v>
      </c>
    </row>
    <row r="1187" spans="1:4">
      <c r="A1187" s="4">
        <v>32015</v>
      </c>
      <c r="B1187" s="4" t="s">
        <v>2283</v>
      </c>
      <c r="C1187" s="4" t="s">
        <v>2284</v>
      </c>
      <c r="D1187" s="53">
        <v>32</v>
      </c>
    </row>
    <row r="1188" spans="1:4">
      <c r="A1188" s="4">
        <v>32017</v>
      </c>
      <c r="B1188" s="4" t="s">
        <v>2285</v>
      </c>
      <c r="C1188" s="4" t="s">
        <v>2286</v>
      </c>
      <c r="D1188" s="53">
        <v>32</v>
      </c>
    </row>
    <row r="1189" spans="1:4">
      <c r="A1189" s="4">
        <v>32018</v>
      </c>
      <c r="B1189" s="4" t="s">
        <v>2287</v>
      </c>
      <c r="C1189" s="4" t="s">
        <v>2288</v>
      </c>
      <c r="D1189" s="53">
        <v>32</v>
      </c>
    </row>
    <row r="1190" spans="1:4">
      <c r="A1190" s="4">
        <v>32019</v>
      </c>
      <c r="B1190" s="4" t="s">
        <v>2289</v>
      </c>
      <c r="C1190" s="4" t="s">
        <v>2290</v>
      </c>
      <c r="D1190" s="53">
        <v>32</v>
      </c>
    </row>
    <row r="1191" spans="1:4">
      <c r="A1191" s="4">
        <v>32021</v>
      </c>
      <c r="B1191" s="4" t="s">
        <v>2291</v>
      </c>
      <c r="C1191" s="4" t="s">
        <v>2292</v>
      </c>
      <c r="D1191" s="53">
        <v>32</v>
      </c>
    </row>
    <row r="1192" spans="1:4">
      <c r="A1192" s="4">
        <v>32023</v>
      </c>
      <c r="B1192" s="4" t="s">
        <v>2854</v>
      </c>
      <c r="C1192" s="4" t="s">
        <v>2855</v>
      </c>
      <c r="D1192" s="53">
        <v>32</v>
      </c>
    </row>
    <row r="1193" spans="1:4">
      <c r="A1193" s="4">
        <v>32025</v>
      </c>
      <c r="B1193" s="4" t="s">
        <v>2293</v>
      </c>
      <c r="C1193" s="4" t="s">
        <v>2294</v>
      </c>
      <c r="D1193" s="53">
        <v>32</v>
      </c>
    </row>
    <row r="1194" spans="1:4">
      <c r="A1194" s="4">
        <v>32026</v>
      </c>
      <c r="B1194" s="4" t="s">
        <v>2295</v>
      </c>
      <c r="C1194" s="4" t="s">
        <v>2296</v>
      </c>
      <c r="D1194" s="53">
        <v>32</v>
      </c>
    </row>
    <row r="1195" spans="1:4">
      <c r="A1195" s="4">
        <v>32027</v>
      </c>
      <c r="B1195" s="4" t="s">
        <v>2297</v>
      </c>
      <c r="C1195" s="4" t="s">
        <v>2298</v>
      </c>
      <c r="D1195" s="53">
        <v>32</v>
      </c>
    </row>
    <row r="1196" spans="1:4">
      <c r="A1196" s="4">
        <v>32028</v>
      </c>
      <c r="B1196" s="4" t="s">
        <v>2299</v>
      </c>
      <c r="C1196" s="4" t="s">
        <v>2300</v>
      </c>
      <c r="D1196" s="53">
        <v>32</v>
      </c>
    </row>
    <row r="1197" spans="1:4">
      <c r="A1197" s="4">
        <v>32029</v>
      </c>
      <c r="B1197" s="4" t="s">
        <v>2301</v>
      </c>
      <c r="C1197" s="4" t="s">
        <v>2302</v>
      </c>
      <c r="D1197" s="53">
        <v>32</v>
      </c>
    </row>
    <row r="1198" spans="1:4">
      <c r="A1198" s="4">
        <v>32030</v>
      </c>
      <c r="B1198" s="4" t="s">
        <v>2303</v>
      </c>
      <c r="C1198" s="4" t="s">
        <v>2304</v>
      </c>
      <c r="D1198" s="53">
        <v>32</v>
      </c>
    </row>
    <row r="1199" spans="1:4">
      <c r="A1199" s="4">
        <v>32031</v>
      </c>
      <c r="B1199" s="4" t="s">
        <v>2305</v>
      </c>
      <c r="C1199" s="4" t="s">
        <v>2306</v>
      </c>
      <c r="D1199" s="53">
        <v>32</v>
      </c>
    </row>
    <row r="1200" spans="1:4">
      <c r="A1200" s="4">
        <v>32034</v>
      </c>
      <c r="B1200" s="4" t="s">
        <v>2307</v>
      </c>
      <c r="C1200" s="4" t="s">
        <v>2308</v>
      </c>
      <c r="D1200" s="53">
        <v>32</v>
      </c>
    </row>
    <row r="1201" spans="1:4">
      <c r="A1201" s="4">
        <v>32035</v>
      </c>
      <c r="B1201" s="4" t="s">
        <v>2309</v>
      </c>
      <c r="C1201" s="4" t="s">
        <v>2310</v>
      </c>
      <c r="D1201" s="53">
        <v>32</v>
      </c>
    </row>
    <row r="1202" spans="1:4">
      <c r="A1202" s="4">
        <v>32036</v>
      </c>
      <c r="B1202" s="4" t="s">
        <v>2311</v>
      </c>
      <c r="C1202" s="4" t="s">
        <v>2312</v>
      </c>
      <c r="D1202" s="53">
        <v>32</v>
      </c>
    </row>
    <row r="1203" spans="1:4">
      <c r="A1203" s="4">
        <v>32037</v>
      </c>
      <c r="B1203" s="4" t="s">
        <v>2313</v>
      </c>
      <c r="C1203" s="4" t="s">
        <v>2314</v>
      </c>
      <c r="D1203" s="53">
        <v>32</v>
      </c>
    </row>
    <row r="1204" spans="1:4">
      <c r="A1204" s="4">
        <v>32038</v>
      </c>
      <c r="B1204" s="4" t="s">
        <v>2315</v>
      </c>
      <c r="C1204" s="4" t="s">
        <v>2316</v>
      </c>
      <c r="D1204" s="53">
        <v>32</v>
      </c>
    </row>
    <row r="1205" spans="1:4">
      <c r="A1205" s="4">
        <v>32039</v>
      </c>
      <c r="B1205" s="4" t="s">
        <v>2317</v>
      </c>
      <c r="C1205" s="4" t="s">
        <v>2318</v>
      </c>
      <c r="D1205" s="53">
        <v>32</v>
      </c>
    </row>
    <row r="1206" spans="1:4">
      <c r="A1206" s="4">
        <v>32040</v>
      </c>
      <c r="B1206" s="4" t="s">
        <v>2319</v>
      </c>
      <c r="C1206" s="4" t="s">
        <v>2320</v>
      </c>
      <c r="D1206" s="53">
        <v>32</v>
      </c>
    </row>
    <row r="1207" spans="1:4">
      <c r="A1207" s="4">
        <v>32041</v>
      </c>
      <c r="B1207" s="4" t="s">
        <v>2321</v>
      </c>
      <c r="C1207" s="4" t="s">
        <v>2322</v>
      </c>
      <c r="D1207" s="53">
        <v>32</v>
      </c>
    </row>
    <row r="1208" spans="1:4">
      <c r="A1208" s="4">
        <v>32042</v>
      </c>
      <c r="B1208" s="4" t="s">
        <v>2323</v>
      </c>
      <c r="C1208" s="4" t="s">
        <v>2324</v>
      </c>
      <c r="D1208" s="53">
        <v>32</v>
      </c>
    </row>
    <row r="1209" spans="1:4">
      <c r="A1209" s="4">
        <v>32043</v>
      </c>
      <c r="B1209" s="4" t="s">
        <v>2325</v>
      </c>
      <c r="C1209" s="4" t="s">
        <v>2326</v>
      </c>
      <c r="D1209" s="53">
        <v>32</v>
      </c>
    </row>
    <row r="1210" spans="1:4">
      <c r="A1210" s="4">
        <v>32044</v>
      </c>
      <c r="B1210" s="4" t="s">
        <v>2327</v>
      </c>
      <c r="C1210" s="4" t="s">
        <v>2328</v>
      </c>
      <c r="D1210" s="53">
        <v>32</v>
      </c>
    </row>
    <row r="1211" spans="1:4">
      <c r="A1211" s="4">
        <v>32045</v>
      </c>
      <c r="B1211" s="4" t="s">
        <v>2329</v>
      </c>
      <c r="C1211" s="4" t="s">
        <v>2330</v>
      </c>
      <c r="D1211" s="53">
        <v>32</v>
      </c>
    </row>
    <row r="1212" spans="1:4">
      <c r="A1212" s="4">
        <v>32048</v>
      </c>
      <c r="B1212" s="4" t="s">
        <v>2331</v>
      </c>
      <c r="C1212" s="4" t="s">
        <v>2332</v>
      </c>
      <c r="D1212" s="53">
        <v>32</v>
      </c>
    </row>
    <row r="1213" spans="1:4">
      <c r="A1213" s="4">
        <v>32049</v>
      </c>
      <c r="B1213" s="4" t="s">
        <v>2333</v>
      </c>
      <c r="C1213" s="4" t="s">
        <v>2334</v>
      </c>
      <c r="D1213" s="53">
        <v>32</v>
      </c>
    </row>
    <row r="1214" spans="1:4">
      <c r="A1214" s="4">
        <v>32050</v>
      </c>
      <c r="B1214" s="4" t="s">
        <v>2335</v>
      </c>
      <c r="C1214" s="4" t="s">
        <v>2336</v>
      </c>
      <c r="D1214" s="53">
        <v>32</v>
      </c>
    </row>
    <row r="1215" spans="1:4">
      <c r="A1215" s="4">
        <v>32051</v>
      </c>
      <c r="B1215" s="4" t="s">
        <v>2883</v>
      </c>
      <c r="C1215" s="4" t="s">
        <v>2884</v>
      </c>
      <c r="D1215" s="53">
        <v>32</v>
      </c>
    </row>
    <row r="1216" spans="1:4">
      <c r="A1216" s="4">
        <v>32052</v>
      </c>
      <c r="B1216" s="4" t="s">
        <v>2337</v>
      </c>
      <c r="C1216" s="4" t="s">
        <v>2338</v>
      </c>
      <c r="D1216" s="53">
        <v>32</v>
      </c>
    </row>
    <row r="1217" spans="1:4">
      <c r="A1217" s="4">
        <v>32053</v>
      </c>
      <c r="B1217" s="4" t="s">
        <v>2339</v>
      </c>
      <c r="C1217" s="4" t="s">
        <v>2340</v>
      </c>
      <c r="D1217" s="53">
        <v>32</v>
      </c>
    </row>
    <row r="1218" spans="1:4">
      <c r="A1218" s="4">
        <v>32055</v>
      </c>
      <c r="B1218" s="4" t="s">
        <v>2341</v>
      </c>
      <c r="C1218" s="4" t="s">
        <v>2342</v>
      </c>
      <c r="D1218" s="53">
        <v>32</v>
      </c>
    </row>
    <row r="1219" spans="1:4">
      <c r="A1219" s="4">
        <v>32056</v>
      </c>
      <c r="B1219" s="4" t="s">
        <v>2343</v>
      </c>
      <c r="C1219" s="4" t="s">
        <v>2344</v>
      </c>
      <c r="D1219" s="53">
        <v>32</v>
      </c>
    </row>
    <row r="1220" spans="1:4">
      <c r="A1220" s="4">
        <v>32057</v>
      </c>
      <c r="B1220" s="4" t="s">
        <v>2897</v>
      </c>
      <c r="C1220" s="4" t="s">
        <v>2897</v>
      </c>
      <c r="D1220" s="53">
        <v>32</v>
      </c>
    </row>
    <row r="1221" spans="1:4">
      <c r="A1221" s="4">
        <v>32058</v>
      </c>
      <c r="B1221" s="4" t="s">
        <v>2345</v>
      </c>
      <c r="C1221" s="4" t="s">
        <v>2346</v>
      </c>
      <c r="D1221" s="53">
        <v>32</v>
      </c>
    </row>
    <row r="1222" spans="1:4">
      <c r="A1222" s="4">
        <v>32059</v>
      </c>
      <c r="B1222" s="4" t="s">
        <v>2347</v>
      </c>
      <c r="C1222" s="4" t="s">
        <v>2348</v>
      </c>
      <c r="D1222" s="53">
        <v>32</v>
      </c>
    </row>
    <row r="1223" spans="1:4">
      <c r="A1223" s="4">
        <v>32060</v>
      </c>
      <c r="B1223" s="4" t="s">
        <v>2349</v>
      </c>
      <c r="C1223" s="4" t="s">
        <v>2350</v>
      </c>
      <c r="D1223" s="53">
        <v>32</v>
      </c>
    </row>
    <row r="1224" spans="1:4">
      <c r="A1224" s="4">
        <v>32061</v>
      </c>
      <c r="B1224" s="4" t="s">
        <v>2351</v>
      </c>
      <c r="C1224" s="4" t="s">
        <v>2352</v>
      </c>
      <c r="D1224" s="53">
        <v>32</v>
      </c>
    </row>
    <row r="1225" spans="1:4">
      <c r="A1225" s="4">
        <v>32062</v>
      </c>
      <c r="B1225" s="4" t="s">
        <v>2353</v>
      </c>
      <c r="C1225" s="4" t="s">
        <v>2354</v>
      </c>
      <c r="D1225" s="53">
        <v>32</v>
      </c>
    </row>
    <row r="1226" spans="1:4">
      <c r="A1226" s="4">
        <v>32063</v>
      </c>
      <c r="B1226" s="4" t="s">
        <v>2355</v>
      </c>
      <c r="C1226" s="4" t="s">
        <v>2356</v>
      </c>
      <c r="D1226" s="53">
        <v>32</v>
      </c>
    </row>
    <row r="1227" spans="1:4">
      <c r="A1227" s="4">
        <v>32064</v>
      </c>
      <c r="B1227" s="4" t="s">
        <v>2357</v>
      </c>
      <c r="C1227" s="4" t="s">
        <v>2358</v>
      </c>
      <c r="D1227" s="53">
        <v>32</v>
      </c>
    </row>
    <row r="1228" spans="1:4">
      <c r="A1228" s="4">
        <v>32065</v>
      </c>
      <c r="B1228" s="4" t="s">
        <v>2359</v>
      </c>
      <c r="C1228" s="4" t="s">
        <v>2360</v>
      </c>
      <c r="D1228" s="53">
        <v>32</v>
      </c>
    </row>
    <row r="1229" spans="1:4">
      <c r="A1229" s="4">
        <v>32066</v>
      </c>
      <c r="B1229" s="4" t="s">
        <v>2361</v>
      </c>
      <c r="C1229" s="4" t="s">
        <v>2362</v>
      </c>
      <c r="D1229" s="53">
        <v>32</v>
      </c>
    </row>
    <row r="1230" spans="1:4">
      <c r="A1230" s="4">
        <v>32067</v>
      </c>
      <c r="B1230" s="4" t="s">
        <v>2363</v>
      </c>
      <c r="C1230" s="4" t="s">
        <v>2364</v>
      </c>
      <c r="D1230" s="53">
        <v>32</v>
      </c>
    </row>
    <row r="1231" spans="1:4">
      <c r="A1231" s="4">
        <v>33001</v>
      </c>
      <c r="B1231" s="4" t="s">
        <v>2365</v>
      </c>
      <c r="C1231" s="4" t="s">
        <v>2366</v>
      </c>
      <c r="D1231" s="53">
        <v>33</v>
      </c>
    </row>
    <row r="1232" spans="1:4">
      <c r="A1232" s="4">
        <v>33002</v>
      </c>
      <c r="B1232" s="4" t="s">
        <v>2367</v>
      </c>
      <c r="C1232" s="4" t="s">
        <v>2368</v>
      </c>
      <c r="D1232" s="53">
        <v>33</v>
      </c>
    </row>
    <row r="1233" spans="1:4">
      <c r="A1233" s="4">
        <v>33003</v>
      </c>
      <c r="B1233" s="4" t="s">
        <v>2369</v>
      </c>
      <c r="C1233" s="4" t="s">
        <v>2370</v>
      </c>
      <c r="D1233" s="53">
        <v>33</v>
      </c>
    </row>
    <row r="1234" spans="1:4">
      <c r="A1234" s="4">
        <v>33004</v>
      </c>
      <c r="B1234" s="4" t="s">
        <v>2371</v>
      </c>
      <c r="C1234" s="4" t="s">
        <v>115</v>
      </c>
      <c r="D1234" s="53">
        <v>33</v>
      </c>
    </row>
    <row r="1235" spans="1:4">
      <c r="A1235" s="4">
        <v>33007</v>
      </c>
      <c r="B1235" s="4" t="s">
        <v>2372</v>
      </c>
      <c r="C1235" s="4" t="s">
        <v>2373</v>
      </c>
      <c r="D1235" s="53">
        <v>33</v>
      </c>
    </row>
    <row r="1236" spans="1:4">
      <c r="A1236" s="4">
        <v>33008</v>
      </c>
      <c r="B1236" s="4" t="s">
        <v>2374</v>
      </c>
      <c r="C1236" s="4" t="s">
        <v>2375</v>
      </c>
      <c r="D1236" s="53">
        <v>33</v>
      </c>
    </row>
    <row r="1237" spans="1:4">
      <c r="A1237" s="4">
        <v>33009</v>
      </c>
      <c r="B1237" s="4" t="s">
        <v>2376</v>
      </c>
      <c r="C1237" s="4" t="s">
        <v>2377</v>
      </c>
      <c r="D1237" s="53">
        <v>33</v>
      </c>
    </row>
    <row r="1238" spans="1:4">
      <c r="A1238" s="4">
        <v>33010</v>
      </c>
      <c r="B1238" s="4" t="s">
        <v>2378</v>
      </c>
      <c r="C1238" s="4" t="s">
        <v>2379</v>
      </c>
      <c r="D1238" s="53">
        <v>33</v>
      </c>
    </row>
    <row r="1239" spans="1:4">
      <c r="A1239" s="4">
        <v>33012</v>
      </c>
      <c r="B1239" s="4" t="s">
        <v>2380</v>
      </c>
      <c r="C1239" s="4" t="s">
        <v>2381</v>
      </c>
      <c r="D1239" s="53">
        <v>33</v>
      </c>
    </row>
    <row r="1240" spans="1:4">
      <c r="A1240" s="4">
        <v>33013</v>
      </c>
      <c r="B1240" s="4" t="s">
        <v>2382</v>
      </c>
      <c r="C1240" s="4" t="s">
        <v>2383</v>
      </c>
      <c r="D1240" s="53">
        <v>33</v>
      </c>
    </row>
    <row r="1241" spans="1:4">
      <c r="A1241" s="4">
        <v>33014</v>
      </c>
      <c r="B1241" s="4" t="s">
        <v>2384</v>
      </c>
      <c r="C1241" s="4" t="s">
        <v>2385</v>
      </c>
      <c r="D1241" s="53">
        <v>33</v>
      </c>
    </row>
    <row r="1242" spans="1:4">
      <c r="A1242" s="4">
        <v>33015</v>
      </c>
      <c r="B1242" s="4" t="s">
        <v>2386</v>
      </c>
      <c r="C1242" s="4" t="s">
        <v>2387</v>
      </c>
      <c r="D1242" s="53">
        <v>33</v>
      </c>
    </row>
    <row r="1243" spans="1:4">
      <c r="A1243" s="4">
        <v>33016</v>
      </c>
      <c r="B1243" s="4" t="s">
        <v>2388</v>
      </c>
      <c r="C1243" s="4" t="s">
        <v>2389</v>
      </c>
      <c r="D1243" s="53">
        <v>33</v>
      </c>
    </row>
    <row r="1244" spans="1:4">
      <c r="A1244" s="4">
        <v>33017</v>
      </c>
      <c r="B1244" s="4" t="s">
        <v>2390</v>
      </c>
      <c r="C1244" s="4" t="s">
        <v>2391</v>
      </c>
      <c r="D1244" s="53">
        <v>33</v>
      </c>
    </row>
    <row r="1245" spans="1:4">
      <c r="A1245" s="4">
        <v>33018</v>
      </c>
      <c r="B1245" s="4" t="s">
        <v>2392</v>
      </c>
      <c r="C1245" s="4" t="s">
        <v>2393</v>
      </c>
      <c r="D1245" s="53">
        <v>33</v>
      </c>
    </row>
    <row r="1246" spans="1:4">
      <c r="A1246" s="4">
        <v>33019</v>
      </c>
      <c r="B1246" s="4" t="s">
        <v>2394</v>
      </c>
      <c r="C1246" s="4" t="s">
        <v>2395</v>
      </c>
      <c r="D1246" s="53">
        <v>33</v>
      </c>
    </row>
    <row r="1247" spans="1:4">
      <c r="A1247" s="4">
        <v>33021</v>
      </c>
      <c r="B1247" s="4" t="s">
        <v>2879</v>
      </c>
      <c r="C1247" s="4" t="s">
        <v>2880</v>
      </c>
      <c r="D1247" s="53">
        <v>33</v>
      </c>
    </row>
    <row r="1248" spans="1:4">
      <c r="A1248" s="4">
        <v>34001</v>
      </c>
      <c r="B1248" s="4" t="s">
        <v>2396</v>
      </c>
      <c r="C1248" s="4" t="s">
        <v>2397</v>
      </c>
      <c r="D1248" s="53">
        <v>34</v>
      </c>
    </row>
    <row r="1249" spans="1:4">
      <c r="A1249" s="4">
        <v>34002</v>
      </c>
      <c r="B1249" s="4" t="s">
        <v>2398</v>
      </c>
      <c r="C1249" s="4" t="s">
        <v>2399</v>
      </c>
      <c r="D1249" s="53">
        <v>34</v>
      </c>
    </row>
    <row r="1250" spans="1:4">
      <c r="A1250" s="4">
        <v>34003</v>
      </c>
      <c r="B1250" s="4" t="s">
        <v>2400</v>
      </c>
      <c r="C1250" s="4" t="s">
        <v>2401</v>
      </c>
      <c r="D1250" s="53">
        <v>34</v>
      </c>
    </row>
    <row r="1251" spans="1:4">
      <c r="A1251" s="4">
        <v>34004</v>
      </c>
      <c r="B1251" s="4" t="s">
        <v>2402</v>
      </c>
      <c r="C1251" s="4" t="s">
        <v>2403</v>
      </c>
      <c r="D1251" s="53">
        <v>34</v>
      </c>
    </row>
    <row r="1252" spans="1:4">
      <c r="A1252" s="4">
        <v>34005</v>
      </c>
      <c r="B1252" s="4" t="s">
        <v>2404</v>
      </c>
      <c r="C1252" s="4" t="s">
        <v>2405</v>
      </c>
      <c r="D1252" s="53">
        <v>34</v>
      </c>
    </row>
    <row r="1253" spans="1:4">
      <c r="A1253" s="4">
        <v>34006</v>
      </c>
      <c r="B1253" s="4" t="s">
        <v>2406</v>
      </c>
      <c r="C1253" s="4" t="s">
        <v>2407</v>
      </c>
      <c r="D1253" s="53">
        <v>34</v>
      </c>
    </row>
    <row r="1254" spans="1:4">
      <c r="A1254" s="4">
        <v>34007</v>
      </c>
      <c r="B1254" s="4" t="s">
        <v>2408</v>
      </c>
      <c r="C1254" s="4" t="s">
        <v>2409</v>
      </c>
      <c r="D1254" s="53">
        <v>34</v>
      </c>
    </row>
    <row r="1255" spans="1:4">
      <c r="A1255" s="4">
        <v>34008</v>
      </c>
      <c r="B1255" s="4" t="s">
        <v>2410</v>
      </c>
      <c r="C1255" s="4" t="s">
        <v>2411</v>
      </c>
      <c r="D1255" s="53">
        <v>34</v>
      </c>
    </row>
    <row r="1256" spans="1:4">
      <c r="A1256" s="4">
        <v>34009</v>
      </c>
      <c r="B1256" s="4" t="s">
        <v>2412</v>
      </c>
      <c r="C1256" s="4" t="s">
        <v>2413</v>
      </c>
      <c r="D1256" s="53">
        <v>34</v>
      </c>
    </row>
    <row r="1257" spans="1:4">
      <c r="A1257" s="4">
        <v>34010</v>
      </c>
      <c r="B1257" s="4" t="s">
        <v>2414</v>
      </c>
      <c r="C1257" s="4" t="s">
        <v>2415</v>
      </c>
      <c r="D1257" s="53">
        <v>34</v>
      </c>
    </row>
    <row r="1258" spans="1:4">
      <c r="A1258" s="4">
        <v>34011</v>
      </c>
      <c r="B1258" s="4" t="s">
        <v>2416</v>
      </c>
      <c r="C1258" s="4" t="s">
        <v>2417</v>
      </c>
      <c r="D1258" s="53">
        <v>34</v>
      </c>
    </row>
    <row r="1259" spans="1:4">
      <c r="A1259" s="4">
        <v>34012</v>
      </c>
      <c r="B1259" s="4" t="s">
        <v>2418</v>
      </c>
      <c r="C1259" s="4" t="s">
        <v>2419</v>
      </c>
      <c r="D1259" s="53">
        <v>34</v>
      </c>
    </row>
    <row r="1260" spans="1:4">
      <c r="A1260" s="4">
        <v>34013</v>
      </c>
      <c r="B1260" s="4" t="s">
        <v>2420</v>
      </c>
      <c r="C1260" s="4" t="s">
        <v>2421</v>
      </c>
      <c r="D1260" s="53">
        <v>34</v>
      </c>
    </row>
    <row r="1261" spans="1:4">
      <c r="A1261" s="4">
        <v>34014</v>
      </c>
      <c r="B1261" s="4" t="s">
        <v>2422</v>
      </c>
      <c r="C1261" s="4" t="s">
        <v>2423</v>
      </c>
      <c r="D1261" s="53">
        <v>34</v>
      </c>
    </row>
    <row r="1262" spans="1:4">
      <c r="A1262" s="4">
        <v>34015</v>
      </c>
      <c r="B1262" s="4" t="s">
        <v>2424</v>
      </c>
      <c r="C1262" s="4" t="s">
        <v>2425</v>
      </c>
      <c r="D1262" s="53">
        <v>34</v>
      </c>
    </row>
    <row r="1263" spans="1:4">
      <c r="A1263" s="4">
        <v>34016</v>
      </c>
      <c r="B1263" s="4" t="s">
        <v>2426</v>
      </c>
      <c r="C1263" s="4" t="s">
        <v>2427</v>
      </c>
      <c r="D1263" s="53">
        <v>34</v>
      </c>
    </row>
    <row r="1264" spans="1:4">
      <c r="A1264" s="4">
        <v>34018</v>
      </c>
      <c r="B1264" s="4" t="s">
        <v>2428</v>
      </c>
      <c r="C1264" s="4" t="s">
        <v>2429</v>
      </c>
      <c r="D1264" s="53">
        <v>34</v>
      </c>
    </row>
    <row r="1265" spans="1:4">
      <c r="A1265" s="4">
        <v>34019</v>
      </c>
      <c r="B1265" s="4" t="s">
        <v>2430</v>
      </c>
      <c r="C1265" s="4" t="s">
        <v>2431</v>
      </c>
      <c r="D1265" s="53">
        <v>34</v>
      </c>
    </row>
    <row r="1266" spans="1:4">
      <c r="A1266" s="4">
        <v>34020</v>
      </c>
      <c r="B1266" s="4" t="s">
        <v>2432</v>
      </c>
      <c r="C1266" s="4" t="s">
        <v>2433</v>
      </c>
      <c r="D1266" s="53">
        <v>34</v>
      </c>
    </row>
    <row r="1267" spans="1:4">
      <c r="A1267" s="4">
        <v>34021</v>
      </c>
      <c r="B1267" s="4" t="s">
        <v>2434</v>
      </c>
      <c r="C1267" s="4" t="s">
        <v>2435</v>
      </c>
      <c r="D1267" s="53">
        <v>34</v>
      </c>
    </row>
    <row r="1268" spans="1:4">
      <c r="A1268" s="4">
        <v>34023</v>
      </c>
      <c r="B1268" s="4" t="s">
        <v>2436</v>
      </c>
      <c r="C1268" s="4" t="s">
        <v>2437</v>
      </c>
      <c r="D1268" s="53">
        <v>34</v>
      </c>
    </row>
    <row r="1269" spans="1:4">
      <c r="A1269" s="4">
        <v>34024</v>
      </c>
      <c r="B1269" s="4" t="s">
        <v>2438</v>
      </c>
      <c r="C1269" s="4" t="s">
        <v>2438</v>
      </c>
      <c r="D1269" s="53">
        <v>34</v>
      </c>
    </row>
    <row r="1270" spans="1:4">
      <c r="A1270" s="4">
        <v>34025</v>
      </c>
      <c r="B1270" s="4" t="s">
        <v>2439</v>
      </c>
      <c r="C1270" s="4" t="s">
        <v>2440</v>
      </c>
      <c r="D1270" s="53">
        <v>34</v>
      </c>
    </row>
    <row r="1271" spans="1:4">
      <c r="A1271" s="4">
        <v>34026</v>
      </c>
      <c r="B1271" s="4" t="s">
        <v>2441</v>
      </c>
      <c r="C1271" s="4" t="s">
        <v>2442</v>
      </c>
      <c r="D1271" s="53">
        <v>34</v>
      </c>
    </row>
    <row r="1272" spans="1:4">
      <c r="A1272" s="4">
        <v>34027</v>
      </c>
      <c r="B1272" s="4" t="s">
        <v>2443</v>
      </c>
      <c r="C1272" s="4" t="s">
        <v>2444</v>
      </c>
      <c r="D1272" s="53">
        <v>34</v>
      </c>
    </row>
    <row r="1273" spans="1:4">
      <c r="A1273" s="4">
        <v>34028</v>
      </c>
      <c r="B1273" s="4" t="s">
        <v>2445</v>
      </c>
      <c r="C1273" s="4" t="s">
        <v>2446</v>
      </c>
      <c r="D1273" s="53">
        <v>34</v>
      </c>
    </row>
    <row r="1274" spans="1:4">
      <c r="A1274" s="4">
        <v>34029</v>
      </c>
      <c r="B1274" s="4" t="s">
        <v>2447</v>
      </c>
      <c r="C1274" s="4" t="s">
        <v>2448</v>
      </c>
      <c r="D1274" s="53">
        <v>34</v>
      </c>
    </row>
    <row r="1275" spans="1:4">
      <c r="A1275" s="4">
        <v>34030</v>
      </c>
      <c r="B1275" s="4" t="s">
        <v>2449</v>
      </c>
      <c r="C1275" s="4" t="s">
        <v>2450</v>
      </c>
      <c r="D1275" s="53">
        <v>34</v>
      </c>
    </row>
    <row r="1276" spans="1:4">
      <c r="A1276" s="4">
        <v>34031</v>
      </c>
      <c r="B1276" s="4" t="s">
        <v>2451</v>
      </c>
      <c r="C1276" s="4" t="s">
        <v>2452</v>
      </c>
      <c r="D1276" s="53">
        <v>34</v>
      </c>
    </row>
    <row r="1277" spans="1:4">
      <c r="A1277" s="4">
        <v>34032</v>
      </c>
      <c r="B1277" s="4" t="s">
        <v>2453</v>
      </c>
      <c r="C1277" s="4" t="s">
        <v>2454</v>
      </c>
      <c r="D1277" s="53">
        <v>34</v>
      </c>
    </row>
    <row r="1278" spans="1:4">
      <c r="A1278" s="4">
        <v>34033</v>
      </c>
      <c r="B1278" s="4" t="s">
        <v>2455</v>
      </c>
      <c r="C1278" s="4" t="s">
        <v>2456</v>
      </c>
      <c r="D1278" s="53">
        <v>34</v>
      </c>
    </row>
    <row r="1279" spans="1:4">
      <c r="A1279" s="4">
        <v>34034</v>
      </c>
      <c r="B1279" s="4" t="s">
        <v>2457</v>
      </c>
      <c r="C1279" s="4" t="s">
        <v>2458</v>
      </c>
      <c r="D1279" s="53">
        <v>34</v>
      </c>
    </row>
    <row r="1280" spans="1:4">
      <c r="A1280" s="4">
        <v>35001</v>
      </c>
      <c r="B1280" s="4" t="s">
        <v>2459</v>
      </c>
      <c r="C1280" s="4" t="s">
        <v>2460</v>
      </c>
      <c r="D1280" s="53">
        <v>35</v>
      </c>
    </row>
    <row r="1281" spans="1:4">
      <c r="A1281" s="4">
        <v>35003</v>
      </c>
      <c r="B1281" s="4" t="s">
        <v>2461</v>
      </c>
      <c r="C1281" s="4" t="s">
        <v>2462</v>
      </c>
      <c r="D1281" s="53">
        <v>35</v>
      </c>
    </row>
    <row r="1282" spans="1:4">
      <c r="A1282" s="4">
        <v>35004</v>
      </c>
      <c r="B1282" s="4" t="s">
        <v>2463</v>
      </c>
      <c r="C1282" s="4" t="s">
        <v>2464</v>
      </c>
      <c r="D1282" s="53">
        <v>35</v>
      </c>
    </row>
    <row r="1283" spans="1:4">
      <c r="A1283" s="4">
        <v>35005</v>
      </c>
      <c r="B1283" s="4" t="s">
        <v>2465</v>
      </c>
      <c r="C1283" s="4" t="s">
        <v>2466</v>
      </c>
      <c r="D1283" s="53">
        <v>35</v>
      </c>
    </row>
    <row r="1284" spans="1:4">
      <c r="A1284" s="4">
        <v>35006</v>
      </c>
      <c r="B1284" s="4" t="s">
        <v>2467</v>
      </c>
      <c r="C1284" s="4" t="s">
        <v>2468</v>
      </c>
      <c r="D1284" s="53">
        <v>35</v>
      </c>
    </row>
    <row r="1285" spans="1:4">
      <c r="A1285" s="4">
        <v>35007</v>
      </c>
      <c r="B1285" s="4" t="s">
        <v>2469</v>
      </c>
      <c r="C1285" s="4" t="s">
        <v>2470</v>
      </c>
      <c r="D1285" s="53">
        <v>35</v>
      </c>
    </row>
    <row r="1286" spans="1:4">
      <c r="A1286" s="4">
        <v>35008</v>
      </c>
      <c r="B1286" s="4" t="s">
        <v>2471</v>
      </c>
      <c r="C1286" s="4" t="s">
        <v>2472</v>
      </c>
      <c r="D1286" s="53">
        <v>35</v>
      </c>
    </row>
    <row r="1287" spans="1:4">
      <c r="A1287" s="4">
        <v>35009</v>
      </c>
      <c r="B1287" s="4" t="s">
        <v>2473</v>
      </c>
      <c r="C1287" s="4" t="s">
        <v>2474</v>
      </c>
      <c r="D1287" s="53">
        <v>35</v>
      </c>
    </row>
    <row r="1288" spans="1:4">
      <c r="A1288" s="4">
        <v>35010</v>
      </c>
      <c r="B1288" s="4" t="s">
        <v>2475</v>
      </c>
      <c r="C1288" s="4" t="s">
        <v>2476</v>
      </c>
      <c r="D1288" s="53">
        <v>35</v>
      </c>
    </row>
    <row r="1289" spans="1:4">
      <c r="A1289" s="4">
        <v>35011</v>
      </c>
      <c r="B1289" s="4" t="s">
        <v>2477</v>
      </c>
      <c r="C1289" s="4" t="s">
        <v>2478</v>
      </c>
      <c r="D1289" s="53">
        <v>35</v>
      </c>
    </row>
    <row r="1290" spans="1:4">
      <c r="A1290" s="4">
        <v>35012</v>
      </c>
      <c r="B1290" s="4" t="s">
        <v>2479</v>
      </c>
      <c r="C1290" s="4" t="s">
        <v>2480</v>
      </c>
      <c r="D1290" s="53">
        <v>35</v>
      </c>
    </row>
    <row r="1291" spans="1:4">
      <c r="A1291" s="4">
        <v>35013</v>
      </c>
      <c r="B1291" s="4" t="s">
        <v>2481</v>
      </c>
      <c r="C1291" s="4" t="s">
        <v>2482</v>
      </c>
      <c r="D1291" s="53">
        <v>35</v>
      </c>
    </row>
    <row r="1292" spans="1:4">
      <c r="A1292" s="4">
        <v>35014</v>
      </c>
      <c r="B1292" s="4" t="s">
        <v>2483</v>
      </c>
      <c r="C1292" s="4" t="s">
        <v>2484</v>
      </c>
      <c r="D1292" s="53">
        <v>35</v>
      </c>
    </row>
    <row r="1293" spans="1:4">
      <c r="A1293" s="4">
        <v>35015</v>
      </c>
      <c r="B1293" s="4" t="s">
        <v>2485</v>
      </c>
      <c r="C1293" s="4" t="s">
        <v>2486</v>
      </c>
      <c r="D1293" s="53">
        <v>35</v>
      </c>
    </row>
    <row r="1294" spans="1:4">
      <c r="A1294" s="4">
        <v>35016</v>
      </c>
      <c r="B1294" s="4" t="s">
        <v>2487</v>
      </c>
      <c r="C1294" s="4" t="s">
        <v>120</v>
      </c>
      <c r="D1294" s="53">
        <v>35</v>
      </c>
    </row>
    <row r="1295" spans="1:4">
      <c r="A1295" s="4">
        <v>35017</v>
      </c>
      <c r="B1295" s="4" t="s">
        <v>2488</v>
      </c>
      <c r="C1295" s="4" t="s">
        <v>119</v>
      </c>
      <c r="D1295" s="53">
        <v>35</v>
      </c>
    </row>
    <row r="1296" spans="1:4">
      <c r="A1296" s="4">
        <v>35018</v>
      </c>
      <c r="B1296" s="4" t="s">
        <v>2489</v>
      </c>
      <c r="C1296" s="4" t="s">
        <v>2490</v>
      </c>
      <c r="D1296" s="53">
        <v>35</v>
      </c>
    </row>
    <row r="1297" spans="1:4">
      <c r="A1297" s="4">
        <v>35019</v>
      </c>
      <c r="B1297" s="4" t="s">
        <v>2491</v>
      </c>
      <c r="C1297" s="4" t="s">
        <v>118</v>
      </c>
      <c r="D1297" s="53">
        <v>35</v>
      </c>
    </row>
    <row r="1298" spans="1:4">
      <c r="A1298" s="4">
        <v>35020</v>
      </c>
      <c r="B1298" s="4" t="s">
        <v>2492</v>
      </c>
      <c r="C1298" s="4" t="s">
        <v>2493</v>
      </c>
      <c r="D1298" s="53">
        <v>35</v>
      </c>
    </row>
    <row r="1299" spans="1:4">
      <c r="A1299" s="4">
        <v>35021</v>
      </c>
      <c r="B1299" s="4" t="s">
        <v>2494</v>
      </c>
      <c r="C1299" s="4" t="s">
        <v>2495</v>
      </c>
      <c r="D1299" s="53">
        <v>35</v>
      </c>
    </row>
    <row r="1300" spans="1:4">
      <c r="A1300" s="4">
        <v>35024</v>
      </c>
      <c r="B1300" s="4" t="s">
        <v>2496</v>
      </c>
      <c r="C1300" s="4" t="s">
        <v>2497</v>
      </c>
      <c r="D1300" s="53">
        <v>35</v>
      </c>
    </row>
    <row r="1301" spans="1:4">
      <c r="A1301" s="4">
        <v>35025</v>
      </c>
      <c r="B1301" s="4" t="s">
        <v>2498</v>
      </c>
      <c r="C1301" s="4" t="s">
        <v>2499</v>
      </c>
      <c r="D1301" s="53">
        <v>35</v>
      </c>
    </row>
    <row r="1302" spans="1:4">
      <c r="A1302" s="4">
        <v>35026</v>
      </c>
      <c r="B1302" s="4" t="s">
        <v>2500</v>
      </c>
      <c r="C1302" s="4" t="s">
        <v>2501</v>
      </c>
      <c r="D1302" s="53">
        <v>35</v>
      </c>
    </row>
    <row r="1303" spans="1:4">
      <c r="A1303" s="4">
        <v>35027</v>
      </c>
      <c r="B1303" s="4" t="s">
        <v>2502</v>
      </c>
      <c r="C1303" s="4" t="s">
        <v>2503</v>
      </c>
      <c r="D1303" s="53">
        <v>35</v>
      </c>
    </row>
    <row r="1304" spans="1:4">
      <c r="A1304" s="4">
        <v>35028</v>
      </c>
      <c r="B1304" s="4" t="s">
        <v>2504</v>
      </c>
      <c r="C1304" s="4" t="s">
        <v>2505</v>
      </c>
      <c r="D1304" s="53">
        <v>35</v>
      </c>
    </row>
    <row r="1305" spans="1:4">
      <c r="A1305" s="4">
        <v>35029</v>
      </c>
      <c r="B1305" s="4" t="s">
        <v>2506</v>
      </c>
      <c r="C1305" s="4" t="s">
        <v>2507</v>
      </c>
      <c r="D1305" s="53">
        <v>35</v>
      </c>
    </row>
    <row r="1306" spans="1:4">
      <c r="A1306" s="4">
        <v>35030</v>
      </c>
      <c r="B1306" s="4" t="s">
        <v>2508</v>
      </c>
      <c r="C1306" s="4" t="s">
        <v>2509</v>
      </c>
      <c r="D1306" s="53">
        <v>35</v>
      </c>
    </row>
    <row r="1307" spans="1:4">
      <c r="A1307" s="4">
        <v>35031</v>
      </c>
      <c r="B1307" s="4" t="s">
        <v>2510</v>
      </c>
      <c r="C1307" s="4" t="s">
        <v>2511</v>
      </c>
      <c r="D1307" s="53">
        <v>35</v>
      </c>
    </row>
    <row r="1308" spans="1:4">
      <c r="A1308" s="4">
        <v>35032</v>
      </c>
      <c r="B1308" s="4" t="s">
        <v>2512</v>
      </c>
      <c r="C1308" s="4" t="s">
        <v>2513</v>
      </c>
      <c r="D1308" s="53">
        <v>35</v>
      </c>
    </row>
    <row r="1309" spans="1:4">
      <c r="A1309" s="4">
        <v>35033</v>
      </c>
      <c r="B1309" s="4" t="s">
        <v>2514</v>
      </c>
      <c r="C1309" s="4" t="s">
        <v>2515</v>
      </c>
      <c r="D1309" s="53">
        <v>35</v>
      </c>
    </row>
    <row r="1310" spans="1:4">
      <c r="A1310" s="4">
        <v>35034</v>
      </c>
      <c r="B1310" s="4" t="s">
        <v>2516</v>
      </c>
      <c r="C1310" s="4" t="s">
        <v>2517</v>
      </c>
      <c r="D1310" s="53">
        <v>35</v>
      </c>
    </row>
    <row r="1311" spans="1:4">
      <c r="A1311" s="4">
        <v>35035</v>
      </c>
      <c r="B1311" s="4" t="s">
        <v>2518</v>
      </c>
      <c r="C1311" s="4" t="s">
        <v>2519</v>
      </c>
      <c r="D1311" s="53">
        <v>35</v>
      </c>
    </row>
    <row r="1312" spans="1:4">
      <c r="A1312" s="4">
        <v>35036</v>
      </c>
      <c r="B1312" s="4" t="s">
        <v>2520</v>
      </c>
      <c r="C1312" s="4" t="s">
        <v>2521</v>
      </c>
      <c r="D1312" s="53">
        <v>35</v>
      </c>
    </row>
    <row r="1313" spans="1:4">
      <c r="A1313" s="4">
        <v>35037</v>
      </c>
      <c r="B1313" s="4" t="s">
        <v>2522</v>
      </c>
      <c r="C1313" s="4" t="s">
        <v>2523</v>
      </c>
      <c r="D1313" s="53">
        <v>35</v>
      </c>
    </row>
    <row r="1314" spans="1:4">
      <c r="A1314" s="4">
        <v>35038</v>
      </c>
      <c r="B1314" s="4" t="s">
        <v>2524</v>
      </c>
      <c r="C1314" s="4" t="s">
        <v>2525</v>
      </c>
      <c r="D1314" s="53">
        <v>35</v>
      </c>
    </row>
    <row r="1315" spans="1:4">
      <c r="A1315" s="4">
        <v>35039</v>
      </c>
      <c r="B1315" s="4" t="s">
        <v>2526</v>
      </c>
      <c r="C1315" s="4" t="s">
        <v>2527</v>
      </c>
      <c r="D1315" s="53">
        <v>35</v>
      </c>
    </row>
    <row r="1316" spans="1:4">
      <c r="A1316" s="4">
        <v>35040</v>
      </c>
      <c r="B1316" s="4" t="s">
        <v>2847</v>
      </c>
      <c r="C1316" s="4" t="s">
        <v>2848</v>
      </c>
      <c r="D1316" s="53">
        <v>35</v>
      </c>
    </row>
    <row r="1317" spans="1:4">
      <c r="A1317" s="4">
        <v>35042</v>
      </c>
      <c r="B1317" s="4" t="s">
        <v>2528</v>
      </c>
      <c r="C1317" s="4" t="s">
        <v>2528</v>
      </c>
      <c r="D1317" s="53">
        <v>35</v>
      </c>
    </row>
    <row r="1318" spans="1:4">
      <c r="A1318" s="4">
        <v>35044</v>
      </c>
      <c r="B1318" s="4" t="s">
        <v>2529</v>
      </c>
      <c r="C1318" s="4" t="s">
        <v>2530</v>
      </c>
      <c r="D1318" s="53">
        <v>35</v>
      </c>
    </row>
    <row r="1319" spans="1:4">
      <c r="A1319" s="4">
        <v>35046</v>
      </c>
      <c r="B1319" s="4" t="s">
        <v>2892</v>
      </c>
      <c r="C1319" s="4" t="s">
        <v>2892</v>
      </c>
      <c r="D1319" s="53">
        <v>35</v>
      </c>
    </row>
    <row r="1320" spans="1:4">
      <c r="A1320" s="4">
        <v>36001</v>
      </c>
      <c r="B1320" s="4" t="s">
        <v>2531</v>
      </c>
      <c r="C1320" s="4" t="s">
        <v>2532</v>
      </c>
      <c r="D1320" s="53">
        <v>36</v>
      </c>
    </row>
    <row r="1321" spans="1:4">
      <c r="A1321" s="4">
        <v>36002</v>
      </c>
      <c r="B1321" s="4" t="s">
        <v>2533</v>
      </c>
      <c r="C1321" s="4" t="s">
        <v>2534</v>
      </c>
      <c r="D1321" s="53">
        <v>36</v>
      </c>
    </row>
    <row r="1322" spans="1:4">
      <c r="A1322" s="4">
        <v>36004</v>
      </c>
      <c r="B1322" s="4" t="s">
        <v>2535</v>
      </c>
      <c r="C1322" s="4" t="s">
        <v>2536</v>
      </c>
      <c r="D1322" s="53">
        <v>36</v>
      </c>
    </row>
    <row r="1323" spans="1:4">
      <c r="A1323" s="4">
        <v>36005</v>
      </c>
      <c r="B1323" s="4" t="s">
        <v>2537</v>
      </c>
      <c r="C1323" s="4" t="s">
        <v>2538</v>
      </c>
      <c r="D1323" s="53">
        <v>36</v>
      </c>
    </row>
    <row r="1324" spans="1:4">
      <c r="A1324" s="4">
        <v>36006</v>
      </c>
      <c r="B1324" s="4" t="s">
        <v>2539</v>
      </c>
      <c r="C1324" s="4" t="s">
        <v>2540</v>
      </c>
      <c r="D1324" s="53">
        <v>36</v>
      </c>
    </row>
    <row r="1325" spans="1:4">
      <c r="A1325" s="4">
        <v>36007</v>
      </c>
      <c r="B1325" s="4" t="s">
        <v>2541</v>
      </c>
      <c r="C1325" s="4" t="s">
        <v>2541</v>
      </c>
      <c r="D1325" s="53">
        <v>36</v>
      </c>
    </row>
    <row r="1326" spans="1:4">
      <c r="A1326" s="4">
        <v>36008</v>
      </c>
      <c r="B1326" s="4" t="s">
        <v>2542</v>
      </c>
      <c r="C1326" s="4" t="s">
        <v>2543</v>
      </c>
      <c r="D1326" s="53">
        <v>36</v>
      </c>
    </row>
    <row r="1327" spans="1:4">
      <c r="A1327" s="4">
        <v>36009</v>
      </c>
      <c r="B1327" s="4" t="s">
        <v>2544</v>
      </c>
      <c r="C1327" s="4" t="s">
        <v>117</v>
      </c>
      <c r="D1327" s="53">
        <v>36</v>
      </c>
    </row>
    <row r="1328" spans="1:4">
      <c r="A1328" s="4">
        <v>36010</v>
      </c>
      <c r="B1328" s="4" t="s">
        <v>2545</v>
      </c>
      <c r="C1328" s="4" t="s">
        <v>2546</v>
      </c>
      <c r="D1328" s="53">
        <v>36</v>
      </c>
    </row>
    <row r="1329" spans="1:4">
      <c r="A1329" s="4">
        <v>36011</v>
      </c>
      <c r="B1329" s="4" t="s">
        <v>2547</v>
      </c>
      <c r="C1329" s="4" t="s">
        <v>2548</v>
      </c>
      <c r="D1329" s="53">
        <v>36</v>
      </c>
    </row>
    <row r="1330" spans="1:4">
      <c r="A1330" s="4">
        <v>36012</v>
      </c>
      <c r="B1330" s="4" t="s">
        <v>2549</v>
      </c>
      <c r="C1330" s="4" t="s">
        <v>2549</v>
      </c>
      <c r="D1330" s="53">
        <v>36</v>
      </c>
    </row>
    <row r="1331" spans="1:4">
      <c r="A1331" s="4">
        <v>36013</v>
      </c>
      <c r="B1331" s="4" t="s">
        <v>2550</v>
      </c>
      <c r="C1331" s="4" t="s">
        <v>2551</v>
      </c>
      <c r="D1331" s="53">
        <v>36</v>
      </c>
    </row>
    <row r="1332" spans="1:4">
      <c r="A1332" s="4">
        <v>36014</v>
      </c>
      <c r="B1332" s="4" t="s">
        <v>2552</v>
      </c>
      <c r="C1332" s="4" t="s">
        <v>2553</v>
      </c>
      <c r="D1332" s="53">
        <v>36</v>
      </c>
    </row>
    <row r="1333" spans="1:4">
      <c r="A1333" s="4">
        <v>36016</v>
      </c>
      <c r="B1333" s="4" t="s">
        <v>2554</v>
      </c>
      <c r="C1333" s="4" t="s">
        <v>133</v>
      </c>
      <c r="D1333" s="53">
        <v>36</v>
      </c>
    </row>
    <row r="1334" spans="1:4">
      <c r="A1334" s="4">
        <v>36017</v>
      </c>
      <c r="B1334" s="4" t="s">
        <v>2555</v>
      </c>
      <c r="C1334" s="4" t="s">
        <v>2556</v>
      </c>
      <c r="D1334" s="53">
        <v>36</v>
      </c>
    </row>
    <row r="1335" spans="1:4">
      <c r="A1335" s="4">
        <v>36018</v>
      </c>
      <c r="B1335" s="4" t="s">
        <v>2557</v>
      </c>
      <c r="C1335" s="4" t="s">
        <v>2558</v>
      </c>
      <c r="D1335" s="53">
        <v>36</v>
      </c>
    </row>
    <row r="1336" spans="1:4">
      <c r="A1336" s="4">
        <v>36019</v>
      </c>
      <c r="B1336" s="4" t="s">
        <v>2559</v>
      </c>
      <c r="C1336" s="4" t="s">
        <v>2560</v>
      </c>
      <c r="D1336" s="53">
        <v>36</v>
      </c>
    </row>
    <row r="1337" spans="1:4">
      <c r="A1337" s="4">
        <v>36020</v>
      </c>
      <c r="B1337" s="4" t="s">
        <v>2561</v>
      </c>
      <c r="C1337" s="4" t="s">
        <v>2562</v>
      </c>
      <c r="D1337" s="53">
        <v>36</v>
      </c>
    </row>
    <row r="1338" spans="1:4">
      <c r="A1338" s="4">
        <v>36021</v>
      </c>
      <c r="B1338" s="4" t="s">
        <v>2563</v>
      </c>
      <c r="C1338" s="4" t="s">
        <v>2564</v>
      </c>
      <c r="D1338" s="53">
        <v>36</v>
      </c>
    </row>
    <row r="1339" spans="1:4">
      <c r="A1339" s="4">
        <v>36022</v>
      </c>
      <c r="B1339" s="4" t="s">
        <v>2565</v>
      </c>
      <c r="C1339" s="4" t="s">
        <v>2566</v>
      </c>
      <c r="D1339" s="53">
        <v>36</v>
      </c>
    </row>
    <row r="1340" spans="1:4">
      <c r="A1340" s="4">
        <v>36023</v>
      </c>
      <c r="B1340" s="4" t="s">
        <v>2895</v>
      </c>
      <c r="C1340" s="4" t="s">
        <v>2896</v>
      </c>
      <c r="D1340" s="53">
        <v>36</v>
      </c>
    </row>
    <row r="1341" spans="1:4">
      <c r="A1341" s="4">
        <v>36024</v>
      </c>
      <c r="B1341" s="4" t="s">
        <v>2906</v>
      </c>
      <c r="C1341" s="4" t="s">
        <v>2906</v>
      </c>
      <c r="D1341" s="53">
        <v>36</v>
      </c>
    </row>
    <row r="1342" spans="1:4">
      <c r="A1342" s="4">
        <v>36025</v>
      </c>
      <c r="B1342" s="4" t="s">
        <v>2567</v>
      </c>
      <c r="C1342" s="4" t="s">
        <v>2568</v>
      </c>
      <c r="D1342" s="53">
        <v>36</v>
      </c>
    </row>
    <row r="1343" spans="1:4">
      <c r="A1343" s="4">
        <v>36026</v>
      </c>
      <c r="B1343" s="4" t="s">
        <v>2569</v>
      </c>
      <c r="C1343" s="4" t="s">
        <v>114</v>
      </c>
      <c r="D1343" s="53">
        <v>36</v>
      </c>
    </row>
    <row r="1344" spans="1:4">
      <c r="A1344" s="4">
        <v>36027</v>
      </c>
      <c r="B1344" s="4" t="s">
        <v>2570</v>
      </c>
      <c r="C1344" s="4" t="s">
        <v>2571</v>
      </c>
      <c r="D1344" s="53">
        <v>36</v>
      </c>
    </row>
    <row r="1345" spans="1:4">
      <c r="A1345" s="4">
        <v>36029</v>
      </c>
      <c r="B1345" s="4" t="s">
        <v>2572</v>
      </c>
      <c r="C1345" s="4" t="s">
        <v>2573</v>
      </c>
      <c r="D1345" s="53">
        <v>36</v>
      </c>
    </row>
    <row r="1346" spans="1:4">
      <c r="A1346" s="4">
        <v>36030</v>
      </c>
      <c r="B1346" s="4" t="s">
        <v>2574</v>
      </c>
      <c r="C1346" s="4" t="s">
        <v>2575</v>
      </c>
      <c r="D1346" s="53">
        <v>36</v>
      </c>
    </row>
    <row r="1347" spans="1:4">
      <c r="A1347" s="4">
        <v>36032</v>
      </c>
      <c r="B1347" s="4" t="s">
        <v>2576</v>
      </c>
      <c r="C1347" s="4" t="s">
        <v>2577</v>
      </c>
      <c r="D1347" s="53">
        <v>36</v>
      </c>
    </row>
    <row r="1348" spans="1:4">
      <c r="A1348" s="4">
        <v>36034</v>
      </c>
      <c r="B1348" s="4" t="s">
        <v>2578</v>
      </c>
      <c r="C1348" s="4" t="s">
        <v>2579</v>
      </c>
      <c r="D1348" s="53">
        <v>36</v>
      </c>
    </row>
    <row r="1349" spans="1:4">
      <c r="A1349" s="4">
        <v>36036</v>
      </c>
      <c r="B1349" s="4" t="s">
        <v>2580</v>
      </c>
      <c r="C1349" s="4" t="s">
        <v>2581</v>
      </c>
      <c r="D1349" s="53">
        <v>36</v>
      </c>
    </row>
    <row r="1350" spans="1:4">
      <c r="A1350" s="4">
        <v>36037</v>
      </c>
      <c r="B1350" s="4" t="s">
        <v>2582</v>
      </c>
      <c r="C1350" s="4" t="s">
        <v>2583</v>
      </c>
      <c r="D1350" s="53">
        <v>36</v>
      </c>
    </row>
    <row r="1351" spans="1:4">
      <c r="A1351" s="4">
        <v>36040</v>
      </c>
      <c r="B1351" s="4" t="s">
        <v>2584</v>
      </c>
      <c r="C1351" s="4" t="s">
        <v>113</v>
      </c>
      <c r="D1351" s="53">
        <v>36</v>
      </c>
    </row>
    <row r="1352" spans="1:4">
      <c r="A1352" s="4">
        <v>36041</v>
      </c>
      <c r="B1352" s="4" t="s">
        <v>2585</v>
      </c>
      <c r="C1352" s="4" t="s">
        <v>2586</v>
      </c>
      <c r="D1352" s="53">
        <v>36</v>
      </c>
    </row>
    <row r="1353" spans="1:4">
      <c r="A1353" s="4">
        <v>36042</v>
      </c>
      <c r="B1353" s="4" t="s">
        <v>2587</v>
      </c>
      <c r="C1353" s="4" t="s">
        <v>2588</v>
      </c>
      <c r="D1353" s="53">
        <v>36</v>
      </c>
    </row>
    <row r="1354" spans="1:4">
      <c r="A1354" s="4">
        <v>36043</v>
      </c>
      <c r="B1354" s="4" t="s">
        <v>2589</v>
      </c>
      <c r="C1354" s="4" t="s">
        <v>2590</v>
      </c>
      <c r="D1354" s="53">
        <v>36</v>
      </c>
    </row>
    <row r="1355" spans="1:4">
      <c r="A1355" s="4">
        <v>36044</v>
      </c>
      <c r="B1355" s="4" t="s">
        <v>2591</v>
      </c>
      <c r="C1355" s="4" t="s">
        <v>2592</v>
      </c>
      <c r="D1355" s="53">
        <v>36</v>
      </c>
    </row>
    <row r="1356" spans="1:4">
      <c r="A1356" s="4">
        <v>36052</v>
      </c>
      <c r="B1356" s="4" t="s">
        <v>2593</v>
      </c>
      <c r="C1356" s="4" t="s">
        <v>2594</v>
      </c>
      <c r="D1356" s="53">
        <v>36</v>
      </c>
    </row>
    <row r="1357" spans="1:4">
      <c r="A1357" s="4">
        <v>37001</v>
      </c>
      <c r="B1357" s="4" t="s">
        <v>2595</v>
      </c>
      <c r="C1357" s="4" t="s">
        <v>2595</v>
      </c>
      <c r="D1357" s="53">
        <v>37</v>
      </c>
    </row>
    <row r="1358" spans="1:4">
      <c r="A1358" s="4">
        <v>37002</v>
      </c>
      <c r="B1358" s="4" t="s">
        <v>2596</v>
      </c>
      <c r="C1358" s="4" t="s">
        <v>2596</v>
      </c>
      <c r="D1358" s="53">
        <v>37</v>
      </c>
    </row>
    <row r="1359" spans="1:4">
      <c r="A1359" s="4">
        <v>37003</v>
      </c>
      <c r="B1359" s="4" t="s">
        <v>2597</v>
      </c>
      <c r="C1359" s="4" t="s">
        <v>2597</v>
      </c>
      <c r="D1359" s="53">
        <v>37</v>
      </c>
    </row>
    <row r="1360" spans="1:4">
      <c r="A1360" s="4">
        <v>37004</v>
      </c>
      <c r="B1360" s="4" t="s">
        <v>2598</v>
      </c>
      <c r="C1360" s="4" t="s">
        <v>2598</v>
      </c>
      <c r="D1360" s="53">
        <v>37</v>
      </c>
    </row>
    <row r="1361" spans="1:4">
      <c r="A1361" s="4">
        <v>37005</v>
      </c>
      <c r="B1361" s="4" t="s">
        <v>2599</v>
      </c>
      <c r="C1361" s="4" t="s">
        <v>2599</v>
      </c>
      <c r="D1361" s="53">
        <v>37</v>
      </c>
    </row>
    <row r="1362" spans="1:4">
      <c r="A1362" s="4">
        <v>37006</v>
      </c>
      <c r="B1362" s="4" t="s">
        <v>2600</v>
      </c>
      <c r="C1362" s="4" t="s">
        <v>2600</v>
      </c>
      <c r="D1362" s="53">
        <v>37</v>
      </c>
    </row>
    <row r="1363" spans="1:4">
      <c r="A1363" s="4">
        <v>37007</v>
      </c>
      <c r="B1363" s="4" t="s">
        <v>2601</v>
      </c>
      <c r="C1363" s="4" t="s">
        <v>2601</v>
      </c>
      <c r="D1363" s="53">
        <v>37</v>
      </c>
    </row>
    <row r="1364" spans="1:4">
      <c r="A1364" s="4">
        <v>37008</v>
      </c>
      <c r="B1364" s="4" t="s">
        <v>2602</v>
      </c>
      <c r="C1364" s="4" t="s">
        <v>2602</v>
      </c>
      <c r="D1364" s="53">
        <v>37</v>
      </c>
    </row>
    <row r="1365" spans="1:4">
      <c r="A1365" s="4">
        <v>37009</v>
      </c>
      <c r="B1365" s="4" t="s">
        <v>2603</v>
      </c>
      <c r="C1365" s="4" t="s">
        <v>2603</v>
      </c>
      <c r="D1365" s="53">
        <v>37</v>
      </c>
    </row>
    <row r="1366" spans="1:4">
      <c r="A1366" s="4">
        <v>37010</v>
      </c>
      <c r="B1366" s="4" t="s">
        <v>2604</v>
      </c>
      <c r="C1366" s="4" t="s">
        <v>2604</v>
      </c>
      <c r="D1366" s="53">
        <v>37</v>
      </c>
    </row>
    <row r="1367" spans="1:4">
      <c r="A1367" s="4">
        <v>37011</v>
      </c>
      <c r="B1367" s="4" t="s">
        <v>2605</v>
      </c>
      <c r="C1367" s="4" t="s">
        <v>2606</v>
      </c>
      <c r="D1367" s="53">
        <v>37</v>
      </c>
    </row>
    <row r="1368" spans="1:4">
      <c r="A1368" s="4">
        <v>37012</v>
      </c>
      <c r="B1368" s="4" t="s">
        <v>2607</v>
      </c>
      <c r="C1368" s="4" t="s">
        <v>2607</v>
      </c>
      <c r="D1368" s="53">
        <v>37</v>
      </c>
    </row>
    <row r="1369" spans="1:4">
      <c r="A1369" s="4">
        <v>37013</v>
      </c>
      <c r="B1369" s="4" t="s">
        <v>2608</v>
      </c>
      <c r="C1369" s="4" t="s">
        <v>2608</v>
      </c>
      <c r="D1369" s="53">
        <v>37</v>
      </c>
    </row>
    <row r="1370" spans="1:4">
      <c r="A1370" s="4">
        <v>37014</v>
      </c>
      <c r="B1370" s="4" t="s">
        <v>2609</v>
      </c>
      <c r="C1370" s="4" t="s">
        <v>2609</v>
      </c>
      <c r="D1370" s="53">
        <v>37</v>
      </c>
    </row>
    <row r="1371" spans="1:4">
      <c r="A1371" s="4">
        <v>37015</v>
      </c>
      <c r="B1371" s="4" t="s">
        <v>2610</v>
      </c>
      <c r="C1371" s="4" t="s">
        <v>2610</v>
      </c>
      <c r="D1371" s="53">
        <v>37</v>
      </c>
    </row>
    <row r="1372" spans="1:4">
      <c r="A1372" s="4">
        <v>37016</v>
      </c>
      <c r="B1372" s="4" t="s">
        <v>2611</v>
      </c>
      <c r="C1372" s="4" t="s">
        <v>2611</v>
      </c>
      <c r="D1372" s="53">
        <v>37</v>
      </c>
    </row>
    <row r="1373" spans="1:4">
      <c r="A1373" s="4">
        <v>37017</v>
      </c>
      <c r="B1373" s="4" t="s">
        <v>2612</v>
      </c>
      <c r="C1373" s="4" t="s">
        <v>2612</v>
      </c>
      <c r="D1373" s="53">
        <v>37</v>
      </c>
    </row>
    <row r="1374" spans="1:4">
      <c r="A1374" s="4">
        <v>37018</v>
      </c>
      <c r="B1374" s="4" t="s">
        <v>2613</v>
      </c>
      <c r="C1374" s="4" t="s">
        <v>2613</v>
      </c>
      <c r="D1374" s="53">
        <v>37</v>
      </c>
    </row>
    <row r="1375" spans="1:4">
      <c r="A1375" s="4">
        <v>37019</v>
      </c>
      <c r="B1375" s="4" t="s">
        <v>2614</v>
      </c>
      <c r="C1375" s="4" t="s">
        <v>2614</v>
      </c>
      <c r="D1375" s="53">
        <v>37</v>
      </c>
    </row>
    <row r="1376" spans="1:4">
      <c r="A1376" s="4">
        <v>37020</v>
      </c>
      <c r="B1376" s="4" t="s">
        <v>2615</v>
      </c>
      <c r="C1376" s="4" t="s">
        <v>2615</v>
      </c>
      <c r="D1376" s="53">
        <v>37</v>
      </c>
    </row>
    <row r="1377" spans="1:4">
      <c r="A1377" s="4">
        <v>37021</v>
      </c>
      <c r="B1377" s="4" t="s">
        <v>2616</v>
      </c>
      <c r="C1377" s="4" t="s">
        <v>2616</v>
      </c>
      <c r="D1377" s="53">
        <v>37</v>
      </c>
    </row>
    <row r="1378" spans="1:4">
      <c r="A1378" s="4">
        <v>37022</v>
      </c>
      <c r="B1378" s="4" t="s">
        <v>2617</v>
      </c>
      <c r="C1378" s="4" t="s">
        <v>2617</v>
      </c>
      <c r="D1378" s="53">
        <v>37</v>
      </c>
    </row>
    <row r="1379" spans="1:4">
      <c r="A1379" s="4">
        <v>37023</v>
      </c>
      <c r="B1379" s="4" t="s">
        <v>2618</v>
      </c>
      <c r="C1379" s="4" t="s">
        <v>2618</v>
      </c>
      <c r="D1379" s="53">
        <v>37</v>
      </c>
    </row>
    <row r="1380" spans="1:4">
      <c r="A1380" s="4">
        <v>37025</v>
      </c>
      <c r="B1380" s="4" t="s">
        <v>2619</v>
      </c>
      <c r="C1380" s="4" t="s">
        <v>2619</v>
      </c>
      <c r="D1380" s="53">
        <v>37</v>
      </c>
    </row>
    <row r="1381" spans="1:4">
      <c r="A1381" s="4">
        <v>37026</v>
      </c>
      <c r="B1381" s="4" t="s">
        <v>2620</v>
      </c>
      <c r="C1381" s="4" t="s">
        <v>2620</v>
      </c>
      <c r="D1381" s="53">
        <v>37</v>
      </c>
    </row>
    <row r="1382" spans="1:4">
      <c r="A1382" s="4">
        <v>37027</v>
      </c>
      <c r="B1382" s="4" t="s">
        <v>2621</v>
      </c>
      <c r="C1382" s="4" t="s">
        <v>2621</v>
      </c>
      <c r="D1382" s="53">
        <v>37</v>
      </c>
    </row>
    <row r="1383" spans="1:4">
      <c r="A1383" s="4">
        <v>37028</v>
      </c>
      <c r="B1383" s="4" t="s">
        <v>2622</v>
      </c>
      <c r="C1383" s="4" t="s">
        <v>2622</v>
      </c>
      <c r="D1383" s="53">
        <v>37</v>
      </c>
    </row>
    <row r="1384" spans="1:4">
      <c r="A1384" s="4">
        <v>37029</v>
      </c>
      <c r="B1384" s="4" t="s">
        <v>2623</v>
      </c>
      <c r="C1384" s="4" t="s">
        <v>2623</v>
      </c>
      <c r="D1384" s="53">
        <v>37</v>
      </c>
    </row>
    <row r="1385" spans="1:4">
      <c r="A1385" s="4">
        <v>37030</v>
      </c>
      <c r="B1385" s="4" t="s">
        <v>2624</v>
      </c>
      <c r="C1385" s="4" t="s">
        <v>2624</v>
      </c>
      <c r="D1385" s="53">
        <v>37</v>
      </c>
    </row>
    <row r="1386" spans="1:4">
      <c r="A1386" s="4">
        <v>37031</v>
      </c>
      <c r="B1386" s="4" t="s">
        <v>2625</v>
      </c>
      <c r="C1386" s="4" t="s">
        <v>2625</v>
      </c>
      <c r="D1386" s="53">
        <v>37</v>
      </c>
    </row>
    <row r="1387" spans="1:4">
      <c r="A1387" s="4">
        <v>37032</v>
      </c>
      <c r="B1387" s="4" t="s">
        <v>2626</v>
      </c>
      <c r="C1387" s="4" t="s">
        <v>2626</v>
      </c>
      <c r="D1387" s="53">
        <v>37</v>
      </c>
    </row>
    <row r="1388" spans="1:4">
      <c r="A1388" s="4">
        <v>37033</v>
      </c>
      <c r="B1388" s="4" t="s">
        <v>2627</v>
      </c>
      <c r="C1388" s="4" t="s">
        <v>2627</v>
      </c>
      <c r="D1388" s="53">
        <v>37</v>
      </c>
    </row>
    <row r="1389" spans="1:4">
      <c r="A1389" s="4">
        <v>37034</v>
      </c>
      <c r="B1389" s="4" t="s">
        <v>2628</v>
      </c>
      <c r="C1389" s="4" t="s">
        <v>2629</v>
      </c>
      <c r="D1389" s="53">
        <v>37</v>
      </c>
    </row>
    <row r="1390" spans="1:4">
      <c r="A1390" s="4">
        <v>37035</v>
      </c>
      <c r="B1390" s="4" t="s">
        <v>2630</v>
      </c>
      <c r="C1390" s="4" t="s">
        <v>2630</v>
      </c>
      <c r="D1390" s="53">
        <v>37</v>
      </c>
    </row>
    <row r="1391" spans="1:4">
      <c r="A1391" s="4">
        <v>37036</v>
      </c>
      <c r="B1391" s="4" t="s">
        <v>2631</v>
      </c>
      <c r="C1391" s="4" t="s">
        <v>2632</v>
      </c>
      <c r="D1391" s="53">
        <v>37</v>
      </c>
    </row>
    <row r="1392" spans="1:4">
      <c r="A1392" s="4">
        <v>37043</v>
      </c>
      <c r="B1392" s="4" t="s">
        <v>2633</v>
      </c>
      <c r="C1392" s="4" t="s">
        <v>2633</v>
      </c>
      <c r="D1392" s="53">
        <v>37</v>
      </c>
    </row>
    <row r="1393" spans="1:4">
      <c r="A1393" s="4">
        <v>37044</v>
      </c>
      <c r="B1393" s="4" t="s">
        <v>2634</v>
      </c>
      <c r="C1393" s="4" t="s">
        <v>2634</v>
      </c>
      <c r="D1393" s="53">
        <v>37</v>
      </c>
    </row>
    <row r="1394" spans="1:4">
      <c r="A1394" s="4">
        <v>38001</v>
      </c>
      <c r="B1394" s="4" t="s">
        <v>2635</v>
      </c>
      <c r="C1394" s="4" t="s">
        <v>2006</v>
      </c>
      <c r="D1394" s="53">
        <v>38</v>
      </c>
    </row>
    <row r="1395" spans="1:4">
      <c r="A1395" s="4">
        <v>38002</v>
      </c>
      <c r="B1395" s="4" t="s">
        <v>2636</v>
      </c>
      <c r="C1395" s="4" t="s">
        <v>2637</v>
      </c>
      <c r="D1395" s="53">
        <v>38</v>
      </c>
    </row>
    <row r="1396" spans="1:4">
      <c r="A1396" s="4">
        <v>38003</v>
      </c>
      <c r="B1396" s="4" t="s">
        <v>2638</v>
      </c>
      <c r="C1396" s="4" t="s">
        <v>2639</v>
      </c>
      <c r="D1396" s="53">
        <v>38</v>
      </c>
    </row>
    <row r="1397" spans="1:4">
      <c r="A1397" s="4">
        <v>38004</v>
      </c>
      <c r="B1397" s="4" t="s">
        <v>2640</v>
      </c>
      <c r="C1397" s="4" t="s">
        <v>2641</v>
      </c>
      <c r="D1397" s="53">
        <v>38</v>
      </c>
    </row>
    <row r="1398" spans="1:4">
      <c r="A1398" s="4">
        <v>38005</v>
      </c>
      <c r="B1398" s="4" t="s">
        <v>2642</v>
      </c>
      <c r="C1398" s="4" t="s">
        <v>2643</v>
      </c>
      <c r="D1398" s="53">
        <v>38</v>
      </c>
    </row>
    <row r="1399" spans="1:4">
      <c r="A1399" s="4">
        <v>38006</v>
      </c>
      <c r="B1399" s="4" t="s">
        <v>2644</v>
      </c>
      <c r="C1399" s="4" t="s">
        <v>2645</v>
      </c>
      <c r="D1399" s="53">
        <v>38</v>
      </c>
    </row>
    <row r="1400" spans="1:4">
      <c r="A1400" s="4">
        <v>38007</v>
      </c>
      <c r="B1400" s="4" t="s">
        <v>2646</v>
      </c>
      <c r="C1400" s="4" t="s">
        <v>2647</v>
      </c>
      <c r="D1400" s="53">
        <v>38</v>
      </c>
    </row>
    <row r="1401" spans="1:4">
      <c r="A1401" s="4">
        <v>38008</v>
      </c>
      <c r="B1401" s="4" t="s">
        <v>2648</v>
      </c>
      <c r="C1401" s="4" t="s">
        <v>2649</v>
      </c>
      <c r="D1401" s="53">
        <v>38</v>
      </c>
    </row>
    <row r="1402" spans="1:4">
      <c r="A1402" s="4">
        <v>38009</v>
      </c>
      <c r="B1402" s="4" t="s">
        <v>2650</v>
      </c>
      <c r="C1402" s="4" t="s">
        <v>2651</v>
      </c>
      <c r="D1402" s="53">
        <v>38</v>
      </c>
    </row>
    <row r="1403" spans="1:4">
      <c r="A1403" s="4">
        <v>38010</v>
      </c>
      <c r="B1403" s="4" t="s">
        <v>2652</v>
      </c>
      <c r="C1403" s="4" t="s">
        <v>2653</v>
      </c>
      <c r="D1403" s="53">
        <v>38</v>
      </c>
    </row>
    <row r="1404" spans="1:4">
      <c r="A1404" s="4">
        <v>38011</v>
      </c>
      <c r="B1404" s="4" t="s">
        <v>2654</v>
      </c>
      <c r="C1404" s="4" t="s">
        <v>2655</v>
      </c>
      <c r="D1404" s="53">
        <v>38</v>
      </c>
    </row>
    <row r="1405" spans="1:4">
      <c r="A1405" s="4">
        <v>38012</v>
      </c>
      <c r="B1405" s="4" t="s">
        <v>2656</v>
      </c>
      <c r="C1405" s="4" t="s">
        <v>2657</v>
      </c>
      <c r="D1405" s="53">
        <v>38</v>
      </c>
    </row>
    <row r="1406" spans="1:4">
      <c r="A1406" s="4">
        <v>38013</v>
      </c>
      <c r="B1406" s="4" t="s">
        <v>2658</v>
      </c>
      <c r="C1406" s="4" t="s">
        <v>2659</v>
      </c>
      <c r="D1406" s="53">
        <v>38</v>
      </c>
    </row>
    <row r="1407" spans="1:4">
      <c r="A1407" s="4">
        <v>38014</v>
      </c>
      <c r="B1407" s="4" t="s">
        <v>2660</v>
      </c>
      <c r="C1407" s="4" t="s">
        <v>2661</v>
      </c>
      <c r="D1407" s="53">
        <v>38</v>
      </c>
    </row>
    <row r="1408" spans="1:4">
      <c r="A1408" s="4">
        <v>38015</v>
      </c>
      <c r="B1408" s="4" t="s">
        <v>2662</v>
      </c>
      <c r="C1408" s="4" t="s">
        <v>2663</v>
      </c>
      <c r="D1408" s="53">
        <v>38</v>
      </c>
    </row>
    <row r="1409" spans="1:4">
      <c r="A1409" s="4">
        <v>38016</v>
      </c>
      <c r="B1409" s="4" t="s">
        <v>2664</v>
      </c>
      <c r="C1409" s="4" t="s">
        <v>2665</v>
      </c>
      <c r="D1409" s="53">
        <v>38</v>
      </c>
    </row>
    <row r="1410" spans="1:4">
      <c r="A1410" s="4">
        <v>38017</v>
      </c>
      <c r="B1410" s="4" t="s">
        <v>2666</v>
      </c>
      <c r="C1410" s="4" t="s">
        <v>2667</v>
      </c>
      <c r="D1410" s="53">
        <v>38</v>
      </c>
    </row>
    <row r="1411" spans="1:4">
      <c r="A1411" s="4">
        <v>38018</v>
      </c>
      <c r="B1411" s="4" t="s">
        <v>2668</v>
      </c>
      <c r="C1411" s="4" t="s">
        <v>1517</v>
      </c>
      <c r="D1411" s="53">
        <v>38</v>
      </c>
    </row>
    <row r="1412" spans="1:4">
      <c r="A1412" s="4">
        <v>38020</v>
      </c>
      <c r="B1412" s="4" t="s">
        <v>2669</v>
      </c>
      <c r="C1412" s="4" t="s">
        <v>2670</v>
      </c>
      <c r="D1412" s="53">
        <v>38</v>
      </c>
    </row>
    <row r="1413" spans="1:4">
      <c r="A1413" s="4">
        <v>38021</v>
      </c>
      <c r="B1413" s="4" t="s">
        <v>2671</v>
      </c>
      <c r="C1413" s="4" t="s">
        <v>2672</v>
      </c>
      <c r="D1413" s="53">
        <v>38</v>
      </c>
    </row>
    <row r="1414" spans="1:4">
      <c r="A1414" s="4">
        <v>38022</v>
      </c>
      <c r="B1414" s="4" t="s">
        <v>2673</v>
      </c>
      <c r="C1414" s="4" t="s">
        <v>2674</v>
      </c>
      <c r="D1414" s="53">
        <v>38</v>
      </c>
    </row>
    <row r="1415" spans="1:4">
      <c r="A1415" s="4">
        <v>38023</v>
      </c>
      <c r="B1415" s="4" t="s">
        <v>2675</v>
      </c>
      <c r="C1415" s="4" t="s">
        <v>134</v>
      </c>
      <c r="D1415" s="53">
        <v>38</v>
      </c>
    </row>
    <row r="1416" spans="1:4">
      <c r="A1416" s="4">
        <v>38025</v>
      </c>
      <c r="B1416" s="4" t="s">
        <v>2676</v>
      </c>
      <c r="C1416" s="4" t="s">
        <v>2677</v>
      </c>
      <c r="D1416" s="53">
        <v>38</v>
      </c>
    </row>
    <row r="1417" spans="1:4">
      <c r="A1417" s="4">
        <v>38026</v>
      </c>
      <c r="B1417" s="4" t="s">
        <v>2678</v>
      </c>
      <c r="C1417" s="4" t="s">
        <v>2679</v>
      </c>
      <c r="D1417" s="53">
        <v>38</v>
      </c>
    </row>
    <row r="1418" spans="1:4">
      <c r="A1418" s="4">
        <v>38027</v>
      </c>
      <c r="B1418" s="4" t="s">
        <v>2680</v>
      </c>
      <c r="C1418" s="4" t="s">
        <v>2681</v>
      </c>
      <c r="D1418" s="53">
        <v>38</v>
      </c>
    </row>
    <row r="1419" spans="1:4">
      <c r="A1419" s="4">
        <v>38028</v>
      </c>
      <c r="B1419" s="4" t="s">
        <v>2682</v>
      </c>
      <c r="C1419" s="4" t="s">
        <v>2683</v>
      </c>
      <c r="D1419" s="53">
        <v>38</v>
      </c>
    </row>
    <row r="1420" spans="1:4">
      <c r="A1420" s="4">
        <v>39001</v>
      </c>
      <c r="B1420" s="4" t="s">
        <v>2684</v>
      </c>
      <c r="C1420" s="4" t="s">
        <v>2685</v>
      </c>
      <c r="D1420" s="53">
        <v>39</v>
      </c>
    </row>
    <row r="1421" spans="1:4">
      <c r="A1421" s="4">
        <v>39002</v>
      </c>
      <c r="B1421" s="4" t="s">
        <v>2686</v>
      </c>
      <c r="C1421" s="4" t="s">
        <v>2687</v>
      </c>
      <c r="D1421" s="53">
        <v>39</v>
      </c>
    </row>
    <row r="1422" spans="1:4">
      <c r="A1422" s="4">
        <v>39003</v>
      </c>
      <c r="B1422" s="4" t="s">
        <v>2688</v>
      </c>
      <c r="C1422" s="4" t="s">
        <v>2689</v>
      </c>
      <c r="D1422" s="53">
        <v>39</v>
      </c>
    </row>
    <row r="1423" spans="1:4">
      <c r="A1423" s="4">
        <v>39004</v>
      </c>
      <c r="B1423" s="4" t="s">
        <v>2690</v>
      </c>
      <c r="C1423" s="4" t="s">
        <v>2691</v>
      </c>
      <c r="D1423" s="53">
        <v>39</v>
      </c>
    </row>
    <row r="1424" spans="1:4">
      <c r="A1424" s="4">
        <v>39006</v>
      </c>
      <c r="B1424" s="4" t="s">
        <v>2692</v>
      </c>
      <c r="C1424" s="4" t="s">
        <v>2693</v>
      </c>
      <c r="D1424" s="53">
        <v>39</v>
      </c>
    </row>
    <row r="1425" spans="1:4">
      <c r="A1425" s="4">
        <v>39007</v>
      </c>
      <c r="B1425" s="4" t="s">
        <v>2694</v>
      </c>
      <c r="C1425" s="4" t="s">
        <v>2695</v>
      </c>
      <c r="D1425" s="53">
        <v>39</v>
      </c>
    </row>
    <row r="1426" spans="1:4">
      <c r="A1426" s="4">
        <v>39008</v>
      </c>
      <c r="B1426" s="4" t="s">
        <v>2696</v>
      </c>
      <c r="C1426" s="4" t="s">
        <v>2697</v>
      </c>
      <c r="D1426" s="53">
        <v>39</v>
      </c>
    </row>
    <row r="1427" spans="1:4">
      <c r="A1427" s="4">
        <v>39009</v>
      </c>
      <c r="B1427" s="4" t="s">
        <v>2698</v>
      </c>
      <c r="C1427" s="4" t="s">
        <v>2699</v>
      </c>
      <c r="D1427" s="53">
        <v>39</v>
      </c>
    </row>
    <row r="1428" spans="1:4">
      <c r="A1428" s="4">
        <v>39010</v>
      </c>
      <c r="B1428" s="4" t="s">
        <v>2700</v>
      </c>
      <c r="C1428" s="4" t="s">
        <v>2701</v>
      </c>
      <c r="D1428" s="53">
        <v>39</v>
      </c>
    </row>
    <row r="1429" spans="1:4">
      <c r="A1429" s="4">
        <v>39011</v>
      </c>
      <c r="B1429" s="4" t="s">
        <v>2702</v>
      </c>
      <c r="C1429" s="4" t="s">
        <v>2703</v>
      </c>
      <c r="D1429" s="53">
        <v>39</v>
      </c>
    </row>
    <row r="1430" spans="1:4">
      <c r="A1430" s="4">
        <v>39012</v>
      </c>
      <c r="B1430" s="4" t="s">
        <v>2704</v>
      </c>
      <c r="C1430" s="4" t="s">
        <v>2705</v>
      </c>
      <c r="D1430" s="53">
        <v>39</v>
      </c>
    </row>
    <row r="1431" spans="1:4">
      <c r="A1431" s="4">
        <v>39013</v>
      </c>
      <c r="B1431" s="4" t="s">
        <v>2706</v>
      </c>
      <c r="C1431" s="4" t="s">
        <v>2707</v>
      </c>
      <c r="D1431" s="53">
        <v>39</v>
      </c>
    </row>
    <row r="1432" spans="1:4">
      <c r="A1432" s="4">
        <v>39014</v>
      </c>
      <c r="B1432" s="4" t="s">
        <v>2708</v>
      </c>
      <c r="C1432" s="4" t="s">
        <v>2709</v>
      </c>
      <c r="D1432" s="53">
        <v>39</v>
      </c>
    </row>
    <row r="1433" spans="1:4">
      <c r="A1433" s="4">
        <v>39015</v>
      </c>
      <c r="B1433" s="4" t="s">
        <v>2710</v>
      </c>
      <c r="C1433" s="4" t="s">
        <v>2711</v>
      </c>
      <c r="D1433" s="53">
        <v>39</v>
      </c>
    </row>
    <row r="1434" spans="1:4">
      <c r="A1434" s="4">
        <v>39016</v>
      </c>
      <c r="B1434" s="4" t="s">
        <v>2868</v>
      </c>
      <c r="C1434" s="4" t="s">
        <v>2868</v>
      </c>
      <c r="D1434" s="53">
        <v>39</v>
      </c>
    </row>
    <row r="1435" spans="1:4">
      <c r="A1435" s="4">
        <v>39017</v>
      </c>
      <c r="B1435" s="4" t="s">
        <v>2712</v>
      </c>
      <c r="C1435" s="4" t="s">
        <v>2713</v>
      </c>
      <c r="D1435" s="53">
        <v>39</v>
      </c>
    </row>
    <row r="1436" spans="1:4">
      <c r="A1436" s="4">
        <v>39018</v>
      </c>
      <c r="B1436" s="4" t="s">
        <v>2714</v>
      </c>
      <c r="C1436" s="4" t="s">
        <v>2715</v>
      </c>
      <c r="D1436" s="53">
        <v>39</v>
      </c>
    </row>
    <row r="1437" spans="1:4">
      <c r="A1437" s="4">
        <v>39019</v>
      </c>
      <c r="B1437" s="4" t="s">
        <v>2716</v>
      </c>
      <c r="C1437" s="4" t="s">
        <v>2717</v>
      </c>
      <c r="D1437" s="53">
        <v>39</v>
      </c>
    </row>
    <row r="1438" spans="1:4">
      <c r="A1438" s="4">
        <v>39020</v>
      </c>
      <c r="B1438" s="4" t="s">
        <v>2718</v>
      </c>
      <c r="C1438" s="4" t="s">
        <v>2719</v>
      </c>
      <c r="D1438" s="53">
        <v>39</v>
      </c>
    </row>
    <row r="1439" spans="1:4">
      <c r="A1439" s="4">
        <v>39022</v>
      </c>
      <c r="B1439" s="4" t="s">
        <v>2720</v>
      </c>
      <c r="C1439" s="4" t="s">
        <v>2721</v>
      </c>
      <c r="D1439" s="53">
        <v>39</v>
      </c>
    </row>
    <row r="1440" spans="1:4">
      <c r="A1440" s="4">
        <v>39023</v>
      </c>
      <c r="B1440" s="4" t="s">
        <v>2722</v>
      </c>
      <c r="C1440" s="4" t="s">
        <v>2723</v>
      </c>
      <c r="D1440" s="53">
        <v>39</v>
      </c>
    </row>
    <row r="1441" spans="1:4">
      <c r="A1441" s="4">
        <v>39024</v>
      </c>
      <c r="B1441" s="4" t="s">
        <v>2724</v>
      </c>
      <c r="C1441" s="4" t="s">
        <v>2725</v>
      </c>
      <c r="D1441" s="53">
        <v>39</v>
      </c>
    </row>
    <row r="1442" spans="1:4">
      <c r="A1442" s="4">
        <v>39026</v>
      </c>
      <c r="B1442" s="4" t="s">
        <v>2726</v>
      </c>
      <c r="C1442" s="4" t="s">
        <v>2727</v>
      </c>
      <c r="D1442" s="53">
        <v>39</v>
      </c>
    </row>
    <row r="1443" spans="1:4">
      <c r="A1443" s="4">
        <v>39027</v>
      </c>
      <c r="B1443" s="4" t="s">
        <v>2728</v>
      </c>
      <c r="C1443" s="4" t="s">
        <v>2729</v>
      </c>
      <c r="D1443" s="53">
        <v>39</v>
      </c>
    </row>
    <row r="1444" spans="1:4">
      <c r="A1444" s="4">
        <v>39028</v>
      </c>
      <c r="B1444" s="4" t="s">
        <v>2730</v>
      </c>
      <c r="C1444" s="4" t="s">
        <v>2731</v>
      </c>
      <c r="D1444" s="53">
        <v>39</v>
      </c>
    </row>
    <row r="1445" spans="1:4">
      <c r="A1445" s="4">
        <v>39030</v>
      </c>
      <c r="B1445" s="4" t="s">
        <v>2732</v>
      </c>
      <c r="C1445" s="4" t="s">
        <v>2733</v>
      </c>
      <c r="D1445" s="53">
        <v>39</v>
      </c>
    </row>
    <row r="1446" spans="1:4">
      <c r="A1446" s="4">
        <v>39031</v>
      </c>
      <c r="B1446" s="4" t="s">
        <v>2734</v>
      </c>
      <c r="C1446" s="4" t="s">
        <v>2735</v>
      </c>
      <c r="D1446" s="53">
        <v>39</v>
      </c>
    </row>
    <row r="1447" spans="1:4">
      <c r="A1447" s="4">
        <v>39032</v>
      </c>
      <c r="B1447" s="4" t="s">
        <v>2736</v>
      </c>
      <c r="C1447" s="4" t="s">
        <v>2737</v>
      </c>
      <c r="D1447" s="53">
        <v>39</v>
      </c>
    </row>
    <row r="1448" spans="1:4">
      <c r="A1448" s="4">
        <v>39033</v>
      </c>
      <c r="B1448" s="4" t="s">
        <v>2738</v>
      </c>
      <c r="C1448" s="4" t="s">
        <v>2739</v>
      </c>
      <c r="D1448" s="53">
        <v>39</v>
      </c>
    </row>
    <row r="1449" spans="1:4">
      <c r="A1449" s="4">
        <v>39034</v>
      </c>
      <c r="B1449" s="4" t="s">
        <v>2740</v>
      </c>
      <c r="C1449" s="4" t="s">
        <v>2741</v>
      </c>
      <c r="D1449" s="53">
        <v>39</v>
      </c>
    </row>
    <row r="1450" spans="1:4">
      <c r="A1450" s="4">
        <v>39037</v>
      </c>
      <c r="B1450" s="4" t="s">
        <v>2742</v>
      </c>
      <c r="C1450" s="4" t="s">
        <v>2743</v>
      </c>
      <c r="D1450" s="53">
        <v>39</v>
      </c>
    </row>
    <row r="1451" spans="1:4">
      <c r="A1451" s="4">
        <v>39038</v>
      </c>
      <c r="B1451" s="4" t="s">
        <v>2744</v>
      </c>
      <c r="C1451" s="4" t="s">
        <v>2745</v>
      </c>
      <c r="D1451" s="53">
        <v>39</v>
      </c>
    </row>
    <row r="1452" spans="1:4">
      <c r="A1452" s="4">
        <v>39040</v>
      </c>
      <c r="B1452" s="4" t="s">
        <v>2746</v>
      </c>
      <c r="C1452" s="4" t="s">
        <v>2747</v>
      </c>
      <c r="D1452" s="53">
        <v>39</v>
      </c>
    </row>
    <row r="1453" spans="1:4">
      <c r="A1453" s="4">
        <v>39041</v>
      </c>
      <c r="B1453" s="4" t="s">
        <v>2748</v>
      </c>
      <c r="C1453" s="4" t="s">
        <v>2749</v>
      </c>
      <c r="D1453" s="53">
        <v>39</v>
      </c>
    </row>
    <row r="1454" spans="1:4">
      <c r="A1454" s="4">
        <v>39042</v>
      </c>
      <c r="B1454" s="4" t="s">
        <v>2750</v>
      </c>
      <c r="C1454" s="4" t="s">
        <v>2751</v>
      </c>
      <c r="D1454" s="53">
        <v>39</v>
      </c>
    </row>
    <row r="1455" spans="1:4">
      <c r="A1455" s="4">
        <v>39043</v>
      </c>
      <c r="B1455" s="4" t="s">
        <v>2752</v>
      </c>
      <c r="C1455" s="4" t="s">
        <v>2753</v>
      </c>
      <c r="D1455" s="53">
        <v>39</v>
      </c>
    </row>
    <row r="1456" spans="1:4">
      <c r="A1456" s="4">
        <v>39044</v>
      </c>
      <c r="B1456" s="4" t="s">
        <v>2754</v>
      </c>
      <c r="C1456" s="4" t="s">
        <v>2755</v>
      </c>
      <c r="D1456" s="53">
        <v>39</v>
      </c>
    </row>
    <row r="1457" spans="1:4">
      <c r="A1457" s="4">
        <v>39045</v>
      </c>
      <c r="B1457" s="4" t="s">
        <v>2756</v>
      </c>
      <c r="C1457" s="4" t="s">
        <v>2757</v>
      </c>
      <c r="D1457" s="53">
        <v>39</v>
      </c>
    </row>
    <row r="1458" spans="1:4">
      <c r="A1458" s="4">
        <v>39046</v>
      </c>
      <c r="B1458" s="4" t="s">
        <v>2758</v>
      </c>
      <c r="C1458" s="4" t="s">
        <v>2759</v>
      </c>
      <c r="D1458" s="53">
        <v>39</v>
      </c>
    </row>
    <row r="1459" spans="1:4">
      <c r="A1459" s="4">
        <v>39047</v>
      </c>
      <c r="B1459" s="4" t="s">
        <v>2760</v>
      </c>
      <c r="C1459" s="4" t="s">
        <v>2761</v>
      </c>
      <c r="D1459" s="53">
        <v>39</v>
      </c>
    </row>
    <row r="1460" spans="1:4">
      <c r="A1460" s="4">
        <v>39048</v>
      </c>
      <c r="B1460" s="4" t="s">
        <v>2762</v>
      </c>
      <c r="C1460" s="4" t="s">
        <v>2763</v>
      </c>
      <c r="D1460" s="53">
        <v>39</v>
      </c>
    </row>
    <row r="1461" spans="1:4">
      <c r="A1461" s="4">
        <v>39049</v>
      </c>
      <c r="B1461" s="4" t="s">
        <v>2764</v>
      </c>
      <c r="C1461" s="4" t="s">
        <v>2765</v>
      </c>
      <c r="D1461" s="53">
        <v>39</v>
      </c>
    </row>
    <row r="1462" spans="1:4">
      <c r="A1462" s="4">
        <v>39050</v>
      </c>
      <c r="B1462" s="4" t="s">
        <v>2766</v>
      </c>
      <c r="C1462" s="4" t="s">
        <v>2767</v>
      </c>
      <c r="D1462" s="53">
        <v>39</v>
      </c>
    </row>
    <row r="1463" spans="1:4">
      <c r="A1463" s="4">
        <v>39051</v>
      </c>
      <c r="B1463" s="4" t="s">
        <v>2768</v>
      </c>
      <c r="C1463" s="4" t="s">
        <v>2769</v>
      </c>
      <c r="D1463" s="53">
        <v>39</v>
      </c>
    </row>
    <row r="1464" spans="1:4">
      <c r="A1464" s="4">
        <v>39052</v>
      </c>
      <c r="B1464" s="4" t="s">
        <v>2770</v>
      </c>
      <c r="C1464" s="4" t="s">
        <v>2771</v>
      </c>
      <c r="D1464" s="53">
        <v>39</v>
      </c>
    </row>
    <row r="1465" spans="1:4">
      <c r="A1465" s="4">
        <v>39054</v>
      </c>
      <c r="B1465" s="4" t="s">
        <v>2772</v>
      </c>
      <c r="C1465" s="4" t="s">
        <v>2773</v>
      </c>
      <c r="D1465" s="53">
        <v>39</v>
      </c>
    </row>
    <row r="1466" spans="1:4">
      <c r="A1466" s="4">
        <v>39055</v>
      </c>
      <c r="B1466" s="4" t="s">
        <v>2887</v>
      </c>
      <c r="C1466" s="4" t="s">
        <v>2887</v>
      </c>
      <c r="D1466" s="53">
        <v>39</v>
      </c>
    </row>
    <row r="1467" spans="1:4">
      <c r="A1467" s="4">
        <v>40001</v>
      </c>
      <c r="B1467" s="4" t="s">
        <v>2774</v>
      </c>
      <c r="C1467" s="4" t="s">
        <v>2775</v>
      </c>
      <c r="D1467" s="53">
        <v>40</v>
      </c>
    </row>
    <row r="1468" spans="1:4">
      <c r="A1468" s="4">
        <v>40002</v>
      </c>
      <c r="B1468" s="4" t="s">
        <v>2776</v>
      </c>
      <c r="C1468" s="4" t="s">
        <v>2777</v>
      </c>
      <c r="D1468" s="53">
        <v>40</v>
      </c>
    </row>
    <row r="1469" spans="1:4">
      <c r="A1469" s="4">
        <v>40003</v>
      </c>
      <c r="B1469" s="4" t="s">
        <v>2778</v>
      </c>
      <c r="C1469" s="4" t="s">
        <v>2779</v>
      </c>
      <c r="D1469" s="53">
        <v>40</v>
      </c>
    </row>
    <row r="1470" spans="1:4">
      <c r="A1470" s="4">
        <v>40004</v>
      </c>
      <c r="B1470" s="4" t="s">
        <v>2780</v>
      </c>
      <c r="C1470" s="4" t="s">
        <v>2781</v>
      </c>
      <c r="D1470" s="53">
        <v>40</v>
      </c>
    </row>
    <row r="1471" spans="1:4">
      <c r="A1471" s="4">
        <v>40005</v>
      </c>
      <c r="B1471" s="4" t="s">
        <v>2782</v>
      </c>
      <c r="C1471" s="4" t="s">
        <v>2783</v>
      </c>
      <c r="D1471" s="53">
        <v>40</v>
      </c>
    </row>
    <row r="1472" spans="1:4">
      <c r="A1472" s="4">
        <v>40006</v>
      </c>
      <c r="B1472" s="4" t="s">
        <v>2784</v>
      </c>
      <c r="C1472" s="4" t="s">
        <v>2785</v>
      </c>
      <c r="D1472" s="53">
        <v>40</v>
      </c>
    </row>
    <row r="1473" spans="1:4">
      <c r="A1473" s="4">
        <v>40007</v>
      </c>
      <c r="B1473" s="4" t="s">
        <v>2786</v>
      </c>
      <c r="C1473" s="4" t="s">
        <v>2787</v>
      </c>
      <c r="D1473" s="53">
        <v>40</v>
      </c>
    </row>
    <row r="1474" spans="1:4">
      <c r="A1474" s="4">
        <v>40008</v>
      </c>
      <c r="B1474" s="4" t="s">
        <v>2788</v>
      </c>
      <c r="C1474" s="4" t="s">
        <v>2789</v>
      </c>
      <c r="D1474" s="53">
        <v>40</v>
      </c>
    </row>
    <row r="1475" spans="1:4">
      <c r="A1475" s="4">
        <v>40009</v>
      </c>
      <c r="B1475" s="4" t="s">
        <v>2790</v>
      </c>
      <c r="C1475" s="4" t="s">
        <v>2791</v>
      </c>
      <c r="D1475" s="53">
        <v>40</v>
      </c>
    </row>
    <row r="1476" spans="1:4">
      <c r="A1476" s="4">
        <v>40010</v>
      </c>
      <c r="B1476" s="4" t="s">
        <v>2792</v>
      </c>
      <c r="C1476" s="4" t="s">
        <v>2793</v>
      </c>
      <c r="D1476" s="53">
        <v>40</v>
      </c>
    </row>
    <row r="1477" spans="1:4">
      <c r="A1477" s="4">
        <v>40011</v>
      </c>
      <c r="B1477" s="4" t="s">
        <v>2794</v>
      </c>
      <c r="C1477" s="4" t="s">
        <v>2795</v>
      </c>
      <c r="D1477" s="53">
        <v>40</v>
      </c>
    </row>
    <row r="1478" spans="1:4">
      <c r="A1478" s="4">
        <v>40013</v>
      </c>
      <c r="B1478" s="4" t="s">
        <v>2796</v>
      </c>
      <c r="C1478" s="4" t="s">
        <v>2797</v>
      </c>
      <c r="D1478" s="53">
        <v>40</v>
      </c>
    </row>
    <row r="1479" spans="1:4">
      <c r="A1479" s="4">
        <v>40014</v>
      </c>
      <c r="B1479" s="4" t="s">
        <v>2798</v>
      </c>
      <c r="C1479" s="4" t="s">
        <v>2799</v>
      </c>
      <c r="D1479" s="53">
        <v>40</v>
      </c>
    </row>
    <row r="1480" spans="1:4">
      <c r="A1480" s="4">
        <v>40015</v>
      </c>
      <c r="B1480" s="4" t="s">
        <v>2800</v>
      </c>
      <c r="C1480" s="4" t="s">
        <v>2801</v>
      </c>
      <c r="D1480" s="53">
        <v>40</v>
      </c>
    </row>
    <row r="1481" spans="1:4">
      <c r="A1481" s="4">
        <v>40016</v>
      </c>
      <c r="B1481" s="4" t="s">
        <v>2802</v>
      </c>
      <c r="C1481" s="4" t="s">
        <v>2803</v>
      </c>
      <c r="D1481" s="53">
        <v>40</v>
      </c>
    </row>
    <row r="1482" spans="1:4">
      <c r="A1482" s="4">
        <v>40017</v>
      </c>
      <c r="B1482" s="4" t="s">
        <v>2804</v>
      </c>
      <c r="C1482" s="4" t="s">
        <v>2805</v>
      </c>
      <c r="D1482" s="53">
        <v>40</v>
      </c>
    </row>
    <row r="1483" spans="1:4">
      <c r="A1483" s="4">
        <v>40018</v>
      </c>
      <c r="B1483" s="4" t="s">
        <v>2806</v>
      </c>
      <c r="C1483" s="4" t="s">
        <v>2807</v>
      </c>
      <c r="D1483" s="53">
        <v>40</v>
      </c>
    </row>
    <row r="1484" spans="1:4">
      <c r="A1484" s="4">
        <v>40019</v>
      </c>
      <c r="B1484" s="4" t="s">
        <v>2808</v>
      </c>
      <c r="C1484" s="4" t="s">
        <v>2809</v>
      </c>
      <c r="D1484" s="53">
        <v>40</v>
      </c>
    </row>
    <row r="1485" spans="1:4">
      <c r="A1485" s="4">
        <v>40020</v>
      </c>
      <c r="B1485" s="4" t="s">
        <v>2810</v>
      </c>
      <c r="C1485" s="4" t="s">
        <v>2810</v>
      </c>
      <c r="D1485" s="53">
        <v>40</v>
      </c>
    </row>
    <row r="1486" spans="1:4">
      <c r="A1486" s="4">
        <v>40021</v>
      </c>
      <c r="B1486" s="4" t="s">
        <v>2844</v>
      </c>
      <c r="C1486" s="4" t="s">
        <v>2844</v>
      </c>
      <c r="D1486" s="53">
        <v>40</v>
      </c>
    </row>
    <row r="1487" spans="1:4">
      <c r="A1487" s="4">
        <v>40022</v>
      </c>
      <c r="B1487" s="4" t="s">
        <v>2811</v>
      </c>
      <c r="C1487" s="4" t="s">
        <v>2812</v>
      </c>
      <c r="D1487" s="53">
        <v>40</v>
      </c>
    </row>
    <row r="1488" spans="1:4">
      <c r="A1488" s="4">
        <v>40023</v>
      </c>
      <c r="B1488" s="4" t="s">
        <v>2813</v>
      </c>
      <c r="C1488" s="4" t="s">
        <v>2813</v>
      </c>
      <c r="D1488" s="53">
        <v>40</v>
      </c>
    </row>
    <row r="1489" spans="1:4">
      <c r="A1489" s="4">
        <v>40024</v>
      </c>
      <c r="B1489" s="4" t="s">
        <v>2814</v>
      </c>
      <c r="C1489" s="4" t="s">
        <v>2815</v>
      </c>
      <c r="D1489" s="53">
        <v>40</v>
      </c>
    </row>
    <row r="1490" spans="1:4">
      <c r="A1490" s="4">
        <v>40025</v>
      </c>
      <c r="B1490" s="4" t="s">
        <v>2816</v>
      </c>
      <c r="C1490" s="4" t="s">
        <v>2817</v>
      </c>
      <c r="D1490" s="53">
        <v>40</v>
      </c>
    </row>
    <row r="1491" spans="1:4">
      <c r="A1491" s="4">
        <v>40026</v>
      </c>
      <c r="B1491" s="4" t="s">
        <v>2818</v>
      </c>
      <c r="C1491" s="4" t="s">
        <v>2819</v>
      </c>
      <c r="D1491" s="53">
        <v>40</v>
      </c>
    </row>
    <row r="1492" spans="1:4">
      <c r="A1492" s="4">
        <v>40027</v>
      </c>
      <c r="B1492" s="4" t="s">
        <v>2866</v>
      </c>
      <c r="C1492" s="4" t="s">
        <v>2867</v>
      </c>
      <c r="D1492" s="53">
        <v>40</v>
      </c>
    </row>
    <row r="1493" spans="1:4">
      <c r="A1493" s="4">
        <v>40028</v>
      </c>
      <c r="B1493" s="4" t="s">
        <v>2820</v>
      </c>
      <c r="C1493" s="4" t="s">
        <v>2821</v>
      </c>
      <c r="D1493" s="53">
        <v>40</v>
      </c>
    </row>
  </sheetData>
  <sheetProtection algorithmName="SHA-512" hashValue="9uFFh+DGATdLhPmTyIRM247Af4t2lDLtHAtyTF73BFRrrCyFB4cIBs70ZzULcvfWwemlLofnaJkcacy6cJQKPQ==" saltValue="A/GSEBrn6vm7boX5zd7/jg==" spinCount="100000" sheet="1" objects="1" scenarios="1"/>
  <autoFilter ref="A1:D1493" xr:uid="{9139A84E-A38B-4419-9A6E-64D4495ACB95}"/>
  <sortState xmlns:xlrd2="http://schemas.microsoft.com/office/spreadsheetml/2017/richdata2" ref="A2:D1493">
    <sortCondition ref="A2:A1493"/>
  </sortState>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A5989-6C3E-4C43-9EBD-EA3EDDF21159}">
  <dimension ref="A1:B44"/>
  <sheetViews>
    <sheetView workbookViewId="0">
      <selection activeCell="D30" sqref="D30:E30"/>
    </sheetView>
  </sheetViews>
  <sheetFormatPr baseColWidth="10" defaultRowHeight="12.75"/>
  <cols>
    <col min="1" max="1" width="11.42578125" style="10" customWidth="1"/>
    <col min="2" max="2" width="31.28515625" customWidth="1"/>
  </cols>
  <sheetData>
    <row r="1" spans="1:2">
      <c r="A1" s="9" t="s">
        <v>19</v>
      </c>
      <c r="B1" s="8" t="s">
        <v>22</v>
      </c>
    </row>
    <row r="2" spans="1:2">
      <c r="A2" s="10">
        <v>1</v>
      </c>
      <c r="B2" s="1" t="s">
        <v>35</v>
      </c>
    </row>
    <row r="3" spans="1:2">
      <c r="A3" s="10">
        <f>+A2+1</f>
        <v>2</v>
      </c>
      <c r="B3" s="1" t="s">
        <v>36</v>
      </c>
    </row>
    <row r="4" spans="1:2">
      <c r="A4" s="10">
        <f t="shared" ref="A4:A41" si="0">+A3+1</f>
        <v>3</v>
      </c>
      <c r="B4" s="1" t="s">
        <v>37</v>
      </c>
    </row>
    <row r="5" spans="1:2">
      <c r="A5" s="10">
        <f t="shared" si="0"/>
        <v>4</v>
      </c>
      <c r="B5" s="1" t="s">
        <v>38</v>
      </c>
    </row>
    <row r="6" spans="1:2">
      <c r="A6" s="10">
        <f t="shared" si="0"/>
        <v>5</v>
      </c>
      <c r="B6" s="1" t="s">
        <v>39</v>
      </c>
    </row>
    <row r="7" spans="1:2">
      <c r="A7" s="10">
        <f t="shared" si="0"/>
        <v>6</v>
      </c>
      <c r="B7" s="1" t="s">
        <v>26</v>
      </c>
    </row>
    <row r="8" spans="1:2">
      <c r="A8" s="10">
        <f t="shared" si="0"/>
        <v>7</v>
      </c>
      <c r="B8" s="1" t="s">
        <v>27</v>
      </c>
    </row>
    <row r="9" spans="1:2">
      <c r="A9" s="10">
        <f t="shared" si="0"/>
        <v>8</v>
      </c>
      <c r="B9" s="1" t="s">
        <v>28</v>
      </c>
    </row>
    <row r="10" spans="1:2">
      <c r="A10" s="10">
        <f t="shared" si="0"/>
        <v>9</v>
      </c>
      <c r="B10" s="1" t="s">
        <v>40</v>
      </c>
    </row>
    <row r="11" spans="1:2">
      <c r="A11" s="10">
        <f t="shared" si="0"/>
        <v>10</v>
      </c>
      <c r="B11" s="1" t="s">
        <v>29</v>
      </c>
    </row>
    <row r="12" spans="1:2">
      <c r="A12" s="10">
        <f t="shared" si="0"/>
        <v>11</v>
      </c>
      <c r="B12" s="1" t="s">
        <v>30</v>
      </c>
    </row>
    <row r="13" spans="1:2">
      <c r="A13" s="10">
        <f t="shared" si="0"/>
        <v>12</v>
      </c>
      <c r="B13" s="1" t="s">
        <v>41</v>
      </c>
    </row>
    <row r="14" spans="1:2">
      <c r="A14" s="10">
        <f t="shared" si="0"/>
        <v>13</v>
      </c>
      <c r="B14" s="1" t="s">
        <v>42</v>
      </c>
    </row>
    <row r="15" spans="1:2">
      <c r="A15" s="10">
        <f t="shared" si="0"/>
        <v>14</v>
      </c>
      <c r="B15" s="1" t="s">
        <v>31</v>
      </c>
    </row>
    <row r="16" spans="1:2">
      <c r="A16">
        <f t="shared" si="0"/>
        <v>15</v>
      </c>
      <c r="B16" s="1" t="s">
        <v>21</v>
      </c>
    </row>
    <row r="17" spans="1:2">
      <c r="A17" s="10">
        <f t="shared" si="0"/>
        <v>16</v>
      </c>
      <c r="B17" s="1" t="s">
        <v>43</v>
      </c>
    </row>
    <row r="18" spans="1:2">
      <c r="A18" s="10">
        <f t="shared" si="0"/>
        <v>17</v>
      </c>
      <c r="B18" s="1" t="s">
        <v>44</v>
      </c>
    </row>
    <row r="19" spans="1:2">
      <c r="A19" s="10">
        <f t="shared" si="0"/>
        <v>18</v>
      </c>
      <c r="B19" s="1" t="s">
        <v>34</v>
      </c>
    </row>
    <row r="20" spans="1:2">
      <c r="A20" s="10">
        <f t="shared" si="0"/>
        <v>19</v>
      </c>
      <c r="B20" s="1" t="s">
        <v>45</v>
      </c>
    </row>
    <row r="21" spans="1:2">
      <c r="A21" s="10">
        <f t="shared" si="0"/>
        <v>20</v>
      </c>
      <c r="B21" s="1" t="s">
        <v>46</v>
      </c>
    </row>
    <row r="22" spans="1:2">
      <c r="A22" s="10">
        <f t="shared" si="0"/>
        <v>21</v>
      </c>
      <c r="B22" s="1" t="s">
        <v>2913</v>
      </c>
    </row>
    <row r="23" spans="1:2">
      <c r="A23" s="10">
        <f>+A22+1</f>
        <v>22</v>
      </c>
      <c r="B23" s="1" t="s">
        <v>32</v>
      </c>
    </row>
    <row r="24" spans="1:2">
      <c r="A24" s="10">
        <f t="shared" si="0"/>
        <v>23</v>
      </c>
      <c r="B24" s="1" t="s">
        <v>47</v>
      </c>
    </row>
    <row r="25" spans="1:2">
      <c r="A25" s="10">
        <f t="shared" si="0"/>
        <v>24</v>
      </c>
      <c r="B25" s="1" t="s">
        <v>48</v>
      </c>
    </row>
    <row r="26" spans="1:2">
      <c r="A26" s="10">
        <f t="shared" si="0"/>
        <v>25</v>
      </c>
      <c r="B26" s="1" t="s">
        <v>49</v>
      </c>
    </row>
    <row r="27" spans="1:2">
      <c r="A27" s="10">
        <f t="shared" si="0"/>
        <v>26</v>
      </c>
      <c r="B27" s="1" t="s">
        <v>50</v>
      </c>
    </row>
    <row r="28" spans="1:2">
      <c r="A28" s="10">
        <f t="shared" si="0"/>
        <v>27</v>
      </c>
      <c r="B28" s="1" t="s">
        <v>51</v>
      </c>
    </row>
    <row r="29" spans="1:2">
      <c r="A29" s="10">
        <f t="shared" si="0"/>
        <v>28</v>
      </c>
      <c r="B29" s="1" t="s">
        <v>52</v>
      </c>
    </row>
    <row r="30" spans="1:2">
      <c r="A30" s="10">
        <f t="shared" si="0"/>
        <v>29</v>
      </c>
      <c r="B30" s="1" t="s">
        <v>33</v>
      </c>
    </row>
    <row r="31" spans="1:2">
      <c r="A31" s="10">
        <f t="shared" si="0"/>
        <v>30</v>
      </c>
      <c r="B31" s="1" t="s">
        <v>53</v>
      </c>
    </row>
    <row r="32" spans="1:2">
      <c r="A32" s="10">
        <f t="shared" si="0"/>
        <v>31</v>
      </c>
      <c r="B32" s="1" t="s">
        <v>54</v>
      </c>
    </row>
    <row r="33" spans="1:2">
      <c r="A33" s="10">
        <f t="shared" si="0"/>
        <v>32</v>
      </c>
      <c r="B33" s="1" t="s">
        <v>55</v>
      </c>
    </row>
    <row r="34" spans="1:2">
      <c r="A34" s="10">
        <f t="shared" si="0"/>
        <v>33</v>
      </c>
      <c r="B34" s="1" t="s">
        <v>56</v>
      </c>
    </row>
    <row r="35" spans="1:2">
      <c r="A35" s="10">
        <f t="shared" si="0"/>
        <v>34</v>
      </c>
      <c r="B35" s="1" t="s">
        <v>57</v>
      </c>
    </row>
    <row r="36" spans="1:2">
      <c r="A36" s="10">
        <f t="shared" si="0"/>
        <v>35</v>
      </c>
      <c r="B36" s="1" t="s">
        <v>58</v>
      </c>
    </row>
    <row r="37" spans="1:2">
      <c r="A37" s="10">
        <f t="shared" si="0"/>
        <v>36</v>
      </c>
      <c r="B37" s="1" t="s">
        <v>59</v>
      </c>
    </row>
    <row r="38" spans="1:2">
      <c r="A38" s="10">
        <f t="shared" si="0"/>
        <v>37</v>
      </c>
      <c r="B38" s="1" t="s">
        <v>60</v>
      </c>
    </row>
    <row r="39" spans="1:2">
      <c r="A39" s="10">
        <f t="shared" si="0"/>
        <v>38</v>
      </c>
      <c r="B39" s="1" t="s">
        <v>61</v>
      </c>
    </row>
    <row r="40" spans="1:2">
      <c r="A40" s="10">
        <f t="shared" si="0"/>
        <v>39</v>
      </c>
      <c r="B40" s="1" t="s">
        <v>62</v>
      </c>
    </row>
    <row r="41" spans="1:2">
      <c r="A41" s="10">
        <f t="shared" si="0"/>
        <v>40</v>
      </c>
      <c r="B41" s="1" t="s">
        <v>63</v>
      </c>
    </row>
    <row r="42" spans="1:2">
      <c r="B42" s="1"/>
    </row>
    <row r="43" spans="1:2">
      <c r="B43" s="1"/>
    </row>
    <row r="44" spans="1:2">
      <c r="B44" s="1"/>
    </row>
  </sheetData>
  <sheetProtection algorithmName="SHA-512" hashValue="gjEpWcAf1cY02HnPvxVlAmqoiDmVkq3DEiSzwbc/MBHMVZn3rEBFEbIoQPXNCpbZaLkgZoT92EUyRIEe+XNQCA==" saltValue="7Ule3emVnNy1RUBpCBP+lw==" spinCount="100000" sheet="1" objects="1" scenarios="1"/>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4</vt:i4>
      </vt:variant>
    </vt:vector>
  </HeadingPairs>
  <TitlesOfParts>
    <vt:vector size="10" baseType="lpstr">
      <vt:lpstr>Anleitung</vt:lpstr>
      <vt:lpstr>Teilnehmende</vt:lpstr>
      <vt:lpstr>Durchgang_1-3</vt:lpstr>
      <vt:lpstr>Klasseneinteilung</vt:lpstr>
      <vt:lpstr>Vereine</vt:lpstr>
      <vt:lpstr>Kreisverbände</vt:lpstr>
      <vt:lpstr>Teilnehmende!Druckbereich</vt:lpstr>
      <vt:lpstr>Klasse</vt:lpstr>
      <vt:lpstr>Klassen</vt:lpstr>
      <vt:lpstr>offene_Klasse</vt:lpstr>
    </vt:vector>
  </TitlesOfParts>
  <Company>TUI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Heike Dahms;2012</dc:creator>
  <cp:lastModifiedBy>Katrin Göllinger</cp:lastModifiedBy>
  <cp:lastPrinted>2024-01-05T13:05:39Z</cp:lastPrinted>
  <dcterms:created xsi:type="dcterms:W3CDTF">1999-02-03T07:13:42Z</dcterms:created>
  <dcterms:modified xsi:type="dcterms:W3CDTF">2025-01-19T21:51:38Z</dcterms:modified>
</cp:coreProperties>
</file>